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/Users/jml/Sup:Spé/cours_physique/mécaFluides/dynFluidesParf/dynFluidesParf_cor_Im/"/>
    </mc:Choice>
  </mc:AlternateContent>
  <xr:revisionPtr revIDLastSave="0" documentId="13_ncr:1_{4C85917C-5007-634D-B225-F9622B559A76}" xr6:coauthVersionLast="47" xr6:coauthVersionMax="47" xr10:uidLastSave="{00000000-0000-0000-0000-000000000000}"/>
  <bookViews>
    <workbookView xWindow="0" yWindow="460" windowWidth="26880" windowHeight="14380" tabRatio="500" activeTab="1" xr2:uid="{00000000-000D-0000-FFFF-FFFF00000000}"/>
  </bookViews>
  <sheets>
    <sheet name="Feuil1" sheetId="1" r:id="rId1"/>
    <sheet name="Feuil2" sheetId="2" r:id="rId2"/>
  </sheets>
  <definedNames>
    <definedName name="_xlnm.Print_Area" localSheetId="1">Feuil2!$A$1:$T$209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F4" i="1"/>
  <c r="I4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F52" i="1" s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X65" i="1" s="1"/>
  <c r="Y65" i="1" s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AD81" i="1" s="1"/>
  <c r="AE81" i="1" s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J4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C93" i="2" l="1"/>
  <c r="C29" i="2"/>
  <c r="C140" i="2"/>
  <c r="C187" i="2"/>
  <c r="C105" i="2"/>
  <c r="C59" i="2"/>
  <c r="C122" i="2"/>
  <c r="C43" i="2"/>
  <c r="C201" i="2"/>
  <c r="C154" i="2"/>
  <c r="C153" i="2"/>
  <c r="C165" i="2"/>
  <c r="C136" i="2"/>
  <c r="C200" i="2"/>
  <c r="C166" i="2"/>
  <c r="C196" i="2"/>
  <c r="C195" i="2"/>
  <c r="C73" i="2"/>
  <c r="C174" i="2"/>
  <c r="C27" i="2"/>
  <c r="C194" i="2"/>
  <c r="C163" i="2"/>
  <c r="C164" i="2"/>
  <c r="C176" i="2"/>
  <c r="C162" i="2"/>
  <c r="C149" i="2"/>
  <c r="C206" i="2"/>
  <c r="C71" i="2"/>
  <c r="C161" i="2"/>
  <c r="C41" i="2"/>
  <c r="C177" i="2"/>
  <c r="C190" i="2"/>
  <c r="C189" i="2"/>
  <c r="C175" i="2"/>
  <c r="C114" i="2"/>
  <c r="C207" i="2"/>
  <c r="C128" i="2"/>
  <c r="C115" i="2"/>
  <c r="C202" i="2"/>
  <c r="C188" i="2"/>
  <c r="C186" i="2"/>
  <c r="C172" i="2"/>
  <c r="C171" i="2"/>
  <c r="C142" i="2"/>
  <c r="C100" i="2"/>
  <c r="C85" i="2"/>
  <c r="C155" i="2"/>
  <c r="C141" i="2"/>
  <c r="C126" i="2"/>
  <c r="C112" i="2"/>
  <c r="C99" i="2"/>
  <c r="C125" i="2"/>
  <c r="C167" i="2"/>
  <c r="C152" i="2"/>
  <c r="C138" i="2"/>
  <c r="I110" i="2"/>
  <c r="C160" i="2"/>
  <c r="C148" i="2"/>
  <c r="C134" i="2"/>
  <c r="F110" i="2"/>
  <c r="C24" i="2"/>
  <c r="G110" i="2"/>
  <c r="C173" i="2"/>
  <c r="C133" i="2"/>
  <c r="C97" i="2"/>
  <c r="C67" i="2"/>
  <c r="C185" i="2"/>
  <c r="C198" i="2"/>
  <c r="C183" i="2"/>
  <c r="C88" i="2"/>
  <c r="C199" i="2"/>
  <c r="C184" i="2"/>
  <c r="C209" i="2"/>
  <c r="C197" i="2"/>
  <c r="C182" i="2"/>
  <c r="C117" i="2"/>
  <c r="C81" i="2"/>
  <c r="C107" i="2"/>
  <c r="C208" i="2"/>
  <c r="C181" i="2"/>
  <c r="C129" i="2"/>
  <c r="C116" i="2"/>
  <c r="C150" i="2"/>
  <c r="C137" i="2"/>
  <c r="C124" i="2"/>
  <c r="C113" i="2"/>
  <c r="C69" i="2"/>
  <c r="C55" i="2"/>
  <c r="C11" i="2"/>
  <c r="C52" i="2"/>
  <c r="C36" i="2"/>
  <c r="C104" i="2"/>
  <c r="C205" i="2"/>
  <c r="C170" i="2"/>
  <c r="C158" i="2"/>
  <c r="C146" i="2"/>
  <c r="C120" i="2"/>
  <c r="M110" i="2"/>
  <c r="C64" i="2"/>
  <c r="C111" i="2"/>
  <c r="C193" i="2"/>
  <c r="C159" i="2"/>
  <c r="C132" i="2"/>
  <c r="C204" i="2"/>
  <c r="C192" i="2"/>
  <c r="C179" i="2"/>
  <c r="C169" i="2"/>
  <c r="C157" i="2"/>
  <c r="C145" i="2"/>
  <c r="L110" i="2"/>
  <c r="C76" i="2"/>
  <c r="C20" i="2"/>
  <c r="C121" i="2"/>
  <c r="C91" i="2"/>
  <c r="C180" i="2"/>
  <c r="C203" i="2"/>
  <c r="C191" i="2"/>
  <c r="C178" i="2"/>
  <c r="C168" i="2"/>
  <c r="C156" i="2"/>
  <c r="C144" i="2"/>
  <c r="C130" i="2"/>
  <c r="C118" i="2"/>
  <c r="K110" i="2"/>
  <c r="C33" i="2"/>
  <c r="R95" i="1"/>
  <c r="C107" i="1"/>
  <c r="L103" i="1"/>
  <c r="N103" i="1" s="1"/>
  <c r="L94" i="1"/>
  <c r="M94" i="1" s="1"/>
  <c r="C80" i="1"/>
  <c r="I64" i="1"/>
  <c r="J64" i="1" s="1"/>
  <c r="C51" i="1"/>
  <c r="O22" i="1"/>
  <c r="F93" i="1"/>
  <c r="G93" i="1" s="1"/>
  <c r="I63" i="1"/>
  <c r="K63" i="1" s="1"/>
  <c r="R50" i="1"/>
  <c r="T50" i="1" s="1"/>
  <c r="C34" i="1"/>
  <c r="F21" i="1"/>
  <c r="H21" i="1" s="1"/>
  <c r="R78" i="1"/>
  <c r="S78" i="1" s="1"/>
  <c r="C63" i="1"/>
  <c r="D63" i="1" s="1"/>
  <c r="R49" i="1"/>
  <c r="T49" i="1" s="1"/>
  <c r="AD33" i="1"/>
  <c r="AE33" i="1" s="1"/>
  <c r="AA20" i="1"/>
  <c r="AB20" i="1" s="1"/>
  <c r="I77" i="1"/>
  <c r="J77" i="1" s="1"/>
  <c r="O62" i="1"/>
  <c r="P62" i="1" s="1"/>
  <c r="F48" i="1"/>
  <c r="U32" i="1"/>
  <c r="V32" i="1" s="1"/>
  <c r="AD19" i="1"/>
  <c r="AF19" i="1" s="1"/>
  <c r="I105" i="1"/>
  <c r="J105" i="1" s="1"/>
  <c r="F92" i="1"/>
  <c r="H92" i="1" s="1"/>
  <c r="R76" i="1"/>
  <c r="S76" i="1" s="1"/>
  <c r="X61" i="1"/>
  <c r="Y61" i="1" s="1"/>
  <c r="O47" i="1"/>
  <c r="P47" i="1" s="1"/>
  <c r="O32" i="1"/>
  <c r="P32" i="1" s="1"/>
  <c r="F18" i="1"/>
  <c r="C91" i="1"/>
  <c r="E91" i="1" s="1"/>
  <c r="U61" i="1"/>
  <c r="W61" i="1" s="1"/>
  <c r="C46" i="1"/>
  <c r="D46" i="1" s="1"/>
  <c r="L32" i="1"/>
  <c r="N32" i="1" s="1"/>
  <c r="F17" i="1"/>
  <c r="G17" i="1" s="1"/>
  <c r="O90" i="1"/>
  <c r="Q90" i="1" s="1"/>
  <c r="AD45" i="1"/>
  <c r="AE45" i="1" s="1"/>
  <c r="X32" i="1"/>
  <c r="Z32" i="1" s="1"/>
  <c r="C16" i="1"/>
  <c r="D16" i="1" s="1"/>
  <c r="L92" i="1"/>
  <c r="N92" i="1" s="1"/>
  <c r="C15" i="1"/>
  <c r="L104" i="1"/>
  <c r="M104" i="1" s="1"/>
  <c r="O59" i="1"/>
  <c r="P59" i="1" s="1"/>
  <c r="O103" i="1"/>
  <c r="Q103" i="1" s="1"/>
  <c r="C89" i="1"/>
  <c r="E89" i="1" s="1"/>
  <c r="U30" i="1"/>
  <c r="C101" i="1"/>
  <c r="D101" i="1" s="1"/>
  <c r="F87" i="1"/>
  <c r="G87" i="1" s="1"/>
  <c r="C71" i="1"/>
  <c r="D71" i="1" s="1"/>
  <c r="I58" i="1"/>
  <c r="J58" i="1" s="1"/>
  <c r="AA42" i="1"/>
  <c r="O104" i="1"/>
  <c r="P104" i="1" s="1"/>
  <c r="O31" i="1"/>
  <c r="L102" i="1"/>
  <c r="U72" i="1"/>
  <c r="W72" i="1" s="1"/>
  <c r="R43" i="1"/>
  <c r="S43" i="1" s="1"/>
  <c r="F100" i="1"/>
  <c r="H100" i="1" s="1"/>
  <c r="C86" i="1"/>
  <c r="E86" i="1" s="1"/>
  <c r="C70" i="1"/>
  <c r="D70" i="1" s="1"/>
  <c r="X57" i="1"/>
  <c r="Y57" i="1" s="1"/>
  <c r="F41" i="1"/>
  <c r="L28" i="1"/>
  <c r="L105" i="1"/>
  <c r="M105" i="1" s="1"/>
  <c r="C92" i="1"/>
  <c r="D92" i="1" s="1"/>
  <c r="O61" i="1"/>
  <c r="Q61" i="1" s="1"/>
  <c r="AA60" i="1"/>
  <c r="AB60" i="1" s="1"/>
  <c r="U88" i="1"/>
  <c r="V88" i="1" s="1"/>
  <c r="U14" i="1"/>
  <c r="V14" i="1" s="1"/>
  <c r="R85" i="1"/>
  <c r="T85" i="1" s="1"/>
  <c r="O69" i="1"/>
  <c r="P69" i="1" s="1"/>
  <c r="C56" i="1"/>
  <c r="E56" i="1" s="1"/>
  <c r="AA40" i="1"/>
  <c r="AC40" i="1" s="1"/>
  <c r="F103" i="1"/>
  <c r="H103" i="1" s="1"/>
  <c r="X44" i="1"/>
  <c r="Z44" i="1" s="1"/>
  <c r="I84" i="1"/>
  <c r="K84" i="1" s="1"/>
  <c r="AD55" i="1"/>
  <c r="AE55" i="1" s="1"/>
  <c r="F109" i="1"/>
  <c r="I97" i="1"/>
  <c r="K97" i="1" s="1"/>
  <c r="I83" i="1"/>
  <c r="J83" i="1" s="1"/>
  <c r="C67" i="1"/>
  <c r="E67" i="1" s="1"/>
  <c r="C54" i="1"/>
  <c r="E54" i="1" s="1"/>
  <c r="L38" i="1"/>
  <c r="N38" i="1" s="1"/>
  <c r="O74" i="1"/>
  <c r="Q74" i="1" s="1"/>
  <c r="I73" i="1"/>
  <c r="L98" i="1"/>
  <c r="M98" i="1" s="1"/>
  <c r="C68" i="1"/>
  <c r="AA108" i="1"/>
  <c r="AC108" i="1" s="1"/>
  <c r="AA96" i="1"/>
  <c r="AB96" i="1" s="1"/>
  <c r="C82" i="1"/>
  <c r="L66" i="1"/>
  <c r="M66" i="1" s="1"/>
  <c r="X53" i="1"/>
  <c r="Z53" i="1" s="1"/>
  <c r="F105" i="1"/>
  <c r="G105" i="1" s="1"/>
  <c r="AA93" i="1"/>
  <c r="AB93" i="1" s="1"/>
  <c r="R29" i="1"/>
  <c r="O11" i="1"/>
  <c r="P11" i="1" s="1"/>
  <c r="O25" i="1"/>
  <c r="Q25" i="1" s="1"/>
  <c r="U68" i="1"/>
  <c r="V68" i="1" s="1"/>
  <c r="AD41" i="1"/>
  <c r="AE41" i="1" s="1"/>
  <c r="R27" i="1"/>
  <c r="U53" i="1"/>
  <c r="R46" i="1"/>
  <c r="S46" i="1" s="1"/>
  <c r="X16" i="1"/>
  <c r="Z16" i="1" s="1"/>
  <c r="O78" i="1"/>
  <c r="P78" i="1" s="1"/>
  <c r="F63" i="1"/>
  <c r="H63" i="1" s="1"/>
  <c r="L39" i="1"/>
  <c r="N39" i="1" s="1"/>
  <c r="AA26" i="1"/>
  <c r="AA73" i="1"/>
  <c r="AB73" i="1" s="1"/>
  <c r="R73" i="1"/>
  <c r="S73" i="1" s="1"/>
  <c r="X37" i="1"/>
  <c r="C73" i="1"/>
  <c r="E73" i="1" s="1"/>
  <c r="AA61" i="1"/>
  <c r="AC61" i="1" s="1"/>
  <c r="AA36" i="1"/>
  <c r="AB36" i="1" s="1"/>
  <c r="X43" i="1"/>
  <c r="Y43" i="1" s="1"/>
  <c r="U95" i="1"/>
  <c r="V95" i="1" s="1"/>
  <c r="I71" i="1"/>
  <c r="J71" i="1" s="1"/>
  <c r="F71" i="1"/>
  <c r="G71" i="1" s="1"/>
  <c r="O40" i="1"/>
  <c r="P40" i="1" s="1"/>
  <c r="U15" i="1"/>
  <c r="W15" i="1" s="1"/>
  <c r="R14" i="1"/>
  <c r="S14" i="1" s="1"/>
  <c r="C109" i="1"/>
  <c r="E109" i="1" s="1"/>
  <c r="O77" i="1"/>
  <c r="P77" i="1" s="1"/>
  <c r="O68" i="1"/>
  <c r="Q68" i="1" s="1"/>
  <c r="F61" i="1"/>
  <c r="G61" i="1" s="1"/>
  <c r="O24" i="1"/>
  <c r="Q24" i="1" s="1"/>
  <c r="U100" i="1"/>
  <c r="V100" i="1" s="1"/>
  <c r="C35" i="1"/>
  <c r="L23" i="1"/>
  <c r="G103" i="1"/>
  <c r="I88" i="1"/>
  <c r="K88" i="1" s="1"/>
  <c r="AD66" i="1"/>
  <c r="AE66" i="1" s="1"/>
  <c r="X59" i="1"/>
  <c r="Z59" i="1" s="1"/>
  <c r="I21" i="1"/>
  <c r="J21" i="1" s="1"/>
  <c r="O98" i="1"/>
  <c r="P98" i="1" s="1"/>
  <c r="AA66" i="1"/>
  <c r="AB66" i="1" s="1"/>
  <c r="AA32" i="1"/>
  <c r="AB32" i="1" s="1"/>
  <c r="U16" i="1"/>
  <c r="V16" i="1" s="1"/>
  <c r="C103" i="1"/>
  <c r="D103" i="1" s="1"/>
  <c r="U94" i="1"/>
  <c r="V94" i="1" s="1"/>
  <c r="R61" i="1"/>
  <c r="S61" i="1" s="1"/>
  <c r="C44" i="1"/>
  <c r="AD34" i="1"/>
  <c r="AF34" i="1" s="1"/>
  <c r="L16" i="1"/>
  <c r="U86" i="1"/>
  <c r="W86" i="1" s="1"/>
  <c r="C93" i="1"/>
  <c r="D93" i="1" s="1"/>
  <c r="C61" i="1"/>
  <c r="D61" i="1" s="1"/>
  <c r="U52" i="1"/>
  <c r="V52" i="1" s="1"/>
  <c r="L43" i="1"/>
  <c r="AA64" i="1"/>
  <c r="AB64" i="1" s="1"/>
  <c r="F14" i="1"/>
  <c r="H14" i="1" s="1"/>
  <c r="I104" i="1"/>
  <c r="K104" i="1" s="1"/>
  <c r="AA98" i="1"/>
  <c r="AB98" i="1" s="1"/>
  <c r="C59" i="1"/>
  <c r="D59" i="1" s="1"/>
  <c r="I32" i="1"/>
  <c r="J32" i="1" s="1"/>
  <c r="X98" i="1"/>
  <c r="Y98" i="1" s="1"/>
  <c r="L47" i="1"/>
  <c r="M47" i="1" s="1"/>
  <c r="L40" i="1"/>
  <c r="M40" i="1" s="1"/>
  <c r="X103" i="1"/>
  <c r="Z103" i="1" s="1"/>
  <c r="I98" i="1"/>
  <c r="J98" i="1" s="1"/>
  <c r="U90" i="1"/>
  <c r="V90" i="1" s="1"/>
  <c r="L70" i="1"/>
  <c r="N70" i="1" s="1"/>
  <c r="F32" i="1"/>
  <c r="U103" i="1"/>
  <c r="W103" i="1" s="1"/>
  <c r="AD61" i="1"/>
  <c r="AE61" i="1" s="1"/>
  <c r="U57" i="1"/>
  <c r="AA46" i="1"/>
  <c r="AB46" i="1" s="1"/>
  <c r="AD103" i="1"/>
  <c r="AF103" i="1" s="1"/>
  <c r="R103" i="1"/>
  <c r="S103" i="1" s="1"/>
  <c r="R89" i="1"/>
  <c r="T89" i="1" s="1"/>
  <c r="C57" i="1"/>
  <c r="E57" i="1" s="1"/>
  <c r="U46" i="1"/>
  <c r="V46" i="1" s="1"/>
  <c r="R53" i="1"/>
  <c r="S53" i="1" s="1"/>
  <c r="U29" i="1"/>
  <c r="AD88" i="1"/>
  <c r="AE88" i="1" s="1"/>
  <c r="L53" i="1"/>
  <c r="M53" i="1" s="1"/>
  <c r="I40" i="1"/>
  <c r="K40" i="1" s="1"/>
  <c r="Q32" i="1"/>
  <c r="L29" i="1"/>
  <c r="N29" i="1" s="1"/>
  <c r="X107" i="1"/>
  <c r="Z107" i="1" s="1"/>
  <c r="C100" i="1"/>
  <c r="E100" i="1" s="1"/>
  <c r="I94" i="1"/>
  <c r="J94" i="1" s="1"/>
  <c r="AA88" i="1"/>
  <c r="AB88" i="1" s="1"/>
  <c r="AA81" i="1"/>
  <c r="AC81" i="1" s="1"/>
  <c r="AA58" i="1"/>
  <c r="AB58" i="1" s="1"/>
  <c r="F53" i="1"/>
  <c r="H53" i="1" s="1"/>
  <c r="C40" i="1"/>
  <c r="E40" i="1" s="1"/>
  <c r="I29" i="1"/>
  <c r="K29" i="1" s="1"/>
  <c r="F22" i="1"/>
  <c r="I16" i="1"/>
  <c r="J16" i="1" s="1"/>
  <c r="R107" i="1"/>
  <c r="T107" i="1" s="1"/>
  <c r="X88" i="1"/>
  <c r="Y88" i="1" s="1"/>
  <c r="R81" i="1"/>
  <c r="T81" i="1" s="1"/>
  <c r="V72" i="1"/>
  <c r="C58" i="1"/>
  <c r="D58" i="1" s="1"/>
  <c r="C53" i="1"/>
  <c r="E53" i="1" s="1"/>
  <c r="F29" i="1"/>
  <c r="G29" i="1" s="1"/>
  <c r="H71" i="1"/>
  <c r="L52" i="1"/>
  <c r="N52" i="1" s="1"/>
  <c r="R37" i="1"/>
  <c r="S37" i="1" s="1"/>
  <c r="L27" i="1"/>
  <c r="M27" i="1" s="1"/>
  <c r="I20" i="1"/>
  <c r="J20" i="1" s="1"/>
  <c r="AD104" i="1"/>
  <c r="AF104" i="1" s="1"/>
  <c r="M103" i="1"/>
  <c r="F85" i="1"/>
  <c r="H85" i="1" s="1"/>
  <c r="AA70" i="1"/>
  <c r="AC70" i="1" s="1"/>
  <c r="X64" i="1"/>
  <c r="Y64" i="1" s="1"/>
  <c r="C32" i="1"/>
  <c r="D32" i="1" s="1"/>
  <c r="L25" i="1"/>
  <c r="M25" i="1" s="1"/>
  <c r="AA19" i="1"/>
  <c r="AC19" i="1" s="1"/>
  <c r="C13" i="1"/>
  <c r="D13" i="1" s="1"/>
  <c r="X104" i="1"/>
  <c r="Z104" i="1" s="1"/>
  <c r="C12" i="1"/>
  <c r="X96" i="1"/>
  <c r="Z96" i="1" s="1"/>
  <c r="AD84" i="1"/>
  <c r="AF84" i="1" s="1"/>
  <c r="F70" i="1"/>
  <c r="H70" i="1" s="1"/>
  <c r="AA63" i="1"/>
  <c r="AC63" i="1" s="1"/>
  <c r="O34" i="1"/>
  <c r="P34" i="1" s="1"/>
  <c r="AD24" i="1"/>
  <c r="AE24" i="1" s="1"/>
  <c r="I17" i="1"/>
  <c r="K17" i="1" s="1"/>
  <c r="AD11" i="1"/>
  <c r="AE11" i="1" s="1"/>
  <c r="U104" i="1"/>
  <c r="R96" i="1"/>
  <c r="S96" i="1" s="1"/>
  <c r="X84" i="1"/>
  <c r="Y84" i="1" s="1"/>
  <c r="X63" i="1"/>
  <c r="Y63" i="1" s="1"/>
  <c r="AD40" i="1"/>
  <c r="AE40" i="1" s="1"/>
  <c r="AA24" i="1"/>
  <c r="AB24" i="1" s="1"/>
  <c r="R104" i="1"/>
  <c r="S104" i="1" s="1"/>
  <c r="I96" i="1"/>
  <c r="K96" i="1" s="1"/>
  <c r="F69" i="1"/>
  <c r="G69" i="1" s="1"/>
  <c r="AD53" i="1"/>
  <c r="AE53" i="1" s="1"/>
  <c r="X40" i="1"/>
  <c r="AD29" i="1"/>
  <c r="AE29" i="1" s="1"/>
  <c r="X24" i="1"/>
  <c r="Z24" i="1" s="1"/>
  <c r="U17" i="1"/>
  <c r="V17" i="1" s="1"/>
  <c r="Q104" i="1"/>
  <c r="C102" i="1"/>
  <c r="E102" i="1" s="1"/>
  <c r="X89" i="1"/>
  <c r="Y89" i="1" s="1"/>
  <c r="U84" i="1"/>
  <c r="C69" i="1"/>
  <c r="E69" i="1" s="1"/>
  <c r="U63" i="1"/>
  <c r="AA53" i="1"/>
  <c r="AB53" i="1" s="1"/>
  <c r="AD46" i="1"/>
  <c r="AF46" i="1" s="1"/>
  <c r="U40" i="1"/>
  <c r="V40" i="1" s="1"/>
  <c r="X29" i="1"/>
  <c r="Y29" i="1" s="1"/>
  <c r="L24" i="1"/>
  <c r="M24" i="1" s="1"/>
  <c r="AA16" i="1"/>
  <c r="AC16" i="1" s="1"/>
  <c r="M102" i="1"/>
  <c r="N102" i="1"/>
  <c r="O89" i="1"/>
  <c r="Q89" i="1" s="1"/>
  <c r="C85" i="1"/>
  <c r="O81" i="1"/>
  <c r="P81" i="1" s="1"/>
  <c r="AD74" i="1"/>
  <c r="AE74" i="1" s="1"/>
  <c r="C52" i="1"/>
  <c r="D52" i="1" s="1"/>
  <c r="I25" i="1"/>
  <c r="C14" i="1"/>
  <c r="D14" i="1" s="1"/>
  <c r="R86" i="1"/>
  <c r="L81" i="1"/>
  <c r="M81" i="1" s="1"/>
  <c r="F67" i="1"/>
  <c r="G67" i="1" s="1"/>
  <c r="AD58" i="1"/>
  <c r="AE58" i="1" s="1"/>
  <c r="AD43" i="1"/>
  <c r="L36" i="1"/>
  <c r="I81" i="1"/>
  <c r="J81" i="1" s="1"/>
  <c r="F51" i="1"/>
  <c r="H51" i="1" s="1"/>
  <c r="I13" i="1"/>
  <c r="F13" i="1"/>
  <c r="G13" i="1" s="1"/>
  <c r="X50" i="1"/>
  <c r="Y50" i="1" s="1"/>
  <c r="C43" i="1"/>
  <c r="E43" i="1" s="1"/>
  <c r="F104" i="1"/>
  <c r="G104" i="1" s="1"/>
  <c r="AD95" i="1"/>
  <c r="O84" i="1"/>
  <c r="P84" i="1" s="1"/>
  <c r="X69" i="1"/>
  <c r="Y69" i="1" s="1"/>
  <c r="U66" i="1"/>
  <c r="W66" i="1" s="1"/>
  <c r="L61" i="1"/>
  <c r="M61" i="1" s="1"/>
  <c r="I53" i="1"/>
  <c r="AD49" i="1"/>
  <c r="AE49" i="1" s="1"/>
  <c r="O46" i="1"/>
  <c r="P46" i="1" s="1"/>
  <c r="I34" i="1"/>
  <c r="J34" i="1" s="1"/>
  <c r="F16" i="1"/>
  <c r="G16" i="1" s="1"/>
  <c r="AD85" i="1"/>
  <c r="AD105" i="1"/>
  <c r="AF105" i="1" s="1"/>
  <c r="C104" i="1"/>
  <c r="E104" i="1" s="1"/>
  <c r="O102" i="1"/>
  <c r="Q102" i="1" s="1"/>
  <c r="X95" i="1"/>
  <c r="Y95" i="1" s="1"/>
  <c r="L84" i="1"/>
  <c r="M84" i="1" s="1"/>
  <c r="O73" i="1"/>
  <c r="U69" i="1"/>
  <c r="W69" i="1" s="1"/>
  <c r="R66" i="1"/>
  <c r="T66" i="1" s="1"/>
  <c r="I61" i="1"/>
  <c r="J61" i="1" s="1"/>
  <c r="I46" i="1"/>
  <c r="J46" i="1" s="1"/>
  <c r="U42" i="1"/>
  <c r="F34" i="1"/>
  <c r="G34" i="1" s="1"/>
  <c r="AA23" i="1"/>
  <c r="AB23" i="1" s="1"/>
  <c r="X19" i="1"/>
  <c r="AA11" i="1"/>
  <c r="L88" i="1"/>
  <c r="N88" i="1" s="1"/>
  <c r="AA85" i="1"/>
  <c r="O66" i="1"/>
  <c r="P66" i="1" s="1"/>
  <c r="F46" i="1"/>
  <c r="H46" i="1" s="1"/>
  <c r="R42" i="1"/>
  <c r="T42" i="1" s="1"/>
  <c r="O19" i="1"/>
  <c r="Q19" i="1" s="1"/>
  <c r="R11" i="1"/>
  <c r="S11" i="1" s="1"/>
  <c r="AD97" i="1"/>
  <c r="X85" i="1"/>
  <c r="Y85" i="1" s="1"/>
  <c r="F84" i="1"/>
  <c r="I66" i="1"/>
  <c r="J66" i="1" s="1"/>
  <c r="F49" i="1"/>
  <c r="AD22" i="1"/>
  <c r="AF22" i="1" s="1"/>
  <c r="F19" i="1"/>
  <c r="G19" i="1" s="1"/>
  <c r="AA15" i="1"/>
  <c r="U85" i="1"/>
  <c r="W85" i="1" s="1"/>
  <c r="AA22" i="1"/>
  <c r="AB22" i="1" s="1"/>
  <c r="U97" i="1"/>
  <c r="F88" i="1"/>
  <c r="H88" i="1" s="1"/>
  <c r="O85" i="1"/>
  <c r="Q85" i="1" s="1"/>
  <c r="C66" i="1"/>
  <c r="AF61" i="1"/>
  <c r="C48" i="1"/>
  <c r="D48" i="1" s="1"/>
  <c r="I45" i="1"/>
  <c r="K45" i="1" s="1"/>
  <c r="O42" i="1"/>
  <c r="R26" i="1"/>
  <c r="L22" i="1"/>
  <c r="M22" i="1" s="1"/>
  <c r="X18" i="1"/>
  <c r="Y18" i="1" s="1"/>
  <c r="C11" i="1"/>
  <c r="X101" i="1"/>
  <c r="Y101" i="1" s="1"/>
  <c r="C88" i="1"/>
  <c r="D88" i="1" s="1"/>
  <c r="L85" i="1"/>
  <c r="M85" i="1" s="1"/>
  <c r="F82" i="1"/>
  <c r="G82" i="1" s="1"/>
  <c r="U76" i="1"/>
  <c r="V76" i="1" s="1"/>
  <c r="X71" i="1"/>
  <c r="Z71" i="1" s="1"/>
  <c r="AA68" i="1"/>
  <c r="AC68" i="1" s="1"/>
  <c r="I60" i="1"/>
  <c r="J60" i="1" s="1"/>
  <c r="F45" i="1"/>
  <c r="H45" i="1" s="1"/>
  <c r="F42" i="1"/>
  <c r="H42" i="1" s="1"/>
  <c r="AD37" i="1"/>
  <c r="AE37" i="1" s="1"/>
  <c r="C26" i="1"/>
  <c r="D26" i="1" s="1"/>
  <c r="AD14" i="1"/>
  <c r="AE14" i="1" s="1"/>
  <c r="I101" i="1"/>
  <c r="K101" i="1" s="1"/>
  <c r="F97" i="1"/>
  <c r="G97" i="1" s="1"/>
  <c r="I85" i="1"/>
  <c r="J85" i="1" s="1"/>
  <c r="O71" i="1"/>
  <c r="P71" i="1" s="1"/>
  <c r="X68" i="1"/>
  <c r="Y68" i="1" s="1"/>
  <c r="X52" i="1"/>
  <c r="R47" i="1"/>
  <c r="S47" i="1" s="1"/>
  <c r="C42" i="1"/>
  <c r="D42" i="1" s="1"/>
  <c r="I22" i="1"/>
  <c r="L17" i="1"/>
  <c r="N17" i="1" s="1"/>
  <c r="E101" i="1"/>
  <c r="M92" i="1"/>
  <c r="L80" i="1"/>
  <c r="I80" i="1"/>
  <c r="U80" i="1"/>
  <c r="V80" i="1" s="1"/>
  <c r="AA80" i="1"/>
  <c r="AC80" i="1" s="1"/>
  <c r="AD80" i="1"/>
  <c r="G52" i="1"/>
  <c r="H52" i="1"/>
  <c r="X92" i="1"/>
  <c r="I92" i="1"/>
  <c r="J92" i="1" s="1"/>
  <c r="O92" i="1"/>
  <c r="Q92" i="1" s="1"/>
  <c r="U92" i="1"/>
  <c r="F74" i="1"/>
  <c r="X74" i="1"/>
  <c r="U74" i="1"/>
  <c r="V74" i="1" s="1"/>
  <c r="C74" i="1"/>
  <c r="L74" i="1"/>
  <c r="AD65" i="1"/>
  <c r="AE65" i="1" s="1"/>
  <c r="N94" i="1"/>
  <c r="AA65" i="1"/>
  <c r="AB65" i="1" s="1"/>
  <c r="F83" i="1"/>
  <c r="G83" i="1" s="1"/>
  <c r="U83" i="1"/>
  <c r="V83" i="1" s="1"/>
  <c r="X83" i="1"/>
  <c r="AA83" i="1"/>
  <c r="AB83" i="1" s="1"/>
  <c r="L62" i="1"/>
  <c r="R62" i="1"/>
  <c r="S62" i="1" s="1"/>
  <c r="AD62" i="1"/>
  <c r="AF62" i="1" s="1"/>
  <c r="U106" i="1"/>
  <c r="O106" i="1"/>
  <c r="F106" i="1"/>
  <c r="AD106" i="1"/>
  <c r="AE106" i="1" s="1"/>
  <c r="I106" i="1"/>
  <c r="R65" i="1"/>
  <c r="S65" i="1" s="1"/>
  <c r="U65" i="1"/>
  <c r="I65" i="1"/>
  <c r="L65" i="1"/>
  <c r="M65" i="1" s="1"/>
  <c r="O65" i="1"/>
  <c r="X109" i="1"/>
  <c r="U109" i="1"/>
  <c r="L109" i="1"/>
  <c r="AD109" i="1"/>
  <c r="L86" i="1"/>
  <c r="AD86" i="1"/>
  <c r="AE86" i="1" s="1"/>
  <c r="O86" i="1"/>
  <c r="X86" i="1"/>
  <c r="F86" i="1"/>
  <c r="G86" i="1" s="1"/>
  <c r="I86" i="1"/>
  <c r="AA86" i="1"/>
  <c r="L99" i="1"/>
  <c r="M99" i="1" s="1"/>
  <c r="R99" i="1"/>
  <c r="R91" i="1"/>
  <c r="U91" i="1"/>
  <c r="W91" i="1" s="1"/>
  <c r="AD91" i="1"/>
  <c r="F91" i="1"/>
  <c r="G91" i="1" s="1"/>
  <c r="I91" i="1"/>
  <c r="L91" i="1"/>
  <c r="AA106" i="1"/>
  <c r="R64" i="1"/>
  <c r="U64" i="1"/>
  <c r="C64" i="1"/>
  <c r="E64" i="1" s="1"/>
  <c r="F64" i="1"/>
  <c r="G64" i="1" s="1"/>
  <c r="AD64" i="1"/>
  <c r="AF64" i="1" s="1"/>
  <c r="L64" i="1"/>
  <c r="O64" i="1"/>
  <c r="P64" i="1" s="1"/>
  <c r="O101" i="1"/>
  <c r="AA101" i="1"/>
  <c r="F101" i="1"/>
  <c r="G101" i="1" s="1"/>
  <c r="L101" i="1"/>
  <c r="U101" i="1"/>
  <c r="X56" i="1"/>
  <c r="AA56" i="1"/>
  <c r="F56" i="1"/>
  <c r="I56" i="1"/>
  <c r="K56" i="1" s="1"/>
  <c r="R56" i="1"/>
  <c r="U56" i="1"/>
  <c r="V56" i="1" s="1"/>
  <c r="O67" i="1"/>
  <c r="R67" i="1"/>
  <c r="S67" i="1" s="1"/>
  <c r="X67" i="1"/>
  <c r="AD67" i="1"/>
  <c r="AE67" i="1" s="1"/>
  <c r="S95" i="1"/>
  <c r="T95" i="1"/>
  <c r="O109" i="1"/>
  <c r="P109" i="1" s="1"/>
  <c r="R106" i="1"/>
  <c r="T106" i="1" s="1"/>
  <c r="F102" i="1"/>
  <c r="H102" i="1" s="1"/>
  <c r="U102" i="1"/>
  <c r="AD102" i="1"/>
  <c r="AF102" i="1" s="1"/>
  <c r="AA92" i="1"/>
  <c r="C76" i="1"/>
  <c r="D76" i="1" s="1"/>
  <c r="F76" i="1"/>
  <c r="H76" i="1" s="1"/>
  <c r="O76" i="1"/>
  <c r="AA76" i="1"/>
  <c r="AA109" i="1"/>
  <c r="X106" i="1"/>
  <c r="AD92" i="1"/>
  <c r="C90" i="1"/>
  <c r="X90" i="1"/>
  <c r="Z90" i="1" s="1"/>
  <c r="I109" i="1"/>
  <c r="L106" i="1"/>
  <c r="M106" i="1" s="1"/>
  <c r="AD101" i="1"/>
  <c r="AE101" i="1" s="1"/>
  <c r="I95" i="1"/>
  <c r="O95" i="1"/>
  <c r="Q95" i="1" s="1"/>
  <c r="AA95" i="1"/>
  <c r="AB95" i="1" s="1"/>
  <c r="C95" i="1"/>
  <c r="F95" i="1"/>
  <c r="X75" i="1"/>
  <c r="Y75" i="1" s="1"/>
  <c r="U75" i="1"/>
  <c r="W75" i="1" s="1"/>
  <c r="AD75" i="1"/>
  <c r="AE75" i="1" s="1"/>
  <c r="C75" i="1"/>
  <c r="D75" i="1" s="1"/>
  <c r="L75" i="1"/>
  <c r="M75" i="1" s="1"/>
  <c r="R75" i="1"/>
  <c r="I54" i="1"/>
  <c r="AA54" i="1"/>
  <c r="AD54" i="1"/>
  <c r="AF54" i="1" s="1"/>
  <c r="F54" i="1"/>
  <c r="H54" i="1" s="1"/>
  <c r="L54" i="1"/>
  <c r="X54" i="1"/>
  <c r="U54" i="1"/>
  <c r="V54" i="1" s="1"/>
  <c r="X81" i="1"/>
  <c r="F94" i="1"/>
  <c r="G94" i="1" s="1"/>
  <c r="AD89" i="1"/>
  <c r="AA84" i="1"/>
  <c r="O57" i="1"/>
  <c r="Q57" i="1" s="1"/>
  <c r="F43" i="1"/>
  <c r="G43" i="1" s="1"/>
  <c r="AA38" i="1"/>
  <c r="AD25" i="1"/>
  <c r="I24" i="1"/>
  <c r="J24" i="1" s="1"/>
  <c r="X20" i="1"/>
  <c r="L19" i="1"/>
  <c r="M19" i="1" s="1"/>
  <c r="X70" i="1"/>
  <c r="O107" i="1"/>
  <c r="AA104" i="1"/>
  <c r="AD96" i="1"/>
  <c r="F96" i="1"/>
  <c r="C84" i="1"/>
  <c r="L77" i="1"/>
  <c r="AD71" i="1"/>
  <c r="AE71" i="1" s="1"/>
  <c r="U70" i="1"/>
  <c r="V70" i="1" s="1"/>
  <c r="X60" i="1"/>
  <c r="L57" i="1"/>
  <c r="N57" i="1" s="1"/>
  <c r="X51" i="1"/>
  <c r="Z51" i="1" s="1"/>
  <c r="C47" i="1"/>
  <c r="X45" i="1"/>
  <c r="Y45" i="1" s="1"/>
  <c r="R44" i="1"/>
  <c r="X36" i="1"/>
  <c r="AA34" i="1"/>
  <c r="AD31" i="1"/>
  <c r="AE31" i="1" s="1"/>
  <c r="C29" i="1"/>
  <c r="X25" i="1"/>
  <c r="Y25" i="1" s="1"/>
  <c r="R15" i="1"/>
  <c r="U44" i="1"/>
  <c r="F98" i="1"/>
  <c r="C96" i="1"/>
  <c r="E96" i="1" s="1"/>
  <c r="C94" i="1"/>
  <c r="AA89" i="1"/>
  <c r="U81" i="1"/>
  <c r="K77" i="1"/>
  <c r="AA71" i="1"/>
  <c r="AB71" i="1" s="1"/>
  <c r="U59" i="1"/>
  <c r="X49" i="1"/>
  <c r="R38" i="1"/>
  <c r="U34" i="1"/>
  <c r="V34" i="1" s="1"/>
  <c r="U31" i="1"/>
  <c r="V31" i="1" s="1"/>
  <c r="U25" i="1"/>
  <c r="W25" i="1" s="1"/>
  <c r="C24" i="1"/>
  <c r="AD21" i="1"/>
  <c r="AE21" i="1" s="1"/>
  <c r="U20" i="1"/>
  <c r="I19" i="1"/>
  <c r="O15" i="1"/>
  <c r="Q15" i="1" s="1"/>
  <c r="R70" i="1"/>
  <c r="U60" i="1"/>
  <c r="I57" i="1"/>
  <c r="U51" i="1"/>
  <c r="U45" i="1"/>
  <c r="O44" i="1"/>
  <c r="I38" i="1"/>
  <c r="J38" i="1" s="1"/>
  <c r="U36" i="1"/>
  <c r="R34" i="1"/>
  <c r="T34" i="1" s="1"/>
  <c r="AA21" i="1"/>
  <c r="AB21" i="1" s="1"/>
  <c r="F15" i="1"/>
  <c r="G15" i="1" s="1"/>
  <c r="X12" i="1"/>
  <c r="Y12" i="1" s="1"/>
  <c r="R51" i="1"/>
  <c r="S51" i="1" s="1"/>
  <c r="F38" i="1"/>
  <c r="H38" i="1" s="1"/>
  <c r="O20" i="1"/>
  <c r="U12" i="1"/>
  <c r="V12" i="1" s="1"/>
  <c r="R45" i="1"/>
  <c r="L44" i="1"/>
  <c r="X21" i="1"/>
  <c r="C19" i="1"/>
  <c r="L60" i="1"/>
  <c r="L49" i="1"/>
  <c r="L20" i="1"/>
  <c r="N20" i="1" s="1"/>
  <c r="AD98" i="1"/>
  <c r="X97" i="1"/>
  <c r="Y97" i="1" s="1"/>
  <c r="U96" i="1"/>
  <c r="AD94" i="1"/>
  <c r="R84" i="1"/>
  <c r="T84" i="1" s="1"/>
  <c r="X73" i="1"/>
  <c r="Y73" i="1" s="1"/>
  <c r="L71" i="1"/>
  <c r="M71" i="1" s="1"/>
  <c r="O70" i="1"/>
  <c r="F57" i="1"/>
  <c r="O52" i="1"/>
  <c r="I51" i="1"/>
  <c r="I49" i="1"/>
  <c r="K49" i="1" s="1"/>
  <c r="L45" i="1"/>
  <c r="M45" i="1" s="1"/>
  <c r="I44" i="1"/>
  <c r="J44" i="1" s="1"/>
  <c r="C38" i="1"/>
  <c r="O36" i="1"/>
  <c r="U26" i="1"/>
  <c r="W26" i="1" s="1"/>
  <c r="U21" i="1"/>
  <c r="W21" i="1" s="1"/>
  <c r="L21" i="1"/>
  <c r="F60" i="1"/>
  <c r="AA103" i="1"/>
  <c r="I103" i="1"/>
  <c r="AA100" i="1"/>
  <c r="AC100" i="1" s="1"/>
  <c r="R98" i="1"/>
  <c r="S98" i="1" s="1"/>
  <c r="R94" i="1"/>
  <c r="L89" i="1"/>
  <c r="AF81" i="1"/>
  <c r="F81" i="1"/>
  <c r="AD70" i="1"/>
  <c r="AE70" i="1" s="1"/>
  <c r="I70" i="1"/>
  <c r="R68" i="1"/>
  <c r="S68" i="1" s="1"/>
  <c r="I52" i="1"/>
  <c r="AA43" i="1"/>
  <c r="AC43" i="1" s="1"/>
  <c r="I36" i="1"/>
  <c r="R33" i="1"/>
  <c r="S33" i="1" s="1"/>
  <c r="O26" i="1"/>
  <c r="X17" i="1"/>
  <c r="X33" i="1"/>
  <c r="Z33" i="1" s="1"/>
  <c r="O96" i="1"/>
  <c r="O94" i="1"/>
  <c r="P94" i="1" s="1"/>
  <c r="I89" i="1"/>
  <c r="J89" i="1" s="1"/>
  <c r="J63" i="1"/>
  <c r="C60" i="1"/>
  <c r="AA44" i="1"/>
  <c r="C36" i="1"/>
  <c r="D36" i="1" s="1"/>
  <c r="F33" i="1"/>
  <c r="H33" i="1" s="1"/>
  <c r="F26" i="1"/>
  <c r="H26" i="1" s="1"/>
  <c r="U13" i="1"/>
  <c r="W13" i="1" s="1"/>
  <c r="I100" i="1"/>
  <c r="K100" i="1" s="1"/>
  <c r="N98" i="1"/>
  <c r="L96" i="1"/>
  <c r="C81" i="1"/>
  <c r="AD77" i="1"/>
  <c r="AA52" i="1"/>
  <c r="O43" i="1"/>
  <c r="P43" i="1" s="1"/>
  <c r="AD38" i="1"/>
  <c r="AE38" i="1" s="1"/>
  <c r="X15" i="1"/>
  <c r="Y15" i="1" s="1"/>
  <c r="R13" i="1"/>
  <c r="E107" i="1"/>
  <c r="D107" i="1"/>
  <c r="AB108" i="1"/>
  <c r="F108" i="1"/>
  <c r="O108" i="1"/>
  <c r="R108" i="1"/>
  <c r="D100" i="1"/>
  <c r="X108" i="1"/>
  <c r="C14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E110" i="2"/>
  <c r="C25" i="2"/>
  <c r="C28" i="2"/>
  <c r="C31" i="2"/>
  <c r="C57" i="2"/>
  <c r="C60" i="2"/>
  <c r="C63" i="2"/>
  <c r="C89" i="2"/>
  <c r="C92" i="2"/>
  <c r="C95" i="2"/>
  <c r="H110" i="2"/>
  <c r="C13" i="2"/>
  <c r="C16" i="2"/>
  <c r="C19" i="2"/>
  <c r="C45" i="2"/>
  <c r="C48" i="2"/>
  <c r="C51" i="2"/>
  <c r="C77" i="2"/>
  <c r="C80" i="2"/>
  <c r="C83" i="2"/>
  <c r="C109" i="2"/>
  <c r="J110" i="2"/>
  <c r="U108" i="1"/>
  <c r="L108" i="1"/>
  <c r="C79" i="2"/>
  <c r="C72" i="2"/>
  <c r="C53" i="2"/>
  <c r="C39" i="2"/>
  <c r="C32" i="2"/>
  <c r="C15" i="2"/>
  <c r="G109" i="1"/>
  <c r="H109" i="1"/>
  <c r="C23" i="2"/>
  <c r="C17" i="2"/>
  <c r="E82" i="1"/>
  <c r="D82" i="1"/>
  <c r="C84" i="2"/>
  <c r="C65" i="2"/>
  <c r="C44" i="2"/>
  <c r="C37" i="2"/>
  <c r="I108" i="1"/>
  <c r="C105" i="1"/>
  <c r="O105" i="1"/>
  <c r="R105" i="1"/>
  <c r="U105" i="1"/>
  <c r="C151" i="2"/>
  <c r="C147" i="2"/>
  <c r="C143" i="2"/>
  <c r="C139" i="2"/>
  <c r="C135" i="2"/>
  <c r="C131" i="2"/>
  <c r="C127" i="2"/>
  <c r="C123" i="2"/>
  <c r="C119" i="2"/>
  <c r="AA105" i="1"/>
  <c r="C103" i="2"/>
  <c r="C96" i="2"/>
  <c r="C75" i="2"/>
  <c r="C56" i="2"/>
  <c r="C49" i="2"/>
  <c r="C35" i="2"/>
  <c r="C21" i="2"/>
  <c r="AD99" i="1"/>
  <c r="F99" i="1"/>
  <c r="X99" i="1"/>
  <c r="I99" i="1"/>
  <c r="AA99" i="1"/>
  <c r="O99" i="1"/>
  <c r="C99" i="1"/>
  <c r="U99" i="1"/>
  <c r="AD108" i="1"/>
  <c r="C108" i="2"/>
  <c r="C101" i="2"/>
  <c r="C87" i="2"/>
  <c r="C68" i="2"/>
  <c r="C61" i="2"/>
  <c r="C47" i="2"/>
  <c r="C40" i="2"/>
  <c r="C12" i="2"/>
  <c r="C108" i="1"/>
  <c r="U107" i="1"/>
  <c r="F107" i="1"/>
  <c r="I107" i="1"/>
  <c r="AA107" i="1"/>
  <c r="L107" i="1"/>
  <c r="AD107" i="1"/>
  <c r="X105" i="1"/>
  <c r="T78" i="1"/>
  <c r="I93" i="1"/>
  <c r="U93" i="1"/>
  <c r="X93" i="1"/>
  <c r="AD93" i="1"/>
  <c r="I87" i="1"/>
  <c r="Q78" i="1"/>
  <c r="R102" i="1"/>
  <c r="X100" i="1"/>
  <c r="D80" i="1"/>
  <c r="E80" i="1"/>
  <c r="AA78" i="1"/>
  <c r="C78" i="1"/>
  <c r="U78" i="1"/>
  <c r="F78" i="1"/>
  <c r="X78" i="1"/>
  <c r="I78" i="1"/>
  <c r="L78" i="1"/>
  <c r="AD78" i="1"/>
  <c r="AD82" i="1"/>
  <c r="O82" i="1"/>
  <c r="I82" i="1"/>
  <c r="AA82" i="1"/>
  <c r="L82" i="1"/>
  <c r="R82" i="1"/>
  <c r="G92" i="1"/>
  <c r="C87" i="1"/>
  <c r="L87" i="1"/>
  <c r="AD87" i="1"/>
  <c r="O87" i="1"/>
  <c r="R87" i="1"/>
  <c r="U87" i="1"/>
  <c r="AD100" i="1"/>
  <c r="O100" i="1"/>
  <c r="AA97" i="1"/>
  <c r="L97" i="1"/>
  <c r="C97" i="1"/>
  <c r="R93" i="1"/>
  <c r="AA87" i="1"/>
  <c r="R100" i="1"/>
  <c r="K94" i="1"/>
  <c r="AA102" i="1"/>
  <c r="I102" i="1"/>
  <c r="R97" i="1"/>
  <c r="J96" i="1"/>
  <c r="O93" i="1"/>
  <c r="O83" i="1"/>
  <c r="L83" i="1"/>
  <c r="AD83" i="1"/>
  <c r="R83" i="1"/>
  <c r="C83" i="1"/>
  <c r="J73" i="1"/>
  <c r="K73" i="1"/>
  <c r="AC96" i="1"/>
  <c r="L93" i="1"/>
  <c r="X91" i="1"/>
  <c r="O91" i="1"/>
  <c r="X87" i="1"/>
  <c r="X82" i="1"/>
  <c r="H48" i="1"/>
  <c r="G48" i="1"/>
  <c r="C106" i="1"/>
  <c r="U98" i="1"/>
  <c r="C98" i="1"/>
  <c r="F90" i="1"/>
  <c r="I90" i="1"/>
  <c r="AA90" i="1"/>
  <c r="L90" i="1"/>
  <c r="AD90" i="1"/>
  <c r="R90" i="1"/>
  <c r="X102" i="1"/>
  <c r="L100" i="1"/>
  <c r="O97" i="1"/>
  <c r="U82" i="1"/>
  <c r="AA79" i="1"/>
  <c r="L79" i="1"/>
  <c r="I79" i="1"/>
  <c r="AD79" i="1"/>
  <c r="O79" i="1"/>
  <c r="R79" i="1"/>
  <c r="C79" i="1"/>
  <c r="U79" i="1"/>
  <c r="F79" i="1"/>
  <c r="X79" i="1"/>
  <c r="D68" i="1"/>
  <c r="E68" i="1"/>
  <c r="R109" i="1"/>
  <c r="R101" i="1"/>
  <c r="X94" i="1"/>
  <c r="AA94" i="1"/>
  <c r="H93" i="1"/>
  <c r="AA91" i="1"/>
  <c r="AC83" i="1"/>
  <c r="X72" i="1"/>
  <c r="F72" i="1"/>
  <c r="Z61" i="1"/>
  <c r="AF55" i="1"/>
  <c r="X55" i="1"/>
  <c r="F55" i="1"/>
  <c r="AA55" i="1"/>
  <c r="L55" i="1"/>
  <c r="C72" i="1"/>
  <c r="Q62" i="1"/>
  <c r="I59" i="1"/>
  <c r="AA59" i="1"/>
  <c r="AD59" i="1"/>
  <c r="L59" i="1"/>
  <c r="R72" i="1"/>
  <c r="AB63" i="1"/>
  <c r="L58" i="1"/>
  <c r="O58" i="1"/>
  <c r="F58" i="1"/>
  <c r="X58" i="1"/>
  <c r="L48" i="1"/>
  <c r="O48" i="1"/>
  <c r="I48" i="1"/>
  <c r="R48" i="1"/>
  <c r="U48" i="1"/>
  <c r="X48" i="1"/>
  <c r="V30" i="1"/>
  <c r="W30" i="1"/>
  <c r="U55" i="1"/>
  <c r="X80" i="1"/>
  <c r="F80" i="1"/>
  <c r="AA77" i="1"/>
  <c r="T76" i="1"/>
  <c r="X76" i="1"/>
  <c r="I76" i="1"/>
  <c r="O75" i="1"/>
  <c r="K71" i="1"/>
  <c r="U67" i="1"/>
  <c r="I67" i="1"/>
  <c r="AA67" i="1"/>
  <c r="N66" i="1"/>
  <c r="Z65" i="1"/>
  <c r="Q47" i="1"/>
  <c r="AB81" i="1"/>
  <c r="X77" i="1"/>
  <c r="F77" i="1"/>
  <c r="AA74" i="1"/>
  <c r="I74" i="1"/>
  <c r="U73" i="1"/>
  <c r="F73" i="1"/>
  <c r="O72" i="1"/>
  <c r="E70" i="1"/>
  <c r="R69" i="1"/>
  <c r="I68" i="1"/>
  <c r="L63" i="1"/>
  <c r="AD63" i="1"/>
  <c r="R59" i="1"/>
  <c r="U58" i="1"/>
  <c r="I50" i="1"/>
  <c r="AA50" i="1"/>
  <c r="C50" i="1"/>
  <c r="U50" i="1"/>
  <c r="F50" i="1"/>
  <c r="O50" i="1"/>
  <c r="Q69" i="1"/>
  <c r="Q59" i="1"/>
  <c r="R55" i="1"/>
  <c r="Y53" i="1"/>
  <c r="N47" i="1"/>
  <c r="U77" i="1"/>
  <c r="C77" i="1"/>
  <c r="AD72" i="1"/>
  <c r="L72" i="1"/>
  <c r="C62" i="1"/>
  <c r="F62" i="1"/>
  <c r="X62" i="1"/>
  <c r="I62" i="1"/>
  <c r="AA62" i="1"/>
  <c r="R58" i="1"/>
  <c r="O55" i="1"/>
  <c r="V53" i="1"/>
  <c r="W53" i="1"/>
  <c r="L69" i="1"/>
  <c r="AA48" i="1"/>
  <c r="L95" i="1"/>
  <c r="R88" i="1"/>
  <c r="R80" i="1"/>
  <c r="AA75" i="1"/>
  <c r="I75" i="1"/>
  <c r="AD69" i="1"/>
  <c r="R77" i="1"/>
  <c r="F75" i="1"/>
  <c r="AA72" i="1"/>
  <c r="I72" i="1"/>
  <c r="F68" i="1"/>
  <c r="L68" i="1"/>
  <c r="AD68" i="1"/>
  <c r="R63" i="1"/>
  <c r="F59" i="1"/>
  <c r="D51" i="1"/>
  <c r="E51" i="1"/>
  <c r="AD76" i="1"/>
  <c r="L76" i="1"/>
  <c r="R74" i="1"/>
  <c r="U71" i="1"/>
  <c r="I69" i="1"/>
  <c r="U62" i="1"/>
  <c r="AD60" i="1"/>
  <c r="O60" i="1"/>
  <c r="R60" i="1"/>
  <c r="I55" i="1"/>
  <c r="G41" i="1"/>
  <c r="H41" i="1"/>
  <c r="E35" i="1"/>
  <c r="D35" i="1"/>
  <c r="R92" i="1"/>
  <c r="U89" i="1"/>
  <c r="F89" i="1"/>
  <c r="O88" i="1"/>
  <c r="O80" i="1"/>
  <c r="AD73" i="1"/>
  <c r="L73" i="1"/>
  <c r="R71" i="1"/>
  <c r="AA69" i="1"/>
  <c r="L67" i="1"/>
  <c r="F66" i="1"/>
  <c r="X66" i="1"/>
  <c r="O63" i="1"/>
  <c r="AD56" i="1"/>
  <c r="L56" i="1"/>
  <c r="O56" i="1"/>
  <c r="C55" i="1"/>
  <c r="AD50" i="1"/>
  <c r="D44" i="1"/>
  <c r="E44" i="1"/>
  <c r="I41" i="1"/>
  <c r="M39" i="1"/>
  <c r="Q31" i="1"/>
  <c r="P31" i="1"/>
  <c r="S29" i="1"/>
  <c r="T29" i="1"/>
  <c r="P22" i="1"/>
  <c r="Q22" i="1"/>
  <c r="AB42" i="1"/>
  <c r="AC42" i="1"/>
  <c r="F30" i="1"/>
  <c r="AA30" i="1"/>
  <c r="I30" i="1"/>
  <c r="AD30" i="1"/>
  <c r="O30" i="1"/>
  <c r="R30" i="1"/>
  <c r="C30" i="1"/>
  <c r="N28" i="1"/>
  <c r="M28" i="1"/>
  <c r="R41" i="1"/>
  <c r="U41" i="1"/>
  <c r="C39" i="1"/>
  <c r="X39" i="1"/>
  <c r="F39" i="1"/>
  <c r="AD39" i="1"/>
  <c r="R39" i="1"/>
  <c r="D34" i="1"/>
  <c r="E34" i="1"/>
  <c r="D15" i="1"/>
  <c r="E15" i="1"/>
  <c r="S27" i="1"/>
  <c r="T27" i="1"/>
  <c r="M23" i="1"/>
  <c r="N23" i="1"/>
  <c r="D12" i="1"/>
  <c r="E12" i="1"/>
  <c r="AA35" i="1"/>
  <c r="I35" i="1"/>
  <c r="AD35" i="1"/>
  <c r="L35" i="1"/>
  <c r="O35" i="1"/>
  <c r="R35" i="1"/>
  <c r="X35" i="1"/>
  <c r="F35" i="1"/>
  <c r="Z40" i="1"/>
  <c r="Y40" i="1"/>
  <c r="G18" i="1"/>
  <c r="H18" i="1"/>
  <c r="F47" i="1"/>
  <c r="X47" i="1"/>
  <c r="AA47" i="1"/>
  <c r="AD47" i="1"/>
  <c r="T43" i="1"/>
  <c r="X41" i="1"/>
  <c r="G51" i="1"/>
  <c r="AA39" i="1"/>
  <c r="AA57" i="1"/>
  <c r="AD57" i="1"/>
  <c r="M43" i="1"/>
  <c r="N43" i="1"/>
  <c r="O41" i="1"/>
  <c r="Y37" i="1"/>
  <c r="Z37" i="1"/>
  <c r="C65" i="1"/>
  <c r="F65" i="1"/>
  <c r="R54" i="1"/>
  <c r="AD51" i="1"/>
  <c r="U47" i="1"/>
  <c r="AC46" i="1"/>
  <c r="Q40" i="1"/>
  <c r="R57" i="1"/>
  <c r="AA51" i="1"/>
  <c r="AF45" i="1"/>
  <c r="C45" i="1"/>
  <c r="L41" i="1"/>
  <c r="O39" i="1"/>
  <c r="AB26" i="1"/>
  <c r="AC26" i="1"/>
  <c r="O54" i="1"/>
  <c r="L51" i="1"/>
  <c r="O51" i="1"/>
  <c r="I33" i="1"/>
  <c r="AD23" i="1"/>
  <c r="Z18" i="1"/>
  <c r="V15" i="1"/>
  <c r="W14" i="1"/>
  <c r="U37" i="1"/>
  <c r="Q34" i="1"/>
  <c r="L31" i="1"/>
  <c r="AA28" i="1"/>
  <c r="O27" i="1"/>
  <c r="AC23" i="1"/>
  <c r="P19" i="1"/>
  <c r="C18" i="1"/>
  <c r="H17" i="1"/>
  <c r="X28" i="1"/>
  <c r="C28" i="1"/>
  <c r="N27" i="1"/>
  <c r="C23" i="1"/>
  <c r="M16" i="1"/>
  <c r="N16" i="1"/>
  <c r="U28" i="1"/>
  <c r="AB11" i="1"/>
  <c r="AC11" i="1"/>
  <c r="AE34" i="1"/>
  <c r="AA31" i="1"/>
  <c r="J29" i="1"/>
  <c r="X23" i="1"/>
  <c r="U18" i="1"/>
  <c r="F31" i="1"/>
  <c r="AD27" i="1"/>
  <c r="U33" i="1"/>
  <c r="X31" i="1"/>
  <c r="R28" i="1"/>
  <c r="F27" i="1"/>
  <c r="H19" i="1"/>
  <c r="R18" i="1"/>
  <c r="R12" i="1"/>
  <c r="U38" i="1"/>
  <c r="L37" i="1"/>
  <c r="H34" i="1"/>
  <c r="K32" i="1"/>
  <c r="Z29" i="1"/>
  <c r="AA27" i="1"/>
  <c r="R23" i="1"/>
  <c r="K21" i="1"/>
  <c r="AB16" i="1"/>
  <c r="E16" i="1"/>
  <c r="C31" i="1"/>
  <c r="C27" i="1"/>
  <c r="G14" i="1"/>
  <c r="O28" i="1"/>
  <c r="O23" i="1"/>
  <c r="J13" i="1"/>
  <c r="K13" i="1"/>
  <c r="O12" i="1"/>
  <c r="W46" i="1"/>
  <c r="AD42" i="1"/>
  <c r="I37" i="1"/>
  <c r="X34" i="1"/>
  <c r="E14" i="1"/>
  <c r="L12" i="1"/>
  <c r="U49" i="1"/>
  <c r="C49" i="1"/>
  <c r="Y44" i="1"/>
  <c r="I42" i="1"/>
  <c r="O38" i="1"/>
  <c r="AA37" i="1"/>
  <c r="Y32" i="1"/>
  <c r="R25" i="1"/>
  <c r="I18" i="1"/>
  <c r="W16" i="1"/>
  <c r="F37" i="1"/>
  <c r="R31" i="1"/>
  <c r="AD26" i="1"/>
  <c r="I26" i="1"/>
  <c r="R22" i="1"/>
  <c r="AD18" i="1"/>
  <c r="AB15" i="1"/>
  <c r="AC15" i="1"/>
  <c r="D11" i="1"/>
  <c r="E11" i="1"/>
  <c r="L33" i="1"/>
  <c r="AA18" i="1"/>
  <c r="J17" i="1"/>
  <c r="O45" i="1"/>
  <c r="AD44" i="1"/>
  <c r="L42" i="1"/>
  <c r="AA41" i="1"/>
  <c r="I39" i="1"/>
  <c r="X38" i="1"/>
  <c r="F36" i="1"/>
  <c r="U35" i="1"/>
  <c r="C33" i="1"/>
  <c r="R32" i="1"/>
  <c r="O29" i="1"/>
  <c r="AD28" i="1"/>
  <c r="L26" i="1"/>
  <c r="AA25" i="1"/>
  <c r="I23" i="1"/>
  <c r="X22" i="1"/>
  <c r="F20" i="1"/>
  <c r="U19" i="1"/>
  <c r="C17" i="1"/>
  <c r="R16" i="1"/>
  <c r="O13" i="1"/>
  <c r="AD12" i="1"/>
  <c r="R17" i="1"/>
  <c r="O14" i="1"/>
  <c r="AD13" i="1"/>
  <c r="L11" i="1"/>
  <c r="F23" i="1"/>
  <c r="U22" i="1"/>
  <c r="C20" i="1"/>
  <c r="R19" i="1"/>
  <c r="O16" i="1"/>
  <c r="AD15" i="1"/>
  <c r="L13" i="1"/>
  <c r="AA12" i="1"/>
  <c r="R52" i="1"/>
  <c r="O49" i="1"/>
  <c r="AD48" i="1"/>
  <c r="L46" i="1"/>
  <c r="AA45" i="1"/>
  <c r="I43" i="1"/>
  <c r="X42" i="1"/>
  <c r="F40" i="1"/>
  <c r="U39" i="1"/>
  <c r="C37" i="1"/>
  <c r="R36" i="1"/>
  <c r="O33" i="1"/>
  <c r="AD32" i="1"/>
  <c r="L30" i="1"/>
  <c r="AA29" i="1"/>
  <c r="I27" i="1"/>
  <c r="X26" i="1"/>
  <c r="F24" i="1"/>
  <c r="U23" i="1"/>
  <c r="C21" i="1"/>
  <c r="R20" i="1"/>
  <c r="O17" i="1"/>
  <c r="AD16" i="1"/>
  <c r="L14" i="1"/>
  <c r="AA13" i="1"/>
  <c r="I11" i="1"/>
  <c r="I28" i="1"/>
  <c r="X27" i="1"/>
  <c r="F25" i="1"/>
  <c r="U24" i="1"/>
  <c r="C22" i="1"/>
  <c r="R21" i="1"/>
  <c r="O18" i="1"/>
  <c r="AD17" i="1"/>
  <c r="L15" i="1"/>
  <c r="AA14" i="1"/>
  <c r="I12" i="1"/>
  <c r="X11" i="1"/>
  <c r="I14" i="1"/>
  <c r="X13" i="1"/>
  <c r="F11" i="1"/>
  <c r="O53" i="1"/>
  <c r="AD52" i="1"/>
  <c r="L50" i="1"/>
  <c r="AA49" i="1"/>
  <c r="I47" i="1"/>
  <c r="X46" i="1"/>
  <c r="F44" i="1"/>
  <c r="U43" i="1"/>
  <c r="C41" i="1"/>
  <c r="R40" i="1"/>
  <c r="O37" i="1"/>
  <c r="AD36" i="1"/>
  <c r="L34" i="1"/>
  <c r="AA33" i="1"/>
  <c r="I31" i="1"/>
  <c r="X30" i="1"/>
  <c r="F28" i="1"/>
  <c r="U27" i="1"/>
  <c r="C25" i="1"/>
  <c r="R24" i="1"/>
  <c r="O21" i="1"/>
  <c r="AD20" i="1"/>
  <c r="L18" i="1"/>
  <c r="AA17" i="1"/>
  <c r="I15" i="1"/>
  <c r="X14" i="1"/>
  <c r="F12" i="1"/>
  <c r="U11" i="1"/>
  <c r="Y16" i="1" l="1"/>
  <c r="S85" i="1"/>
  <c r="AB40" i="1"/>
  <c r="N22" i="1"/>
  <c r="D56" i="1"/>
  <c r="T46" i="1"/>
  <c r="K105" i="1"/>
  <c r="AE19" i="1"/>
  <c r="W31" i="1"/>
  <c r="J40" i="1"/>
  <c r="E63" i="1"/>
  <c r="T73" i="1"/>
  <c r="D91" i="1"/>
  <c r="E59" i="1"/>
  <c r="AC58" i="1"/>
  <c r="W17" i="1"/>
  <c r="G100" i="1"/>
  <c r="Z64" i="1"/>
  <c r="AF24" i="1"/>
  <c r="AF14" i="1"/>
  <c r="P90" i="1"/>
  <c r="S49" i="1"/>
  <c r="T65" i="1"/>
  <c r="AC73" i="1"/>
  <c r="J45" i="1"/>
  <c r="AF37" i="1"/>
  <c r="Q11" i="1"/>
  <c r="G46" i="1"/>
  <c r="H61" i="1"/>
  <c r="T11" i="1"/>
  <c r="AF11" i="1"/>
  <c r="N25" i="1"/>
  <c r="S42" i="1"/>
  <c r="T62" i="1"/>
  <c r="AC98" i="1"/>
  <c r="N24" i="1"/>
  <c r="W32" i="1"/>
  <c r="W90" i="1"/>
  <c r="AC66" i="1"/>
  <c r="Q71" i="1"/>
  <c r="H87" i="1"/>
  <c r="E92" i="1"/>
  <c r="P25" i="1"/>
  <c r="D67" i="1"/>
  <c r="AB19" i="1"/>
  <c r="Z50" i="1"/>
  <c r="T14" i="1"/>
  <c r="AF40" i="1"/>
  <c r="V66" i="1"/>
  <c r="AB80" i="1"/>
  <c r="K61" i="1"/>
  <c r="Y24" i="1"/>
  <c r="W34" i="1"/>
  <c r="D86" i="1"/>
  <c r="AC64" i="1"/>
  <c r="K83" i="1"/>
  <c r="N19" i="1"/>
  <c r="G45" i="1"/>
  <c r="Q84" i="1"/>
  <c r="S89" i="1"/>
  <c r="D102" i="1"/>
  <c r="N40" i="1"/>
  <c r="Q66" i="1"/>
  <c r="V85" i="1"/>
  <c r="E75" i="1"/>
  <c r="M17" i="1"/>
  <c r="Z88" i="1"/>
  <c r="E93" i="1"/>
  <c r="K64" i="1"/>
  <c r="Z25" i="1"/>
  <c r="E71" i="1"/>
  <c r="AC21" i="1"/>
  <c r="W74" i="1"/>
  <c r="G38" i="1"/>
  <c r="V25" i="1"/>
  <c r="E52" i="1"/>
  <c r="T47" i="1"/>
  <c r="AF88" i="1"/>
  <c r="V21" i="1"/>
  <c r="P57" i="1"/>
  <c r="H94" i="1"/>
  <c r="S34" i="1"/>
  <c r="Z63" i="1"/>
  <c r="E36" i="1"/>
  <c r="N105" i="1"/>
  <c r="S50" i="1"/>
  <c r="P74" i="1"/>
  <c r="J49" i="1"/>
  <c r="Z43" i="1"/>
  <c r="AF33" i="1"/>
  <c r="D54" i="1"/>
  <c r="E26" i="1"/>
  <c r="Z12" i="1"/>
  <c r="W80" i="1"/>
  <c r="W68" i="1"/>
  <c r="K24" i="1"/>
  <c r="E88" i="1"/>
  <c r="N53" i="1"/>
  <c r="P92" i="1"/>
  <c r="H101" i="1"/>
  <c r="AC22" i="1"/>
  <c r="G21" i="1"/>
  <c r="W70" i="1"/>
  <c r="AE54" i="1"/>
  <c r="Y107" i="1"/>
  <c r="G76" i="1"/>
  <c r="T103" i="1"/>
  <c r="Z69" i="1"/>
  <c r="J84" i="1"/>
  <c r="N45" i="1"/>
  <c r="AF31" i="1"/>
  <c r="H64" i="1"/>
  <c r="T51" i="1"/>
  <c r="J97" i="1"/>
  <c r="T67" i="1"/>
  <c r="S81" i="1"/>
  <c r="AF70" i="1"/>
  <c r="P95" i="1"/>
  <c r="N85" i="1"/>
  <c r="Y103" i="1"/>
  <c r="AC36" i="1"/>
  <c r="J56" i="1"/>
  <c r="K89" i="1"/>
  <c r="T61" i="1"/>
  <c r="AE46" i="1"/>
  <c r="P24" i="1"/>
  <c r="S66" i="1"/>
  <c r="H82" i="1"/>
  <c r="K16" i="1"/>
  <c r="M20" i="1"/>
  <c r="K98" i="1"/>
  <c r="V13" i="1"/>
  <c r="AF41" i="1"/>
  <c r="K58" i="1"/>
  <c r="AC65" i="1"/>
  <c r="G88" i="1"/>
  <c r="M38" i="1"/>
  <c r="W12" i="1"/>
  <c r="M32" i="1"/>
  <c r="T96" i="1"/>
  <c r="E46" i="1"/>
  <c r="P103" i="1"/>
  <c r="G26" i="1"/>
  <c r="AC20" i="1"/>
  <c r="H67" i="1"/>
  <c r="Z95" i="1"/>
  <c r="P102" i="1"/>
  <c r="V61" i="1"/>
  <c r="W40" i="1"/>
  <c r="K34" i="1"/>
  <c r="P15" i="1"/>
  <c r="W88" i="1"/>
  <c r="Z57" i="1"/>
  <c r="D89" i="1"/>
  <c r="N104" i="1"/>
  <c r="S106" i="1"/>
  <c r="Z101" i="1"/>
  <c r="AB70" i="1"/>
  <c r="Z84" i="1"/>
  <c r="AC60" i="1"/>
  <c r="AC93" i="1"/>
  <c r="T53" i="1"/>
  <c r="H105" i="1"/>
  <c r="P61" i="1"/>
  <c r="AB100" i="1"/>
  <c r="M57" i="1"/>
  <c r="H43" i="1"/>
  <c r="AF53" i="1"/>
  <c r="Q77" i="1"/>
  <c r="M88" i="1"/>
  <c r="P68" i="1"/>
  <c r="K20" i="1"/>
  <c r="V86" i="1"/>
  <c r="D57" i="1"/>
  <c r="K44" i="1"/>
  <c r="AB43" i="1"/>
  <c r="N75" i="1"/>
  <c r="W56" i="1"/>
  <c r="N81" i="1"/>
  <c r="E103" i="1"/>
  <c r="Y59" i="1"/>
  <c r="Y104" i="1"/>
  <c r="D104" i="1"/>
  <c r="G63" i="1"/>
  <c r="D109" i="1"/>
  <c r="D43" i="1"/>
  <c r="W100" i="1"/>
  <c r="W94" i="1"/>
  <c r="K66" i="1"/>
  <c r="Z89" i="1"/>
  <c r="Q98" i="1"/>
  <c r="AE104" i="1"/>
  <c r="AF21" i="1"/>
  <c r="V26" i="1"/>
  <c r="Y33" i="1"/>
  <c r="H104" i="1"/>
  <c r="Z98" i="1"/>
  <c r="M52" i="1"/>
  <c r="AF38" i="1"/>
  <c r="G85" i="1"/>
  <c r="AF58" i="1"/>
  <c r="M29" i="1"/>
  <c r="AC24" i="1"/>
  <c r="AF66" i="1"/>
  <c r="Q46" i="1"/>
  <c r="J88" i="1"/>
  <c r="K81" i="1"/>
  <c r="W52" i="1"/>
  <c r="AE62" i="1"/>
  <c r="G42" i="1"/>
  <c r="E58" i="1"/>
  <c r="D96" i="1"/>
  <c r="AB61" i="1"/>
  <c r="E13" i="1"/>
  <c r="W95" i="1"/>
  <c r="Q94" i="1"/>
  <c r="D73" i="1"/>
  <c r="AF74" i="1"/>
  <c r="AC32" i="1"/>
  <c r="G54" i="1"/>
  <c r="H91" i="1"/>
  <c r="N84" i="1"/>
  <c r="T33" i="1"/>
  <c r="AC95" i="1"/>
  <c r="Y71" i="1"/>
  <c r="AC71" i="1"/>
  <c r="N106" i="1"/>
  <c r="AE84" i="1"/>
  <c r="D40" i="1"/>
  <c r="K38" i="1"/>
  <c r="G33" i="1"/>
  <c r="Z73" i="1"/>
  <c r="AE22" i="1"/>
  <c r="V69" i="1"/>
  <c r="M70" i="1"/>
  <c r="T68" i="1"/>
  <c r="S107" i="1"/>
  <c r="AF106" i="1"/>
  <c r="T37" i="1"/>
  <c r="G53" i="1"/>
  <c r="Y90" i="1"/>
  <c r="V57" i="1"/>
  <c r="W57" i="1"/>
  <c r="Y96" i="1"/>
  <c r="G32" i="1"/>
  <c r="H32" i="1"/>
  <c r="Z45" i="1"/>
  <c r="AB68" i="1"/>
  <c r="J104" i="1"/>
  <c r="AE103" i="1"/>
  <c r="H69" i="1"/>
  <c r="H13" i="1"/>
  <c r="E76" i="1"/>
  <c r="H97" i="1"/>
  <c r="P89" i="1"/>
  <c r="V103" i="1"/>
  <c r="N65" i="1"/>
  <c r="Z15" i="1"/>
  <c r="AE64" i="1"/>
  <c r="S84" i="1"/>
  <c r="E61" i="1"/>
  <c r="H29" i="1"/>
  <c r="AC88" i="1"/>
  <c r="Q81" i="1"/>
  <c r="D69" i="1"/>
  <c r="E32" i="1"/>
  <c r="T98" i="1"/>
  <c r="AC53" i="1"/>
  <c r="J100" i="1"/>
  <c r="V63" i="1"/>
  <c r="W63" i="1"/>
  <c r="V84" i="1"/>
  <c r="W84" i="1"/>
  <c r="H15" i="1"/>
  <c r="Z97" i="1"/>
  <c r="AF49" i="1"/>
  <c r="H16" i="1"/>
  <c r="T104" i="1"/>
  <c r="N61" i="1"/>
  <c r="W104" i="1"/>
  <c r="V104" i="1"/>
  <c r="N99" i="1"/>
  <c r="H83" i="1"/>
  <c r="P85" i="1"/>
  <c r="AF29" i="1"/>
  <c r="W29" i="1"/>
  <c r="V29" i="1"/>
  <c r="AF67" i="1"/>
  <c r="G70" i="1"/>
  <c r="D53" i="1"/>
  <c r="H22" i="1"/>
  <c r="G22" i="1"/>
  <c r="G84" i="1"/>
  <c r="H84" i="1"/>
  <c r="AF85" i="1"/>
  <c r="AE85" i="1"/>
  <c r="Y52" i="1"/>
  <c r="Z52" i="1"/>
  <c r="D66" i="1"/>
  <c r="E66" i="1"/>
  <c r="K25" i="1"/>
  <c r="J25" i="1"/>
  <c r="E42" i="1"/>
  <c r="V42" i="1"/>
  <c r="W42" i="1"/>
  <c r="H86" i="1"/>
  <c r="AE105" i="1"/>
  <c r="AF97" i="1"/>
  <c r="AE97" i="1"/>
  <c r="W97" i="1"/>
  <c r="V97" i="1"/>
  <c r="K53" i="1"/>
  <c r="J53" i="1"/>
  <c r="Z75" i="1"/>
  <c r="Z85" i="1"/>
  <c r="Z68" i="1"/>
  <c r="N36" i="1"/>
  <c r="M36" i="1"/>
  <c r="E85" i="1"/>
  <c r="D85" i="1"/>
  <c r="Q43" i="1"/>
  <c r="AE43" i="1"/>
  <c r="AF43" i="1"/>
  <c r="K60" i="1"/>
  <c r="AB85" i="1"/>
  <c r="AC85" i="1"/>
  <c r="W76" i="1"/>
  <c r="Q73" i="1"/>
  <c r="P73" i="1"/>
  <c r="G49" i="1"/>
  <c r="H49" i="1"/>
  <c r="AE95" i="1"/>
  <c r="AF95" i="1"/>
  <c r="E48" i="1"/>
  <c r="Y51" i="1"/>
  <c r="AF86" i="1"/>
  <c r="W83" i="1"/>
  <c r="T26" i="1"/>
  <c r="S26" i="1"/>
  <c r="G102" i="1"/>
  <c r="K22" i="1"/>
  <c r="J22" i="1"/>
  <c r="P42" i="1"/>
  <c r="Q42" i="1"/>
  <c r="Z19" i="1"/>
  <c r="Y19" i="1"/>
  <c r="T86" i="1"/>
  <c r="S86" i="1"/>
  <c r="K85" i="1"/>
  <c r="K46" i="1"/>
  <c r="J101" i="1"/>
  <c r="S13" i="1"/>
  <c r="T13" i="1"/>
  <c r="J36" i="1"/>
  <c r="K36" i="1"/>
  <c r="G60" i="1"/>
  <c r="H60" i="1"/>
  <c r="N60" i="1"/>
  <c r="M60" i="1"/>
  <c r="Q44" i="1"/>
  <c r="P44" i="1"/>
  <c r="T38" i="1"/>
  <c r="S38" i="1"/>
  <c r="E29" i="1"/>
  <c r="D29" i="1"/>
  <c r="N77" i="1"/>
  <c r="M77" i="1"/>
  <c r="Z106" i="1"/>
  <c r="Y106" i="1"/>
  <c r="AB92" i="1"/>
  <c r="AC92" i="1"/>
  <c r="W101" i="1"/>
  <c r="V101" i="1"/>
  <c r="M80" i="1"/>
  <c r="N80" i="1"/>
  <c r="E19" i="1"/>
  <c r="D19" i="1"/>
  <c r="W45" i="1"/>
  <c r="V45" i="1"/>
  <c r="Y49" i="1"/>
  <c r="Z49" i="1"/>
  <c r="D84" i="1"/>
  <c r="E84" i="1"/>
  <c r="AB109" i="1"/>
  <c r="AC109" i="1"/>
  <c r="Q67" i="1"/>
  <c r="P67" i="1"/>
  <c r="M101" i="1"/>
  <c r="N101" i="1"/>
  <c r="AB86" i="1"/>
  <c r="AC86" i="1"/>
  <c r="K106" i="1"/>
  <c r="J106" i="1"/>
  <c r="J51" i="1"/>
  <c r="K51" i="1"/>
  <c r="Y21" i="1"/>
  <c r="Z21" i="1"/>
  <c r="V51" i="1"/>
  <c r="W51" i="1"/>
  <c r="V59" i="1"/>
  <c r="W59" i="1"/>
  <c r="AB34" i="1"/>
  <c r="AC34" i="1"/>
  <c r="J86" i="1"/>
  <c r="K86" i="1"/>
  <c r="Z92" i="1"/>
  <c r="Y92" i="1"/>
  <c r="AB44" i="1"/>
  <c r="AC44" i="1"/>
  <c r="J52" i="1"/>
  <c r="K52" i="1"/>
  <c r="M21" i="1"/>
  <c r="N21" i="1"/>
  <c r="P52" i="1"/>
  <c r="Q52" i="1"/>
  <c r="K57" i="1"/>
  <c r="J57" i="1"/>
  <c r="Z36" i="1"/>
  <c r="Y36" i="1"/>
  <c r="AC84" i="1"/>
  <c r="AB84" i="1"/>
  <c r="W102" i="1"/>
  <c r="V102" i="1"/>
  <c r="AC101" i="1"/>
  <c r="AB101" i="1"/>
  <c r="G106" i="1"/>
  <c r="H106" i="1"/>
  <c r="D60" i="1"/>
  <c r="E60" i="1"/>
  <c r="G57" i="1"/>
  <c r="H57" i="1"/>
  <c r="N44" i="1"/>
  <c r="M44" i="1"/>
  <c r="W60" i="1"/>
  <c r="V60" i="1"/>
  <c r="G96" i="1"/>
  <c r="H96" i="1"/>
  <c r="AF89" i="1"/>
  <c r="AE89" i="1"/>
  <c r="P101" i="1"/>
  <c r="Q101" i="1"/>
  <c r="Y86" i="1"/>
  <c r="Z86" i="1"/>
  <c r="P106" i="1"/>
  <c r="Q106" i="1"/>
  <c r="AB52" i="1"/>
  <c r="AC52" i="1"/>
  <c r="P70" i="1"/>
  <c r="Q70" i="1"/>
  <c r="S45" i="1"/>
  <c r="T45" i="1"/>
  <c r="S70" i="1"/>
  <c r="T70" i="1"/>
  <c r="S44" i="1"/>
  <c r="T44" i="1"/>
  <c r="AE96" i="1"/>
  <c r="AF96" i="1"/>
  <c r="H95" i="1"/>
  <c r="G95" i="1"/>
  <c r="P86" i="1"/>
  <c r="Q86" i="1"/>
  <c r="W106" i="1"/>
  <c r="V106" i="1"/>
  <c r="J70" i="1"/>
  <c r="K70" i="1"/>
  <c r="V81" i="1"/>
  <c r="W81" i="1"/>
  <c r="Y81" i="1"/>
  <c r="Z81" i="1"/>
  <c r="D95" i="1"/>
  <c r="E95" i="1"/>
  <c r="AB106" i="1"/>
  <c r="AC106" i="1"/>
  <c r="Q20" i="1"/>
  <c r="P20" i="1"/>
  <c r="D47" i="1"/>
  <c r="E47" i="1"/>
  <c r="AB104" i="1"/>
  <c r="AC104" i="1"/>
  <c r="S56" i="1"/>
  <c r="T56" i="1"/>
  <c r="N91" i="1"/>
  <c r="M91" i="1"/>
  <c r="N86" i="1"/>
  <c r="M86" i="1"/>
  <c r="M109" i="1"/>
  <c r="N109" i="1"/>
  <c r="AF77" i="1"/>
  <c r="AE77" i="1"/>
  <c r="G81" i="1"/>
  <c r="H81" i="1"/>
  <c r="J19" i="1"/>
  <c r="K19" i="1"/>
  <c r="AB89" i="1"/>
  <c r="AC89" i="1"/>
  <c r="Q107" i="1"/>
  <c r="P107" i="1"/>
  <c r="Y54" i="1"/>
  <c r="Z54" i="1"/>
  <c r="M64" i="1"/>
  <c r="N64" i="1"/>
  <c r="J91" i="1"/>
  <c r="K91" i="1"/>
  <c r="AF109" i="1"/>
  <c r="AE109" i="1"/>
  <c r="W109" i="1"/>
  <c r="V109" i="1"/>
  <c r="M62" i="1"/>
  <c r="N62" i="1"/>
  <c r="E81" i="1"/>
  <c r="D81" i="1"/>
  <c r="AF94" i="1"/>
  <c r="AE94" i="1"/>
  <c r="V20" i="1"/>
  <c r="W20" i="1"/>
  <c r="D94" i="1"/>
  <c r="E94" i="1"/>
  <c r="Y70" i="1"/>
  <c r="Z70" i="1"/>
  <c r="M54" i="1"/>
  <c r="N54" i="1"/>
  <c r="J95" i="1"/>
  <c r="K95" i="1"/>
  <c r="G56" i="1"/>
  <c r="H56" i="1"/>
  <c r="Y109" i="1"/>
  <c r="Z109" i="1"/>
  <c r="AE102" i="1"/>
  <c r="M96" i="1"/>
  <c r="N96" i="1"/>
  <c r="M89" i="1"/>
  <c r="N89" i="1"/>
  <c r="V96" i="1"/>
  <c r="W96" i="1"/>
  <c r="AC76" i="1"/>
  <c r="AB76" i="1"/>
  <c r="AC56" i="1"/>
  <c r="AB56" i="1"/>
  <c r="AF91" i="1"/>
  <c r="AE91" i="1"/>
  <c r="N74" i="1"/>
  <c r="M74" i="1"/>
  <c r="P96" i="1"/>
  <c r="Q96" i="1"/>
  <c r="S94" i="1"/>
  <c r="T94" i="1"/>
  <c r="E24" i="1"/>
  <c r="D24" i="1"/>
  <c r="Y60" i="1"/>
  <c r="Z60" i="1"/>
  <c r="P76" i="1"/>
  <c r="Q76" i="1"/>
  <c r="Z56" i="1"/>
  <c r="Y56" i="1"/>
  <c r="Y83" i="1"/>
  <c r="Z83" i="1"/>
  <c r="D74" i="1"/>
  <c r="E74" i="1"/>
  <c r="AF98" i="1"/>
  <c r="AE98" i="1"/>
  <c r="G98" i="1"/>
  <c r="H98" i="1"/>
  <c r="Y20" i="1"/>
  <c r="Z20" i="1"/>
  <c r="AB54" i="1"/>
  <c r="AC54" i="1"/>
  <c r="J109" i="1"/>
  <c r="K109" i="1"/>
  <c r="V64" i="1"/>
  <c r="W64" i="1"/>
  <c r="T91" i="1"/>
  <c r="S91" i="1"/>
  <c r="Q65" i="1"/>
  <c r="P65" i="1"/>
  <c r="AE80" i="1"/>
  <c r="AF80" i="1"/>
  <c r="Q64" i="1"/>
  <c r="W54" i="1"/>
  <c r="AF75" i="1"/>
  <c r="N71" i="1"/>
  <c r="AF65" i="1"/>
  <c r="V75" i="1"/>
  <c r="K92" i="1"/>
  <c r="V91" i="1"/>
  <c r="AF101" i="1"/>
  <c r="Q109" i="1"/>
  <c r="Y17" i="1"/>
  <c r="Z17" i="1"/>
  <c r="P36" i="1"/>
  <c r="Q36" i="1"/>
  <c r="V44" i="1"/>
  <c r="W44" i="1"/>
  <c r="J54" i="1"/>
  <c r="K54" i="1"/>
  <c r="S64" i="1"/>
  <c r="T64" i="1"/>
  <c r="Y74" i="1"/>
  <c r="Z74" i="1"/>
  <c r="AF71" i="1"/>
  <c r="D64" i="1"/>
  <c r="P26" i="1"/>
  <c r="Q26" i="1"/>
  <c r="J103" i="1"/>
  <c r="K103" i="1"/>
  <c r="D38" i="1"/>
  <c r="E38" i="1"/>
  <c r="V36" i="1"/>
  <c r="W36" i="1"/>
  <c r="T15" i="1"/>
  <c r="S15" i="1"/>
  <c r="AF25" i="1"/>
  <c r="AE25" i="1"/>
  <c r="T75" i="1"/>
  <c r="S75" i="1"/>
  <c r="D90" i="1"/>
  <c r="E90" i="1"/>
  <c r="J65" i="1"/>
  <c r="K65" i="1"/>
  <c r="G74" i="1"/>
  <c r="H74" i="1"/>
  <c r="AB103" i="1"/>
  <c r="AC103" i="1"/>
  <c r="M49" i="1"/>
  <c r="N49" i="1"/>
  <c r="AC38" i="1"/>
  <c r="AB38" i="1"/>
  <c r="AE92" i="1"/>
  <c r="AF92" i="1"/>
  <c r="Z67" i="1"/>
  <c r="Y67" i="1"/>
  <c r="S99" i="1"/>
  <c r="T99" i="1"/>
  <c r="W65" i="1"/>
  <c r="V65" i="1"/>
  <c r="V92" i="1"/>
  <c r="W92" i="1"/>
  <c r="K80" i="1"/>
  <c r="J80" i="1"/>
  <c r="AE23" i="1"/>
  <c r="AF23" i="1"/>
  <c r="W41" i="1"/>
  <c r="V41" i="1"/>
  <c r="D55" i="1"/>
  <c r="E55" i="1"/>
  <c r="P80" i="1"/>
  <c r="Q80" i="1"/>
  <c r="V62" i="1"/>
  <c r="W62" i="1"/>
  <c r="AE68" i="1"/>
  <c r="AF68" i="1"/>
  <c r="T88" i="1"/>
  <c r="S88" i="1"/>
  <c r="Y62" i="1"/>
  <c r="Z62" i="1"/>
  <c r="D72" i="1"/>
  <c r="E72" i="1"/>
  <c r="G72" i="1"/>
  <c r="H72" i="1"/>
  <c r="H79" i="1"/>
  <c r="G79" i="1"/>
  <c r="Y87" i="1"/>
  <c r="Z87" i="1"/>
  <c r="T100" i="1"/>
  <c r="S100" i="1"/>
  <c r="P100" i="1"/>
  <c r="Q100" i="1"/>
  <c r="M78" i="1"/>
  <c r="N78" i="1"/>
  <c r="G99" i="1"/>
  <c r="H99" i="1"/>
  <c r="S28" i="1"/>
  <c r="T28" i="1"/>
  <c r="S41" i="1"/>
  <c r="T41" i="1"/>
  <c r="P56" i="1"/>
  <c r="Q56" i="1"/>
  <c r="P88" i="1"/>
  <c r="Q88" i="1"/>
  <c r="M68" i="1"/>
  <c r="N68" i="1"/>
  <c r="M95" i="1"/>
  <c r="N95" i="1"/>
  <c r="G62" i="1"/>
  <c r="H62" i="1"/>
  <c r="J68" i="1"/>
  <c r="K68" i="1"/>
  <c r="AC77" i="1"/>
  <c r="AB77" i="1"/>
  <c r="Y58" i="1"/>
  <c r="Z58" i="1"/>
  <c r="Y72" i="1"/>
  <c r="Z72" i="1"/>
  <c r="V79" i="1"/>
  <c r="W79" i="1"/>
  <c r="P91" i="1"/>
  <c r="Q91" i="1"/>
  <c r="AB87" i="1"/>
  <c r="AC87" i="1"/>
  <c r="AE100" i="1"/>
  <c r="AF100" i="1"/>
  <c r="J78" i="1"/>
  <c r="K78" i="1"/>
  <c r="AE99" i="1"/>
  <c r="AF99" i="1"/>
  <c r="T23" i="1"/>
  <c r="S23" i="1"/>
  <c r="M18" i="1"/>
  <c r="N18" i="1"/>
  <c r="AF20" i="1"/>
  <c r="AE20" i="1"/>
  <c r="Y31" i="1"/>
  <c r="Z31" i="1"/>
  <c r="K33" i="1"/>
  <c r="J33" i="1"/>
  <c r="D45" i="1"/>
  <c r="E45" i="1"/>
  <c r="P41" i="1"/>
  <c r="Q41" i="1"/>
  <c r="M56" i="1"/>
  <c r="N56" i="1"/>
  <c r="G89" i="1"/>
  <c r="H89" i="1"/>
  <c r="G68" i="1"/>
  <c r="H68" i="1"/>
  <c r="D62" i="1"/>
  <c r="E62" i="1"/>
  <c r="H80" i="1"/>
  <c r="G80" i="1"/>
  <c r="G58" i="1"/>
  <c r="H58" i="1"/>
  <c r="D79" i="1"/>
  <c r="E79" i="1"/>
  <c r="S90" i="1"/>
  <c r="T90" i="1"/>
  <c r="Y91" i="1"/>
  <c r="Z91" i="1"/>
  <c r="P93" i="1"/>
  <c r="Q93" i="1"/>
  <c r="Z78" i="1"/>
  <c r="Y78" i="1"/>
  <c r="J87" i="1"/>
  <c r="K87" i="1"/>
  <c r="V43" i="1"/>
  <c r="W43" i="1"/>
  <c r="AE18" i="1"/>
  <c r="AF18" i="1"/>
  <c r="V28" i="1"/>
  <c r="W28" i="1"/>
  <c r="Y41" i="1"/>
  <c r="Z41" i="1"/>
  <c r="AE56" i="1"/>
  <c r="AF56" i="1"/>
  <c r="V89" i="1"/>
  <c r="W89" i="1"/>
  <c r="J72" i="1"/>
  <c r="K72" i="1"/>
  <c r="S69" i="1"/>
  <c r="T69" i="1"/>
  <c r="Z80" i="1"/>
  <c r="Y80" i="1"/>
  <c r="P58" i="1"/>
  <c r="Q58" i="1"/>
  <c r="S79" i="1"/>
  <c r="T79" i="1"/>
  <c r="AE90" i="1"/>
  <c r="AF90" i="1"/>
  <c r="M93" i="1"/>
  <c r="N93" i="1"/>
  <c r="G78" i="1"/>
  <c r="H78" i="1"/>
  <c r="M108" i="1"/>
  <c r="N108" i="1"/>
  <c r="P18" i="1"/>
  <c r="Q18" i="1"/>
  <c r="D18" i="1"/>
  <c r="E18" i="1"/>
  <c r="J23" i="1"/>
  <c r="K23" i="1"/>
  <c r="H35" i="1"/>
  <c r="G35" i="1"/>
  <c r="D30" i="1"/>
  <c r="E30" i="1"/>
  <c r="S92" i="1"/>
  <c r="T92" i="1"/>
  <c r="AB72" i="1"/>
  <c r="AC72" i="1"/>
  <c r="M58" i="1"/>
  <c r="N58" i="1"/>
  <c r="Q79" i="1"/>
  <c r="P79" i="1"/>
  <c r="M90" i="1"/>
  <c r="N90" i="1"/>
  <c r="V87" i="1"/>
  <c r="W87" i="1"/>
  <c r="T82" i="1"/>
  <c r="S82" i="1"/>
  <c r="V78" i="1"/>
  <c r="W78" i="1"/>
  <c r="V105" i="1"/>
  <c r="W105" i="1"/>
  <c r="AB17" i="1"/>
  <c r="AC17" i="1"/>
  <c r="Y22" i="1"/>
  <c r="Z22" i="1"/>
  <c r="Y27" i="1"/>
  <c r="Z27" i="1"/>
  <c r="AC51" i="1"/>
  <c r="AB51" i="1"/>
  <c r="S30" i="1"/>
  <c r="T30" i="1"/>
  <c r="J69" i="1"/>
  <c r="K69" i="1"/>
  <c r="G75" i="1"/>
  <c r="H75" i="1"/>
  <c r="M72" i="1"/>
  <c r="N72" i="1"/>
  <c r="P50" i="1"/>
  <c r="Q50" i="1"/>
  <c r="M55" i="1"/>
  <c r="N55" i="1"/>
  <c r="AE79" i="1"/>
  <c r="AF79" i="1"/>
  <c r="AB90" i="1"/>
  <c r="AC90" i="1"/>
  <c r="S87" i="1"/>
  <c r="T87" i="1"/>
  <c r="N82" i="1"/>
  <c r="M82" i="1"/>
  <c r="D78" i="1"/>
  <c r="E78" i="1"/>
  <c r="AE93" i="1"/>
  <c r="AF93" i="1"/>
  <c r="Y105" i="1"/>
  <c r="Z105" i="1"/>
  <c r="S105" i="1"/>
  <c r="T105" i="1"/>
  <c r="S52" i="1"/>
  <c r="T52" i="1"/>
  <c r="J42" i="1"/>
  <c r="K42" i="1"/>
  <c r="M30" i="1"/>
  <c r="N30" i="1"/>
  <c r="Q16" i="1"/>
  <c r="P16" i="1"/>
  <c r="AB25" i="1"/>
  <c r="AC25" i="1"/>
  <c r="S36" i="1"/>
  <c r="T36" i="1"/>
  <c r="D20" i="1"/>
  <c r="E20" i="1"/>
  <c r="M26" i="1"/>
  <c r="N26" i="1"/>
  <c r="AE26" i="1"/>
  <c r="AF26" i="1"/>
  <c r="P28" i="1"/>
  <c r="Q28" i="1"/>
  <c r="AE27" i="1"/>
  <c r="AF27" i="1"/>
  <c r="P54" i="1"/>
  <c r="Q54" i="1"/>
  <c r="S57" i="1"/>
  <c r="T57" i="1"/>
  <c r="AB57" i="1"/>
  <c r="AC57" i="1"/>
  <c r="T35" i="1"/>
  <c r="S35" i="1"/>
  <c r="P30" i="1"/>
  <c r="Q30" i="1"/>
  <c r="Q63" i="1"/>
  <c r="P63" i="1"/>
  <c r="AB48" i="1"/>
  <c r="AC48" i="1"/>
  <c r="AE72" i="1"/>
  <c r="AF72" i="1"/>
  <c r="G50" i="1"/>
  <c r="H50" i="1"/>
  <c r="P72" i="1"/>
  <c r="Q72" i="1"/>
  <c r="AB55" i="1"/>
  <c r="AC55" i="1"/>
  <c r="AB91" i="1"/>
  <c r="AC91" i="1"/>
  <c r="K79" i="1"/>
  <c r="J79" i="1"/>
  <c r="J90" i="1"/>
  <c r="K90" i="1"/>
  <c r="Q87" i="1"/>
  <c r="P87" i="1"/>
  <c r="AB82" i="1"/>
  <c r="AC82" i="1"/>
  <c r="AB78" i="1"/>
  <c r="AC78" i="1"/>
  <c r="Y93" i="1"/>
  <c r="Z93" i="1"/>
  <c r="AE107" i="1"/>
  <c r="AF107" i="1"/>
  <c r="P105" i="1"/>
  <c r="Q105" i="1"/>
  <c r="P38" i="1"/>
  <c r="Q38" i="1"/>
  <c r="AC12" i="1"/>
  <c r="AB12" i="1"/>
  <c r="P45" i="1"/>
  <c r="Q45" i="1"/>
  <c r="J47" i="1"/>
  <c r="K47" i="1"/>
  <c r="Q51" i="1"/>
  <c r="P51" i="1"/>
  <c r="J11" i="1"/>
  <c r="K11" i="1"/>
  <c r="D37" i="1"/>
  <c r="E37" i="1"/>
  <c r="V22" i="1"/>
  <c r="W22" i="1"/>
  <c r="AE28" i="1"/>
  <c r="AF28" i="1"/>
  <c r="S31" i="1"/>
  <c r="T31" i="1"/>
  <c r="G31" i="1"/>
  <c r="H31" i="1"/>
  <c r="Q27" i="1"/>
  <c r="P27" i="1"/>
  <c r="Q35" i="1"/>
  <c r="P35" i="1"/>
  <c r="AF30" i="1"/>
  <c r="AE30" i="1"/>
  <c r="Y66" i="1"/>
  <c r="Z66" i="1"/>
  <c r="V71" i="1"/>
  <c r="W71" i="1"/>
  <c r="S77" i="1"/>
  <c r="T77" i="1"/>
  <c r="M69" i="1"/>
  <c r="N69" i="1"/>
  <c r="D77" i="1"/>
  <c r="E77" i="1"/>
  <c r="W50" i="1"/>
  <c r="V50" i="1"/>
  <c r="G73" i="1"/>
  <c r="H73" i="1"/>
  <c r="W55" i="1"/>
  <c r="V55" i="1"/>
  <c r="H55" i="1"/>
  <c r="G55" i="1"/>
  <c r="M79" i="1"/>
  <c r="N79" i="1"/>
  <c r="G90" i="1"/>
  <c r="H90" i="1"/>
  <c r="D83" i="1"/>
  <c r="E83" i="1"/>
  <c r="S97" i="1"/>
  <c r="T97" i="1"/>
  <c r="AE87" i="1"/>
  <c r="AF87" i="1"/>
  <c r="J82" i="1"/>
  <c r="K82" i="1"/>
  <c r="V93" i="1"/>
  <c r="W93" i="1"/>
  <c r="M107" i="1"/>
  <c r="N107" i="1"/>
  <c r="AE108" i="1"/>
  <c r="AF108" i="1"/>
  <c r="D105" i="1"/>
  <c r="E105" i="1"/>
  <c r="P12" i="1"/>
  <c r="Q12" i="1"/>
  <c r="V19" i="1"/>
  <c r="W19" i="1"/>
  <c r="S22" i="1"/>
  <c r="T22" i="1"/>
  <c r="Y35" i="1"/>
  <c r="Z35" i="1"/>
  <c r="G23" i="1"/>
  <c r="H23" i="1"/>
  <c r="AC28" i="1"/>
  <c r="AB28" i="1"/>
  <c r="AE47" i="1"/>
  <c r="AF47" i="1"/>
  <c r="M35" i="1"/>
  <c r="N35" i="1"/>
  <c r="J30" i="1"/>
  <c r="K30" i="1"/>
  <c r="G66" i="1"/>
  <c r="H66" i="1"/>
  <c r="S74" i="1"/>
  <c r="T74" i="1"/>
  <c r="V77" i="1"/>
  <c r="W77" i="1"/>
  <c r="E50" i="1"/>
  <c r="D50" i="1"/>
  <c r="V73" i="1"/>
  <c r="W73" i="1"/>
  <c r="AB67" i="1"/>
  <c r="AC67" i="1"/>
  <c r="T72" i="1"/>
  <c r="S72" i="1"/>
  <c r="M59" i="1"/>
  <c r="N59" i="1"/>
  <c r="Y55" i="1"/>
  <c r="Z55" i="1"/>
  <c r="AB94" i="1"/>
  <c r="AC94" i="1"/>
  <c r="AB79" i="1"/>
  <c r="AC79" i="1"/>
  <c r="D98" i="1"/>
  <c r="E98" i="1"/>
  <c r="S83" i="1"/>
  <c r="T83" i="1"/>
  <c r="J102" i="1"/>
  <c r="K102" i="1"/>
  <c r="M87" i="1"/>
  <c r="N87" i="1"/>
  <c r="P82" i="1"/>
  <c r="Q82" i="1"/>
  <c r="J93" i="1"/>
  <c r="K93" i="1"/>
  <c r="AB107" i="1"/>
  <c r="AC107" i="1"/>
  <c r="J108" i="1"/>
  <c r="K108" i="1"/>
  <c r="V108" i="1"/>
  <c r="W108" i="1"/>
  <c r="Y26" i="1"/>
  <c r="Z26" i="1"/>
  <c r="Z46" i="1"/>
  <c r="Y46" i="1"/>
  <c r="AC27" i="1"/>
  <c r="AB27" i="1"/>
  <c r="S24" i="1"/>
  <c r="T24" i="1"/>
  <c r="T19" i="1"/>
  <c r="S19" i="1"/>
  <c r="AB13" i="1"/>
  <c r="AC13" i="1"/>
  <c r="M31" i="1"/>
  <c r="N31" i="1"/>
  <c r="AC47" i="1"/>
  <c r="AB47" i="1"/>
  <c r="AE35" i="1"/>
  <c r="AF35" i="1"/>
  <c r="AB30" i="1"/>
  <c r="AC30" i="1"/>
  <c r="K41" i="1"/>
  <c r="J41" i="1"/>
  <c r="AB50" i="1"/>
  <c r="AC50" i="1"/>
  <c r="J67" i="1"/>
  <c r="K67" i="1"/>
  <c r="AF59" i="1"/>
  <c r="AE59" i="1"/>
  <c r="Y94" i="1"/>
  <c r="Z94" i="1"/>
  <c r="W82" i="1"/>
  <c r="V82" i="1"/>
  <c r="V98" i="1"/>
  <c r="W98" i="1"/>
  <c r="AE83" i="1"/>
  <c r="AF83" i="1"/>
  <c r="AB102" i="1"/>
  <c r="AC102" i="1"/>
  <c r="D87" i="1"/>
  <c r="E87" i="1"/>
  <c r="AE82" i="1"/>
  <c r="AF82" i="1"/>
  <c r="J107" i="1"/>
  <c r="K107" i="1"/>
  <c r="S108" i="1"/>
  <c r="T108" i="1"/>
  <c r="N42" i="1"/>
  <c r="M42" i="1"/>
  <c r="AE44" i="1"/>
  <c r="AF44" i="1"/>
  <c r="AB29" i="1"/>
  <c r="AC29" i="1"/>
  <c r="Q23" i="1"/>
  <c r="P23" i="1"/>
  <c r="G25" i="1"/>
  <c r="H25" i="1"/>
  <c r="D25" i="1"/>
  <c r="E25" i="1"/>
  <c r="AE57" i="1"/>
  <c r="AF57" i="1"/>
  <c r="G11" i="1"/>
  <c r="H11" i="1"/>
  <c r="Z13" i="1"/>
  <c r="Y13" i="1"/>
  <c r="K14" i="1"/>
  <c r="J14" i="1"/>
  <c r="AE16" i="1"/>
  <c r="AF16" i="1"/>
  <c r="Y42" i="1"/>
  <c r="Z42" i="1"/>
  <c r="AE13" i="1"/>
  <c r="AF13" i="1"/>
  <c r="D33" i="1"/>
  <c r="E33" i="1"/>
  <c r="J18" i="1"/>
  <c r="K18" i="1"/>
  <c r="D31" i="1"/>
  <c r="E31" i="1"/>
  <c r="V38" i="1"/>
  <c r="W38" i="1"/>
  <c r="V18" i="1"/>
  <c r="W18" i="1"/>
  <c r="D23" i="1"/>
  <c r="E23" i="1"/>
  <c r="V47" i="1"/>
  <c r="W47" i="1"/>
  <c r="Y47" i="1"/>
  <c r="Z47" i="1"/>
  <c r="J35" i="1"/>
  <c r="K35" i="1"/>
  <c r="H30" i="1"/>
  <c r="G30" i="1"/>
  <c r="M67" i="1"/>
  <c r="N67" i="1"/>
  <c r="K55" i="1"/>
  <c r="J55" i="1"/>
  <c r="M76" i="1"/>
  <c r="N76" i="1"/>
  <c r="J50" i="1"/>
  <c r="K50" i="1"/>
  <c r="J74" i="1"/>
  <c r="K74" i="1"/>
  <c r="V67" i="1"/>
  <c r="W67" i="1"/>
  <c r="Z48" i="1"/>
  <c r="Y48" i="1"/>
  <c r="AC59" i="1"/>
  <c r="AB59" i="1"/>
  <c r="D106" i="1"/>
  <c r="E106" i="1"/>
  <c r="M83" i="1"/>
  <c r="N83" i="1"/>
  <c r="S93" i="1"/>
  <c r="T93" i="1"/>
  <c r="H107" i="1"/>
  <c r="G107" i="1"/>
  <c r="V99" i="1"/>
  <c r="W99" i="1"/>
  <c r="AB105" i="1"/>
  <c r="AC105" i="1"/>
  <c r="P108" i="1"/>
  <c r="Q108" i="1"/>
  <c r="S21" i="1"/>
  <c r="T21" i="1"/>
  <c r="P21" i="1"/>
  <c r="Q21" i="1"/>
  <c r="AB49" i="1"/>
  <c r="AC49" i="1"/>
  <c r="J26" i="1"/>
  <c r="K26" i="1"/>
  <c r="AE52" i="1"/>
  <c r="AF52" i="1"/>
  <c r="P29" i="1"/>
  <c r="Q29" i="1"/>
  <c r="M14" i="1"/>
  <c r="N14" i="1"/>
  <c r="S32" i="1"/>
  <c r="T32" i="1"/>
  <c r="Y11" i="1"/>
  <c r="Z11" i="1"/>
  <c r="P14" i="1"/>
  <c r="Q14" i="1"/>
  <c r="V35" i="1"/>
  <c r="W35" i="1"/>
  <c r="Z34" i="1"/>
  <c r="Y34" i="1"/>
  <c r="S12" i="1"/>
  <c r="T12" i="1"/>
  <c r="Y23" i="1"/>
  <c r="Z23" i="1"/>
  <c r="W37" i="1"/>
  <c r="V37" i="1"/>
  <c r="AE51" i="1"/>
  <c r="AF51" i="1"/>
  <c r="H47" i="1"/>
  <c r="G47" i="1"/>
  <c r="AC35" i="1"/>
  <c r="AB35" i="1"/>
  <c r="T39" i="1"/>
  <c r="S39" i="1"/>
  <c r="AE76" i="1"/>
  <c r="AF76" i="1"/>
  <c r="AF69" i="1"/>
  <c r="AE69" i="1"/>
  <c r="V58" i="1"/>
  <c r="W58" i="1"/>
  <c r="AB74" i="1"/>
  <c r="AC74" i="1"/>
  <c r="V48" i="1"/>
  <c r="W48" i="1"/>
  <c r="J59" i="1"/>
  <c r="K59" i="1"/>
  <c r="S101" i="1"/>
  <c r="T101" i="1"/>
  <c r="P83" i="1"/>
  <c r="Q83" i="1"/>
  <c r="Z100" i="1"/>
  <c r="Y100" i="1"/>
  <c r="V107" i="1"/>
  <c r="W107" i="1"/>
  <c r="D99" i="1"/>
  <c r="E99" i="1"/>
  <c r="G108" i="1"/>
  <c r="H108" i="1"/>
  <c r="H27" i="1"/>
  <c r="G27" i="1"/>
  <c r="J27" i="1"/>
  <c r="K27" i="1"/>
  <c r="N13" i="1"/>
  <c r="M13" i="1"/>
  <c r="AF15" i="1"/>
  <c r="AE15" i="1"/>
  <c r="AB18" i="1"/>
  <c r="AC18" i="1"/>
  <c r="M50" i="1"/>
  <c r="N50" i="1"/>
  <c r="P53" i="1"/>
  <c r="Q53" i="1"/>
  <c r="W39" i="1"/>
  <c r="V39" i="1"/>
  <c r="H40" i="1"/>
  <c r="G40" i="1"/>
  <c r="M34" i="1"/>
  <c r="N34" i="1"/>
  <c r="S20" i="1"/>
  <c r="T20" i="1"/>
  <c r="S25" i="1"/>
  <c r="T25" i="1"/>
  <c r="AE39" i="1"/>
  <c r="AF39" i="1"/>
  <c r="AB69" i="1"/>
  <c r="AC69" i="1"/>
  <c r="S60" i="1"/>
  <c r="T60" i="1"/>
  <c r="Q55" i="1"/>
  <c r="P55" i="1"/>
  <c r="S59" i="1"/>
  <c r="T59" i="1"/>
  <c r="S48" i="1"/>
  <c r="T48" i="1"/>
  <c r="S109" i="1"/>
  <c r="T109" i="1"/>
  <c r="T102" i="1"/>
  <c r="S102" i="1"/>
  <c r="D108" i="1"/>
  <c r="E108" i="1"/>
  <c r="P99" i="1"/>
  <c r="Q99" i="1"/>
  <c r="Y108" i="1"/>
  <c r="Z108" i="1"/>
  <c r="D22" i="1"/>
  <c r="E22" i="1"/>
  <c r="D49" i="1"/>
  <c r="E49" i="1"/>
  <c r="V49" i="1"/>
  <c r="W49" i="1"/>
  <c r="P33" i="1"/>
  <c r="Q33" i="1"/>
  <c r="M12" i="1"/>
  <c r="N12" i="1"/>
  <c r="J28" i="1"/>
  <c r="K28" i="1"/>
  <c r="Z30" i="1"/>
  <c r="Y30" i="1"/>
  <c r="K31" i="1"/>
  <c r="J31" i="1"/>
  <c r="M37" i="1"/>
  <c r="N37" i="1"/>
  <c r="P17" i="1"/>
  <c r="Q17" i="1"/>
  <c r="AF36" i="1"/>
  <c r="AE36" i="1"/>
  <c r="S17" i="1"/>
  <c r="T17" i="1"/>
  <c r="J37" i="1"/>
  <c r="K37" i="1"/>
  <c r="P37" i="1"/>
  <c r="Q37" i="1"/>
  <c r="M46" i="1"/>
  <c r="N46" i="1"/>
  <c r="Y38" i="1"/>
  <c r="Z38" i="1"/>
  <c r="M33" i="1"/>
  <c r="N33" i="1"/>
  <c r="T18" i="1"/>
  <c r="S18" i="1"/>
  <c r="AC31" i="1"/>
  <c r="AB31" i="1"/>
  <c r="D28" i="1"/>
  <c r="E28" i="1"/>
  <c r="Q39" i="1"/>
  <c r="P39" i="1"/>
  <c r="AC39" i="1"/>
  <c r="AB39" i="1"/>
  <c r="G39" i="1"/>
  <c r="H39" i="1"/>
  <c r="S71" i="1"/>
  <c r="T71" i="1"/>
  <c r="Q60" i="1"/>
  <c r="P60" i="1"/>
  <c r="J75" i="1"/>
  <c r="K75" i="1"/>
  <c r="S58" i="1"/>
  <c r="T58" i="1"/>
  <c r="AE63" i="1"/>
  <c r="AF63" i="1"/>
  <c r="Q75" i="1"/>
  <c r="P75" i="1"/>
  <c r="J48" i="1"/>
  <c r="K48" i="1"/>
  <c r="P97" i="1"/>
  <c r="Q97" i="1"/>
  <c r="E97" i="1"/>
  <c r="D97" i="1"/>
  <c r="AC99" i="1"/>
  <c r="AB99" i="1"/>
  <c r="D17" i="1"/>
  <c r="E17" i="1"/>
  <c r="G20" i="1"/>
  <c r="H20" i="1"/>
  <c r="V24" i="1"/>
  <c r="W24" i="1"/>
  <c r="AE32" i="1"/>
  <c r="AF32" i="1"/>
  <c r="M51" i="1"/>
  <c r="N51" i="1"/>
  <c r="G28" i="1"/>
  <c r="H28" i="1"/>
  <c r="E27" i="1"/>
  <c r="D27" i="1"/>
  <c r="K43" i="1"/>
  <c r="J43" i="1"/>
  <c r="J12" i="1"/>
  <c r="K12" i="1"/>
  <c r="H36" i="1"/>
  <c r="G36" i="1"/>
  <c r="S54" i="1"/>
  <c r="T54" i="1"/>
  <c r="G12" i="1"/>
  <c r="H12" i="1"/>
  <c r="D21" i="1"/>
  <c r="E21" i="1"/>
  <c r="S40" i="1"/>
  <c r="T40" i="1"/>
  <c r="V23" i="1"/>
  <c r="W23" i="1"/>
  <c r="AE48" i="1"/>
  <c r="AF48" i="1"/>
  <c r="P13" i="1"/>
  <c r="Q13" i="1"/>
  <c r="J39" i="1"/>
  <c r="K39" i="1"/>
  <c r="AE42" i="1"/>
  <c r="AF42" i="1"/>
  <c r="Y28" i="1"/>
  <c r="Z28" i="1"/>
  <c r="N41" i="1"/>
  <c r="M41" i="1"/>
  <c r="G65" i="1"/>
  <c r="H65" i="1"/>
  <c r="Y39" i="1"/>
  <c r="Z39" i="1"/>
  <c r="AF50" i="1"/>
  <c r="AE50" i="1"/>
  <c r="M73" i="1"/>
  <c r="N73" i="1"/>
  <c r="AE60" i="1"/>
  <c r="AF60" i="1"/>
  <c r="G59" i="1"/>
  <c r="H59" i="1"/>
  <c r="AB75" i="1"/>
  <c r="AC75" i="1"/>
  <c r="AB62" i="1"/>
  <c r="AC62" i="1"/>
  <c r="M63" i="1"/>
  <c r="N63" i="1"/>
  <c r="G77" i="1"/>
  <c r="H77" i="1"/>
  <c r="K76" i="1"/>
  <c r="J76" i="1"/>
  <c r="P48" i="1"/>
  <c r="Q48" i="1"/>
  <c r="N100" i="1"/>
  <c r="M100" i="1"/>
  <c r="N97" i="1"/>
  <c r="M97" i="1"/>
  <c r="J99" i="1"/>
  <c r="K99" i="1"/>
  <c r="G44" i="1"/>
  <c r="H44" i="1"/>
  <c r="V33" i="1"/>
  <c r="W33" i="1"/>
  <c r="V27" i="1"/>
  <c r="W27" i="1"/>
  <c r="G37" i="1"/>
  <c r="H37" i="1"/>
  <c r="M11" i="1"/>
  <c r="N11" i="1"/>
  <c r="AB33" i="1"/>
  <c r="AC33" i="1"/>
  <c r="V11" i="1"/>
  <c r="W11" i="1"/>
  <c r="AB45" i="1"/>
  <c r="AC45" i="1"/>
  <c r="AB14" i="1"/>
  <c r="AC14" i="1"/>
  <c r="AE12" i="1"/>
  <c r="AF12" i="1"/>
  <c r="Y14" i="1"/>
  <c r="Z14" i="1"/>
  <c r="M15" i="1"/>
  <c r="N15" i="1"/>
  <c r="J15" i="1"/>
  <c r="K15" i="1"/>
  <c r="E41" i="1"/>
  <c r="D41" i="1"/>
  <c r="AE17" i="1"/>
  <c r="AF17" i="1"/>
  <c r="G24" i="1"/>
  <c r="H24" i="1"/>
  <c r="P49" i="1"/>
  <c r="Q49" i="1"/>
  <c r="T16" i="1"/>
  <c r="S16" i="1"/>
  <c r="AB41" i="1"/>
  <c r="AC41" i="1"/>
  <c r="AB37" i="1"/>
  <c r="AC37" i="1"/>
  <c r="D65" i="1"/>
  <c r="E65" i="1"/>
  <c r="E39" i="1"/>
  <c r="D39" i="1"/>
  <c r="AE73" i="1"/>
  <c r="AF73" i="1"/>
  <c r="T63" i="1"/>
  <c r="S63" i="1"/>
  <c r="S80" i="1"/>
  <c r="T80" i="1"/>
  <c r="J62" i="1"/>
  <c r="K62" i="1"/>
  <c r="S55" i="1"/>
  <c r="T55" i="1"/>
  <c r="Y77" i="1"/>
  <c r="Z77" i="1"/>
  <c r="Y76" i="1"/>
  <c r="Z76" i="1"/>
  <c r="N48" i="1"/>
  <c r="M48" i="1"/>
  <c r="Z79" i="1"/>
  <c r="Y79" i="1"/>
  <c r="Y102" i="1"/>
  <c r="Z102" i="1"/>
  <c r="Y82" i="1"/>
  <c r="Z82" i="1"/>
  <c r="AB97" i="1"/>
  <c r="AC97" i="1"/>
  <c r="AE78" i="1"/>
  <c r="AF78" i="1"/>
  <c r="Y99" i="1"/>
  <c r="Z99" i="1"/>
  <c r="D109" i="2"/>
  <c r="D111" i="2"/>
  <c r="K109" i="2" l="1"/>
  <c r="D108" i="2"/>
  <c r="L109" i="2"/>
  <c r="M109" i="2"/>
  <c r="E109" i="2"/>
  <c r="F109" i="2"/>
  <c r="G109" i="2"/>
  <c r="H109" i="2"/>
  <c r="I109" i="2"/>
  <c r="J109" i="2"/>
  <c r="H111" i="2"/>
  <c r="I111" i="2"/>
  <c r="J111" i="2"/>
  <c r="K111" i="2"/>
  <c r="L111" i="2"/>
  <c r="M111" i="2"/>
  <c r="D112" i="2"/>
  <c r="E111" i="2"/>
  <c r="F111" i="2"/>
  <c r="G111" i="2"/>
  <c r="K108" i="2" l="1"/>
  <c r="L108" i="2"/>
  <c r="M108" i="2"/>
  <c r="E108" i="2"/>
  <c r="F108" i="2"/>
  <c r="G108" i="2"/>
  <c r="H108" i="2"/>
  <c r="I108" i="2"/>
  <c r="J108" i="2"/>
  <c r="D107" i="2"/>
  <c r="L112" i="2"/>
  <c r="M112" i="2"/>
  <c r="D113" i="2"/>
  <c r="E112" i="2"/>
  <c r="K112" i="2"/>
  <c r="F112" i="2"/>
  <c r="G112" i="2"/>
  <c r="H112" i="2"/>
  <c r="I112" i="2"/>
  <c r="J112" i="2"/>
  <c r="D114" i="2" l="1"/>
  <c r="E113" i="2"/>
  <c r="F113" i="2"/>
  <c r="G113" i="2"/>
  <c r="H113" i="2"/>
  <c r="I113" i="2"/>
  <c r="J113" i="2"/>
  <c r="K113" i="2"/>
  <c r="L113" i="2"/>
  <c r="M113" i="2"/>
  <c r="G107" i="2"/>
  <c r="D106" i="2"/>
  <c r="H107" i="2"/>
  <c r="E107" i="2"/>
  <c r="I107" i="2"/>
  <c r="K107" i="2"/>
  <c r="L107" i="2"/>
  <c r="M107" i="2"/>
  <c r="F107" i="2"/>
  <c r="J107" i="2"/>
  <c r="G106" i="2" l="1"/>
  <c r="H106" i="2"/>
  <c r="I106" i="2"/>
  <c r="J106" i="2"/>
  <c r="K106" i="2"/>
  <c r="D105" i="2"/>
  <c r="L106" i="2"/>
  <c r="M106" i="2"/>
  <c r="E106" i="2"/>
  <c r="F106" i="2"/>
  <c r="E114" i="2"/>
  <c r="J114" i="2"/>
  <c r="K114" i="2"/>
  <c r="L114" i="2"/>
  <c r="M114" i="2"/>
  <c r="D115" i="2"/>
  <c r="F114" i="2"/>
  <c r="G114" i="2"/>
  <c r="H114" i="2"/>
  <c r="I114" i="2"/>
  <c r="H115" i="2" l="1"/>
  <c r="I115" i="2"/>
  <c r="D116" i="2"/>
  <c r="E115" i="2"/>
  <c r="K115" i="2"/>
  <c r="L115" i="2"/>
  <c r="M115" i="2"/>
  <c r="F115" i="2"/>
  <c r="G115" i="2"/>
  <c r="J115" i="2"/>
  <c r="K105" i="2"/>
  <c r="M105" i="2"/>
  <c r="E105" i="2"/>
  <c r="F105" i="2"/>
  <c r="G105" i="2"/>
  <c r="H105" i="2"/>
  <c r="I105" i="2"/>
  <c r="J105" i="2"/>
  <c r="L105" i="2"/>
  <c r="D104" i="2"/>
  <c r="K104" i="2" l="1"/>
  <c r="L104" i="2"/>
  <c r="E104" i="2"/>
  <c r="G104" i="2"/>
  <c r="I104" i="2"/>
  <c r="J104" i="2"/>
  <c r="M104" i="2"/>
  <c r="D103" i="2"/>
  <c r="H104" i="2"/>
  <c r="F104" i="2"/>
  <c r="E116" i="2"/>
  <c r="F116" i="2"/>
  <c r="G116" i="2"/>
  <c r="H116" i="2"/>
  <c r="I116" i="2"/>
  <c r="J116" i="2"/>
  <c r="K116" i="2"/>
  <c r="L116" i="2"/>
  <c r="M116" i="2"/>
  <c r="D117" i="2"/>
  <c r="H117" i="2" l="1"/>
  <c r="I117" i="2"/>
  <c r="J117" i="2"/>
  <c r="K117" i="2"/>
  <c r="L117" i="2"/>
  <c r="M117" i="2"/>
  <c r="E117" i="2"/>
  <c r="F117" i="2"/>
  <c r="G117" i="2"/>
  <c r="D118" i="2"/>
  <c r="G103" i="2"/>
  <c r="D102" i="2"/>
  <c r="H103" i="2"/>
  <c r="E103" i="2"/>
  <c r="F103" i="2"/>
  <c r="I103" i="2"/>
  <c r="J103" i="2"/>
  <c r="K103" i="2"/>
  <c r="L103" i="2"/>
  <c r="M103" i="2"/>
  <c r="L118" i="2" l="1"/>
  <c r="M118" i="2"/>
  <c r="D119" i="2"/>
  <c r="F118" i="2"/>
  <c r="G118" i="2"/>
  <c r="H118" i="2"/>
  <c r="I118" i="2"/>
  <c r="J118" i="2"/>
  <c r="K118" i="2"/>
  <c r="E118" i="2"/>
  <c r="K102" i="2"/>
  <c r="M102" i="2"/>
  <c r="L102" i="2"/>
  <c r="D101" i="2"/>
  <c r="E102" i="2"/>
  <c r="F102" i="2"/>
  <c r="G102" i="2"/>
  <c r="H102" i="2"/>
  <c r="I102" i="2"/>
  <c r="J102" i="2"/>
  <c r="E101" i="2" l="1"/>
  <c r="G101" i="2"/>
  <c r="F101" i="2"/>
  <c r="H101" i="2"/>
  <c r="I101" i="2"/>
  <c r="J101" i="2"/>
  <c r="K101" i="2"/>
  <c r="D100" i="2"/>
  <c r="L101" i="2"/>
  <c r="M101" i="2"/>
  <c r="D120" i="2"/>
  <c r="E119" i="2"/>
  <c r="F119" i="2"/>
  <c r="G119" i="2"/>
  <c r="H119" i="2"/>
  <c r="I119" i="2"/>
  <c r="J119" i="2"/>
  <c r="K119" i="2"/>
  <c r="L119" i="2"/>
  <c r="M119" i="2"/>
  <c r="E120" i="2" l="1"/>
  <c r="F120" i="2"/>
  <c r="G120" i="2"/>
  <c r="H120" i="2"/>
  <c r="I120" i="2"/>
  <c r="J120" i="2"/>
  <c r="K120" i="2"/>
  <c r="M120" i="2"/>
  <c r="D121" i="2"/>
  <c r="L120" i="2"/>
  <c r="K100" i="2"/>
  <c r="L100" i="2"/>
  <c r="D99" i="2"/>
  <c r="E100" i="2"/>
  <c r="F100" i="2"/>
  <c r="G100" i="2"/>
  <c r="H100" i="2"/>
  <c r="I100" i="2"/>
  <c r="J100" i="2"/>
  <c r="M100" i="2"/>
  <c r="G99" i="2" l="1"/>
  <c r="D98" i="2"/>
  <c r="H99" i="2"/>
  <c r="K99" i="2"/>
  <c r="M99" i="2"/>
  <c r="E99" i="2"/>
  <c r="F99" i="2"/>
  <c r="I99" i="2"/>
  <c r="J99" i="2"/>
  <c r="L99" i="2"/>
  <c r="H121" i="2"/>
  <c r="I121" i="2"/>
  <c r="J121" i="2"/>
  <c r="K121" i="2"/>
  <c r="L121" i="2"/>
  <c r="M121" i="2"/>
  <c r="E121" i="2"/>
  <c r="F121" i="2"/>
  <c r="G121" i="2"/>
  <c r="D122" i="2"/>
  <c r="L122" i="2" l="1"/>
  <c r="M122" i="2"/>
  <c r="D123" i="2"/>
  <c r="E122" i="2"/>
  <c r="F122" i="2"/>
  <c r="G122" i="2"/>
  <c r="H122" i="2"/>
  <c r="I122" i="2"/>
  <c r="J122" i="2"/>
  <c r="K122" i="2"/>
  <c r="E98" i="2"/>
  <c r="G98" i="2"/>
  <c r="F98" i="2"/>
  <c r="H98" i="2"/>
  <c r="J98" i="2"/>
  <c r="K98" i="2"/>
  <c r="L98" i="2"/>
  <c r="M98" i="2"/>
  <c r="D97" i="2"/>
  <c r="I98" i="2"/>
  <c r="I97" i="2" l="1"/>
  <c r="J97" i="2"/>
  <c r="K97" i="2"/>
  <c r="D96" i="2"/>
  <c r="L97" i="2"/>
  <c r="M97" i="2"/>
  <c r="E97" i="2"/>
  <c r="F97" i="2"/>
  <c r="G97" i="2"/>
  <c r="H97" i="2"/>
  <c r="D124" i="2"/>
  <c r="E123" i="2"/>
  <c r="F123" i="2"/>
  <c r="G123" i="2"/>
  <c r="H123" i="2"/>
  <c r="I123" i="2"/>
  <c r="J123" i="2"/>
  <c r="K123" i="2"/>
  <c r="L123" i="2"/>
  <c r="M123" i="2"/>
  <c r="K96" i="2" l="1"/>
  <c r="L96" i="2"/>
  <c r="I96" i="2"/>
  <c r="M96" i="2"/>
  <c r="E96" i="2"/>
  <c r="F96" i="2"/>
  <c r="G96" i="2"/>
  <c r="H96" i="2"/>
  <c r="J96" i="2"/>
  <c r="D95" i="2"/>
  <c r="E124" i="2"/>
  <c r="F124" i="2"/>
  <c r="G124" i="2"/>
  <c r="H124" i="2"/>
  <c r="I124" i="2"/>
  <c r="J124" i="2"/>
  <c r="K124" i="2"/>
  <c r="L124" i="2"/>
  <c r="M124" i="2"/>
  <c r="D125" i="2"/>
  <c r="G95" i="2" l="1"/>
  <c r="D94" i="2"/>
  <c r="H95" i="2"/>
  <c r="E95" i="2"/>
  <c r="M95" i="2"/>
  <c r="F95" i="2"/>
  <c r="I95" i="2"/>
  <c r="J95" i="2"/>
  <c r="K95" i="2"/>
  <c r="L95" i="2"/>
  <c r="H125" i="2"/>
  <c r="I125" i="2"/>
  <c r="J125" i="2"/>
  <c r="K125" i="2"/>
  <c r="L125" i="2"/>
  <c r="M125" i="2"/>
  <c r="G125" i="2"/>
  <c r="D126" i="2"/>
  <c r="E125" i="2"/>
  <c r="F125" i="2"/>
  <c r="E94" i="2" l="1"/>
  <c r="F94" i="2"/>
  <c r="G94" i="2"/>
  <c r="H94" i="2"/>
  <c r="I94" i="2"/>
  <c r="J94" i="2"/>
  <c r="K94" i="2"/>
  <c r="D93" i="2"/>
  <c r="L94" i="2"/>
  <c r="M94" i="2"/>
  <c r="L126" i="2"/>
  <c r="M126" i="2"/>
  <c r="D127" i="2"/>
  <c r="E126" i="2"/>
  <c r="F126" i="2"/>
  <c r="G126" i="2"/>
  <c r="H126" i="2"/>
  <c r="I126" i="2"/>
  <c r="J126" i="2"/>
  <c r="K126" i="2"/>
  <c r="D128" i="2" l="1"/>
  <c r="E127" i="2"/>
  <c r="F127" i="2"/>
  <c r="G127" i="2"/>
  <c r="M127" i="2"/>
  <c r="H127" i="2"/>
  <c r="I127" i="2"/>
  <c r="J127" i="2"/>
  <c r="K127" i="2"/>
  <c r="L127" i="2"/>
  <c r="I93" i="2"/>
  <c r="K93" i="2"/>
  <c r="D92" i="2"/>
  <c r="E93" i="2"/>
  <c r="F93" i="2"/>
  <c r="G93" i="2"/>
  <c r="H93" i="2"/>
  <c r="J93" i="2"/>
  <c r="L93" i="2"/>
  <c r="M93" i="2"/>
  <c r="K92" i="2" l="1"/>
  <c r="L92" i="2"/>
  <c r="E92" i="2"/>
  <c r="G92" i="2"/>
  <c r="H92" i="2"/>
  <c r="I92" i="2"/>
  <c r="J92" i="2"/>
  <c r="M92" i="2"/>
  <c r="D91" i="2"/>
  <c r="F92" i="2"/>
  <c r="E128" i="2"/>
  <c r="F128" i="2"/>
  <c r="G128" i="2"/>
  <c r="H128" i="2"/>
  <c r="I128" i="2"/>
  <c r="J128" i="2"/>
  <c r="K128" i="2"/>
  <c r="L128" i="2"/>
  <c r="M128" i="2"/>
  <c r="D129" i="2"/>
  <c r="G91" i="2" l="1"/>
  <c r="D90" i="2"/>
  <c r="H91" i="2"/>
  <c r="E91" i="2"/>
  <c r="F91" i="2"/>
  <c r="M91" i="2"/>
  <c r="I91" i="2"/>
  <c r="J91" i="2"/>
  <c r="K91" i="2"/>
  <c r="L91" i="2"/>
  <c r="H129" i="2"/>
  <c r="I129" i="2"/>
  <c r="J129" i="2"/>
  <c r="K129" i="2"/>
  <c r="L129" i="2"/>
  <c r="M129" i="2"/>
  <c r="E129" i="2"/>
  <c r="F129" i="2"/>
  <c r="G129" i="2"/>
  <c r="D130" i="2"/>
  <c r="L130" i="2" l="1"/>
  <c r="M130" i="2"/>
  <c r="D131" i="2"/>
  <c r="H130" i="2"/>
  <c r="I130" i="2"/>
  <c r="J130" i="2"/>
  <c r="K130" i="2"/>
  <c r="E130" i="2"/>
  <c r="F130" i="2"/>
  <c r="G130" i="2"/>
  <c r="I90" i="2"/>
  <c r="K90" i="2"/>
  <c r="J90" i="2"/>
  <c r="L90" i="2"/>
  <c r="D89" i="2"/>
  <c r="M90" i="2"/>
  <c r="E90" i="2"/>
  <c r="F90" i="2"/>
  <c r="G90" i="2"/>
  <c r="H90" i="2"/>
  <c r="E89" i="2" l="1"/>
  <c r="F89" i="2"/>
  <c r="G89" i="2"/>
  <c r="H89" i="2"/>
  <c r="I89" i="2"/>
  <c r="J89" i="2"/>
  <c r="D88" i="2"/>
  <c r="M89" i="2"/>
  <c r="K89" i="2"/>
  <c r="L89" i="2"/>
  <c r="D132" i="2"/>
  <c r="E131" i="2"/>
  <c r="F131" i="2"/>
  <c r="G131" i="2"/>
  <c r="H131" i="2"/>
  <c r="I131" i="2"/>
  <c r="J131" i="2"/>
  <c r="K131" i="2"/>
  <c r="L131" i="2"/>
  <c r="M131" i="2"/>
  <c r="E132" i="2" l="1"/>
  <c r="F132" i="2"/>
  <c r="G132" i="2"/>
  <c r="H132" i="2"/>
  <c r="I132" i="2"/>
  <c r="J132" i="2"/>
  <c r="K132" i="2"/>
  <c r="D133" i="2"/>
  <c r="L132" i="2"/>
  <c r="M132" i="2"/>
  <c r="K88" i="2"/>
  <c r="L88" i="2"/>
  <c r="M88" i="2"/>
  <c r="D87" i="2"/>
  <c r="E88" i="2"/>
  <c r="F88" i="2"/>
  <c r="I88" i="2"/>
  <c r="J88" i="2"/>
  <c r="G88" i="2"/>
  <c r="H88" i="2"/>
  <c r="G87" i="2" l="1"/>
  <c r="D86" i="2"/>
  <c r="H87" i="2"/>
  <c r="I87" i="2"/>
  <c r="K87" i="2"/>
  <c r="E87" i="2"/>
  <c r="F87" i="2"/>
  <c r="J87" i="2"/>
  <c r="L87" i="2"/>
  <c r="M87" i="2"/>
  <c r="H133" i="2"/>
  <c r="I133" i="2"/>
  <c r="J133" i="2"/>
  <c r="K133" i="2"/>
  <c r="L133" i="2"/>
  <c r="M133" i="2"/>
  <c r="E133" i="2"/>
  <c r="F133" i="2"/>
  <c r="G133" i="2"/>
  <c r="D134" i="2"/>
  <c r="L134" i="2" l="1"/>
  <c r="M134" i="2"/>
  <c r="D135" i="2"/>
  <c r="E134" i="2"/>
  <c r="F134" i="2"/>
  <c r="G134" i="2"/>
  <c r="H134" i="2"/>
  <c r="I134" i="2"/>
  <c r="J134" i="2"/>
  <c r="K134" i="2"/>
  <c r="E86" i="2"/>
  <c r="F86" i="2"/>
  <c r="G86" i="2"/>
  <c r="H86" i="2"/>
  <c r="I86" i="2"/>
  <c r="J86" i="2"/>
  <c r="D85" i="2"/>
  <c r="K86" i="2"/>
  <c r="L86" i="2"/>
  <c r="M86" i="2"/>
  <c r="D136" i="2" l="1"/>
  <c r="E135" i="2"/>
  <c r="F135" i="2"/>
  <c r="G135" i="2"/>
  <c r="I135" i="2"/>
  <c r="J135" i="2"/>
  <c r="K135" i="2"/>
  <c r="L135" i="2"/>
  <c r="M135" i="2"/>
  <c r="H135" i="2"/>
  <c r="M85" i="2"/>
  <c r="G85" i="2"/>
  <c r="H85" i="2"/>
  <c r="I85" i="2"/>
  <c r="J85" i="2"/>
  <c r="K85" i="2"/>
  <c r="D84" i="2"/>
  <c r="L85" i="2"/>
  <c r="E85" i="2"/>
  <c r="F85" i="2"/>
  <c r="K84" i="2" l="1"/>
  <c r="L84" i="2"/>
  <c r="G84" i="2"/>
  <c r="I84" i="2"/>
  <c r="E84" i="2"/>
  <c r="F84" i="2"/>
  <c r="H84" i="2"/>
  <c r="J84" i="2"/>
  <c r="M84" i="2"/>
  <c r="D83" i="2"/>
  <c r="E136" i="2"/>
  <c r="F136" i="2"/>
  <c r="G136" i="2"/>
  <c r="H136" i="2"/>
  <c r="I136" i="2"/>
  <c r="J136" i="2"/>
  <c r="K136" i="2"/>
  <c r="L136" i="2"/>
  <c r="M136" i="2"/>
  <c r="D137" i="2"/>
  <c r="H137" i="2" l="1"/>
  <c r="I137" i="2"/>
  <c r="J137" i="2"/>
  <c r="K137" i="2"/>
  <c r="L137" i="2"/>
  <c r="M137" i="2"/>
  <c r="D138" i="2"/>
  <c r="E137" i="2"/>
  <c r="F137" i="2"/>
  <c r="G137" i="2"/>
  <c r="G83" i="2"/>
  <c r="D82" i="2"/>
  <c r="H83" i="2"/>
  <c r="K83" i="2"/>
  <c r="L83" i="2"/>
  <c r="M83" i="2"/>
  <c r="J83" i="2"/>
  <c r="E83" i="2"/>
  <c r="F83" i="2"/>
  <c r="I83" i="2"/>
  <c r="M82" i="2" l="1"/>
  <c r="E82" i="2"/>
  <c r="F82" i="2"/>
  <c r="G82" i="2"/>
  <c r="H82" i="2"/>
  <c r="I82" i="2"/>
  <c r="J82" i="2"/>
  <c r="K82" i="2"/>
  <c r="D81" i="2"/>
  <c r="L82" i="2"/>
  <c r="L138" i="2"/>
  <c r="M138" i="2"/>
  <c r="D139" i="2"/>
  <c r="E138" i="2"/>
  <c r="F138" i="2"/>
  <c r="G138" i="2"/>
  <c r="H138" i="2"/>
  <c r="I138" i="2"/>
  <c r="J138" i="2"/>
  <c r="K138" i="2"/>
  <c r="G81" i="2" l="1"/>
  <c r="I81" i="2"/>
  <c r="M81" i="2"/>
  <c r="E81" i="2"/>
  <c r="F81" i="2"/>
  <c r="D80" i="2"/>
  <c r="H81" i="2"/>
  <c r="J81" i="2"/>
  <c r="K81" i="2"/>
  <c r="L81" i="2"/>
  <c r="D140" i="2"/>
  <c r="E139" i="2"/>
  <c r="F139" i="2"/>
  <c r="G139" i="2"/>
  <c r="H139" i="2"/>
  <c r="I139" i="2"/>
  <c r="J139" i="2"/>
  <c r="K139" i="2"/>
  <c r="L139" i="2"/>
  <c r="M139" i="2"/>
  <c r="K80" i="2" l="1"/>
  <c r="L80" i="2"/>
  <c r="E80" i="2"/>
  <c r="F80" i="2"/>
  <c r="G80" i="2"/>
  <c r="H80" i="2"/>
  <c r="I80" i="2"/>
  <c r="J80" i="2"/>
  <c r="M80" i="2"/>
  <c r="D79" i="2"/>
  <c r="F140" i="2"/>
  <c r="E140" i="2"/>
  <c r="G140" i="2"/>
  <c r="H140" i="2"/>
  <c r="I140" i="2"/>
  <c r="J140" i="2"/>
  <c r="K140" i="2"/>
  <c r="L140" i="2"/>
  <c r="M140" i="2"/>
  <c r="D141" i="2"/>
  <c r="G79" i="2" l="1"/>
  <c r="D78" i="2"/>
  <c r="H79" i="2"/>
  <c r="M79" i="2"/>
  <c r="E79" i="2"/>
  <c r="F79" i="2"/>
  <c r="I79" i="2"/>
  <c r="J79" i="2"/>
  <c r="L79" i="2"/>
  <c r="K79" i="2"/>
  <c r="H141" i="2"/>
  <c r="I141" i="2"/>
  <c r="J141" i="2"/>
  <c r="K141" i="2"/>
  <c r="L141" i="2"/>
  <c r="M141" i="2"/>
  <c r="E141" i="2"/>
  <c r="F141" i="2"/>
  <c r="G141" i="2"/>
  <c r="D142" i="2"/>
  <c r="L142" i="2" l="1"/>
  <c r="M142" i="2"/>
  <c r="D143" i="2"/>
  <c r="J142" i="2"/>
  <c r="K142" i="2"/>
  <c r="E142" i="2"/>
  <c r="F142" i="2"/>
  <c r="G142" i="2"/>
  <c r="H142" i="2"/>
  <c r="I142" i="2"/>
  <c r="G78" i="2"/>
  <c r="I78" i="2"/>
  <c r="H78" i="2"/>
  <c r="J78" i="2"/>
  <c r="K78" i="2"/>
  <c r="D77" i="2"/>
  <c r="L78" i="2"/>
  <c r="M78" i="2"/>
  <c r="F78" i="2"/>
  <c r="E78" i="2"/>
  <c r="E77" i="2" l="1"/>
  <c r="F77" i="2"/>
  <c r="G77" i="2"/>
  <c r="H77" i="2"/>
  <c r="I77" i="2"/>
  <c r="J77" i="2"/>
  <c r="K77" i="2"/>
  <c r="D76" i="2"/>
  <c r="L77" i="2"/>
  <c r="M77" i="2"/>
  <c r="D144" i="2"/>
  <c r="E143" i="2"/>
  <c r="F143" i="2"/>
  <c r="G143" i="2"/>
  <c r="H143" i="2"/>
  <c r="I143" i="2"/>
  <c r="J143" i="2"/>
  <c r="K143" i="2"/>
  <c r="L143" i="2"/>
  <c r="M143" i="2"/>
  <c r="K76" i="2" l="1"/>
  <c r="L76" i="2"/>
  <c r="M76" i="2"/>
  <c r="I76" i="2"/>
  <c r="J76" i="2"/>
  <c r="D75" i="2"/>
  <c r="F76" i="2"/>
  <c r="H76" i="2"/>
  <c r="E76" i="2"/>
  <c r="G76" i="2"/>
  <c r="E144" i="2"/>
  <c r="F144" i="2"/>
  <c r="G144" i="2"/>
  <c r="I144" i="2"/>
  <c r="J144" i="2"/>
  <c r="K144" i="2"/>
  <c r="D145" i="2"/>
  <c r="H144" i="2"/>
  <c r="L144" i="2"/>
  <c r="M144" i="2"/>
  <c r="G75" i="2" l="1"/>
  <c r="D74" i="2"/>
  <c r="H75" i="2"/>
  <c r="E75" i="2"/>
  <c r="I75" i="2"/>
  <c r="F75" i="2"/>
  <c r="J75" i="2"/>
  <c r="K75" i="2"/>
  <c r="L75" i="2"/>
  <c r="M75" i="2"/>
  <c r="H145" i="2"/>
  <c r="I145" i="2"/>
  <c r="J145" i="2"/>
  <c r="K145" i="2"/>
  <c r="L145" i="2"/>
  <c r="E145" i="2"/>
  <c r="F145" i="2"/>
  <c r="G145" i="2"/>
  <c r="M145" i="2"/>
  <c r="D146" i="2"/>
  <c r="M74" i="2" l="1"/>
  <c r="E74" i="2"/>
  <c r="F74" i="2"/>
  <c r="G74" i="2"/>
  <c r="H74" i="2"/>
  <c r="J74" i="2"/>
  <c r="D73" i="2"/>
  <c r="L74" i="2"/>
  <c r="I74" i="2"/>
  <c r="K74" i="2"/>
  <c r="L146" i="2"/>
  <c r="M146" i="2"/>
  <c r="D147" i="2"/>
  <c r="E146" i="2"/>
  <c r="F146" i="2"/>
  <c r="G146" i="2"/>
  <c r="H146" i="2"/>
  <c r="I146" i="2"/>
  <c r="J146" i="2"/>
  <c r="K146" i="2"/>
  <c r="K73" i="2" l="1"/>
  <c r="M73" i="2"/>
  <c r="E73" i="2"/>
  <c r="F73" i="2"/>
  <c r="G73" i="2"/>
  <c r="H73" i="2"/>
  <c r="I73" i="2"/>
  <c r="J73" i="2"/>
  <c r="L73" i="2"/>
  <c r="D72" i="2"/>
  <c r="D148" i="2"/>
  <c r="F147" i="2"/>
  <c r="G147" i="2"/>
  <c r="H147" i="2"/>
  <c r="I147" i="2"/>
  <c r="J147" i="2"/>
  <c r="K147" i="2"/>
  <c r="L147" i="2"/>
  <c r="M147" i="2"/>
  <c r="E147" i="2"/>
  <c r="E148" i="2" l="1"/>
  <c r="F148" i="2"/>
  <c r="G148" i="2"/>
  <c r="H148" i="2"/>
  <c r="J148" i="2"/>
  <c r="K148" i="2"/>
  <c r="I148" i="2"/>
  <c r="L148" i="2"/>
  <c r="M148" i="2"/>
  <c r="D149" i="2"/>
  <c r="K72" i="2"/>
  <c r="L72" i="2"/>
  <c r="E72" i="2"/>
  <c r="G72" i="2"/>
  <c r="F72" i="2"/>
  <c r="H72" i="2"/>
  <c r="I72" i="2"/>
  <c r="J72" i="2"/>
  <c r="D71" i="2"/>
  <c r="M72" i="2"/>
  <c r="H149" i="2" l="1"/>
  <c r="I149" i="2"/>
  <c r="J149" i="2"/>
  <c r="K149" i="2"/>
  <c r="L149" i="2"/>
  <c r="G149" i="2"/>
  <c r="M149" i="2"/>
  <c r="D150" i="2"/>
  <c r="E149" i="2"/>
  <c r="F149" i="2"/>
  <c r="G71" i="2"/>
  <c r="D70" i="2"/>
  <c r="H71" i="2"/>
  <c r="I71" i="2"/>
  <c r="J71" i="2"/>
  <c r="K71" i="2"/>
  <c r="L71" i="2"/>
  <c r="M71" i="2"/>
  <c r="E71" i="2"/>
  <c r="F71" i="2"/>
  <c r="K70" i="2" l="1"/>
  <c r="M70" i="2"/>
  <c r="E70" i="2"/>
  <c r="F70" i="2"/>
  <c r="G70" i="2"/>
  <c r="H70" i="2"/>
  <c r="I70" i="2"/>
  <c r="J70" i="2"/>
  <c r="L70" i="2"/>
  <c r="D69" i="2"/>
  <c r="L150" i="2"/>
  <c r="M150" i="2"/>
  <c r="D151" i="2"/>
  <c r="E150" i="2"/>
  <c r="F150" i="2"/>
  <c r="G150" i="2"/>
  <c r="H150" i="2"/>
  <c r="I150" i="2"/>
  <c r="J150" i="2"/>
  <c r="K150" i="2"/>
  <c r="E69" i="2" l="1"/>
  <c r="G69" i="2"/>
  <c r="K69" i="2"/>
  <c r="D68" i="2"/>
  <c r="L69" i="2"/>
  <c r="M69" i="2"/>
  <c r="H69" i="2"/>
  <c r="I69" i="2"/>
  <c r="J69" i="2"/>
  <c r="F69" i="2"/>
  <c r="D152" i="2"/>
  <c r="F151" i="2"/>
  <c r="G151" i="2"/>
  <c r="K151" i="2"/>
  <c r="L151" i="2"/>
  <c r="M151" i="2"/>
  <c r="E151" i="2"/>
  <c r="H151" i="2"/>
  <c r="I151" i="2"/>
  <c r="J151" i="2"/>
  <c r="E152" i="2" l="1"/>
  <c r="F152" i="2"/>
  <c r="G152" i="2"/>
  <c r="H152" i="2"/>
  <c r="J152" i="2"/>
  <c r="K152" i="2"/>
  <c r="I152" i="2"/>
  <c r="L152" i="2"/>
  <c r="M152" i="2"/>
  <c r="D153" i="2"/>
  <c r="K68" i="2"/>
  <c r="L68" i="2"/>
  <c r="E68" i="2"/>
  <c r="F68" i="2"/>
  <c r="G68" i="2"/>
  <c r="H68" i="2"/>
  <c r="I68" i="2"/>
  <c r="J68" i="2"/>
  <c r="M68" i="2"/>
  <c r="D67" i="2"/>
  <c r="G67" i="2" l="1"/>
  <c r="D66" i="2"/>
  <c r="H67" i="2"/>
  <c r="K67" i="2"/>
  <c r="M67" i="2"/>
  <c r="E67" i="2"/>
  <c r="F67" i="2"/>
  <c r="J67" i="2"/>
  <c r="L67" i="2"/>
  <c r="I67" i="2"/>
  <c r="H153" i="2"/>
  <c r="I153" i="2"/>
  <c r="J153" i="2"/>
  <c r="K153" i="2"/>
  <c r="D154" i="2"/>
  <c r="E153" i="2"/>
  <c r="F153" i="2"/>
  <c r="G153" i="2"/>
  <c r="L153" i="2"/>
  <c r="M153" i="2"/>
  <c r="L154" i="2" l="1"/>
  <c r="M154" i="2"/>
  <c r="E154" i="2"/>
  <c r="F154" i="2"/>
  <c r="G154" i="2"/>
  <c r="H154" i="2"/>
  <c r="I154" i="2"/>
  <c r="J154" i="2"/>
  <c r="K154" i="2"/>
  <c r="D155" i="2"/>
  <c r="E66" i="2"/>
  <c r="G66" i="2"/>
  <c r="F66" i="2"/>
  <c r="H66" i="2"/>
  <c r="I66" i="2"/>
  <c r="J66" i="2"/>
  <c r="K66" i="2"/>
  <c r="D65" i="2"/>
  <c r="L66" i="2"/>
  <c r="M66" i="2"/>
  <c r="D156" i="2" l="1"/>
  <c r="F155" i="2"/>
  <c r="G155" i="2"/>
  <c r="L155" i="2"/>
  <c r="M155" i="2"/>
  <c r="E155" i="2"/>
  <c r="H155" i="2"/>
  <c r="I155" i="2"/>
  <c r="J155" i="2"/>
  <c r="K155" i="2"/>
  <c r="E65" i="2"/>
  <c r="F65" i="2"/>
  <c r="G65" i="2"/>
  <c r="H65" i="2"/>
  <c r="I65" i="2"/>
  <c r="J65" i="2"/>
  <c r="D64" i="2"/>
  <c r="L65" i="2"/>
  <c r="M65" i="2"/>
  <c r="K65" i="2"/>
  <c r="K64" i="2" l="1"/>
  <c r="L64" i="2"/>
  <c r="I64" i="2"/>
  <c r="M64" i="2"/>
  <c r="G64" i="2"/>
  <c r="H64" i="2"/>
  <c r="J64" i="2"/>
  <c r="D63" i="2"/>
  <c r="E64" i="2"/>
  <c r="F64" i="2"/>
  <c r="F156" i="2"/>
  <c r="E156" i="2"/>
  <c r="G156" i="2"/>
  <c r="H156" i="2"/>
  <c r="I156" i="2"/>
  <c r="J156" i="2"/>
  <c r="K156" i="2"/>
  <c r="L156" i="2"/>
  <c r="M156" i="2"/>
  <c r="D157" i="2"/>
  <c r="G63" i="2" l="1"/>
  <c r="D62" i="2"/>
  <c r="H63" i="2"/>
  <c r="E63" i="2"/>
  <c r="F63" i="2"/>
  <c r="I63" i="2"/>
  <c r="J63" i="2"/>
  <c r="K63" i="2"/>
  <c r="L63" i="2"/>
  <c r="M63" i="2"/>
  <c r="H157" i="2"/>
  <c r="I157" i="2"/>
  <c r="J157" i="2"/>
  <c r="K157" i="2"/>
  <c r="L157" i="2"/>
  <c r="M157" i="2"/>
  <c r="D158" i="2"/>
  <c r="E157" i="2"/>
  <c r="F157" i="2"/>
  <c r="G157" i="2"/>
  <c r="K62" i="2" l="1"/>
  <c r="D61" i="2"/>
  <c r="L62" i="2"/>
  <c r="M62" i="2"/>
  <c r="E62" i="2"/>
  <c r="F62" i="2"/>
  <c r="G62" i="2"/>
  <c r="H62" i="2"/>
  <c r="I62" i="2"/>
  <c r="J62" i="2"/>
  <c r="L158" i="2"/>
  <c r="M158" i="2"/>
  <c r="E158" i="2"/>
  <c r="F158" i="2"/>
  <c r="G158" i="2"/>
  <c r="H158" i="2"/>
  <c r="I158" i="2"/>
  <c r="J158" i="2"/>
  <c r="K158" i="2"/>
  <c r="D159" i="2"/>
  <c r="D160" i="2" l="1"/>
  <c r="G159" i="2"/>
  <c r="H159" i="2"/>
  <c r="I159" i="2"/>
  <c r="J159" i="2"/>
  <c r="K159" i="2"/>
  <c r="L159" i="2"/>
  <c r="M159" i="2"/>
  <c r="E159" i="2"/>
  <c r="F159" i="2"/>
  <c r="I61" i="2"/>
  <c r="K61" i="2"/>
  <c r="E61" i="2"/>
  <c r="F61" i="2"/>
  <c r="G61" i="2"/>
  <c r="H61" i="2"/>
  <c r="J61" i="2"/>
  <c r="L61" i="2"/>
  <c r="D60" i="2"/>
  <c r="M61" i="2"/>
  <c r="K60" i="2" l="1"/>
  <c r="L60" i="2"/>
  <c r="E60" i="2"/>
  <c r="F60" i="2"/>
  <c r="G60" i="2"/>
  <c r="H60" i="2"/>
  <c r="I60" i="2"/>
  <c r="J60" i="2"/>
  <c r="M60" i="2"/>
  <c r="D59" i="2"/>
  <c r="E160" i="2"/>
  <c r="F160" i="2"/>
  <c r="G160" i="2"/>
  <c r="D161" i="2"/>
  <c r="H160" i="2"/>
  <c r="I160" i="2"/>
  <c r="J160" i="2"/>
  <c r="K160" i="2"/>
  <c r="L160" i="2"/>
  <c r="M160" i="2"/>
  <c r="H161" i="2" l="1"/>
  <c r="I161" i="2"/>
  <c r="J161" i="2"/>
  <c r="K161" i="2"/>
  <c r="E161" i="2"/>
  <c r="F161" i="2"/>
  <c r="G161" i="2"/>
  <c r="L161" i="2"/>
  <c r="M161" i="2"/>
  <c r="D162" i="2"/>
  <c r="G59" i="2"/>
  <c r="D58" i="2"/>
  <c r="H59" i="2"/>
  <c r="E59" i="2"/>
  <c r="F59" i="2"/>
  <c r="I59" i="2"/>
  <c r="J59" i="2"/>
  <c r="K59" i="2"/>
  <c r="L59" i="2"/>
  <c r="M59" i="2"/>
  <c r="L162" i="2" l="1"/>
  <c r="M162" i="2"/>
  <c r="K162" i="2"/>
  <c r="D163" i="2"/>
  <c r="E162" i="2"/>
  <c r="F162" i="2"/>
  <c r="G162" i="2"/>
  <c r="H162" i="2"/>
  <c r="I162" i="2"/>
  <c r="J162" i="2"/>
  <c r="I58" i="2"/>
  <c r="K58" i="2"/>
  <c r="E58" i="2"/>
  <c r="F58" i="2"/>
  <c r="G58" i="2"/>
  <c r="H58" i="2"/>
  <c r="J58" i="2"/>
  <c r="L58" i="2"/>
  <c r="D57" i="2"/>
  <c r="M58" i="2"/>
  <c r="D164" i="2" l="1"/>
  <c r="E163" i="2"/>
  <c r="F163" i="2"/>
  <c r="G163" i="2"/>
  <c r="H163" i="2"/>
  <c r="I163" i="2"/>
  <c r="J163" i="2"/>
  <c r="K163" i="2"/>
  <c r="L163" i="2"/>
  <c r="M163" i="2"/>
  <c r="E57" i="2"/>
  <c r="I57" i="2"/>
  <c r="J57" i="2"/>
  <c r="K57" i="2"/>
  <c r="D56" i="2"/>
  <c r="L57" i="2"/>
  <c r="M57" i="2"/>
  <c r="F57" i="2"/>
  <c r="G57" i="2"/>
  <c r="H57" i="2"/>
  <c r="K56" i="2" l="1"/>
  <c r="L56" i="2"/>
  <c r="E56" i="2"/>
  <c r="F56" i="2"/>
  <c r="G56" i="2"/>
  <c r="H56" i="2"/>
  <c r="I56" i="2"/>
  <c r="J56" i="2"/>
  <c r="M56" i="2"/>
  <c r="D55" i="2"/>
  <c r="E164" i="2"/>
  <c r="F164" i="2"/>
  <c r="G164" i="2"/>
  <c r="J164" i="2"/>
  <c r="K164" i="2"/>
  <c r="L164" i="2"/>
  <c r="M164" i="2"/>
  <c r="D165" i="2"/>
  <c r="H164" i="2"/>
  <c r="I164" i="2"/>
  <c r="G55" i="2" l="1"/>
  <c r="D54" i="2"/>
  <c r="H55" i="2"/>
  <c r="I55" i="2"/>
  <c r="K55" i="2"/>
  <c r="M55" i="2"/>
  <c r="E55" i="2"/>
  <c r="F55" i="2"/>
  <c r="J55" i="2"/>
  <c r="L55" i="2"/>
  <c r="H165" i="2"/>
  <c r="I165" i="2"/>
  <c r="J165" i="2"/>
  <c r="K165" i="2"/>
  <c r="E165" i="2"/>
  <c r="F165" i="2"/>
  <c r="G165" i="2"/>
  <c r="L165" i="2"/>
  <c r="M165" i="2"/>
  <c r="D166" i="2"/>
  <c r="E54" i="2" l="1"/>
  <c r="F54" i="2"/>
  <c r="G54" i="2"/>
  <c r="H54" i="2"/>
  <c r="I54" i="2"/>
  <c r="J54" i="2"/>
  <c r="K54" i="2"/>
  <c r="D53" i="2"/>
  <c r="L54" i="2"/>
  <c r="M54" i="2"/>
  <c r="L166" i="2"/>
  <c r="M166" i="2"/>
  <c r="F166" i="2"/>
  <c r="G166" i="2"/>
  <c r="H166" i="2"/>
  <c r="I166" i="2"/>
  <c r="J166" i="2"/>
  <c r="K166" i="2"/>
  <c r="D167" i="2"/>
  <c r="E166" i="2"/>
  <c r="M53" i="2" l="1"/>
  <c r="E53" i="2"/>
  <c r="F53" i="2"/>
  <c r="G53" i="2"/>
  <c r="H53" i="2"/>
  <c r="I53" i="2"/>
  <c r="J53" i="2"/>
  <c r="K53" i="2"/>
  <c r="D52" i="2"/>
  <c r="L53" i="2"/>
  <c r="D168" i="2"/>
  <c r="M167" i="2"/>
  <c r="E167" i="2"/>
  <c r="F167" i="2"/>
  <c r="G167" i="2"/>
  <c r="H167" i="2"/>
  <c r="I167" i="2"/>
  <c r="J167" i="2"/>
  <c r="K167" i="2"/>
  <c r="L167" i="2"/>
  <c r="K52" i="2" l="1"/>
  <c r="L52" i="2"/>
  <c r="G52" i="2"/>
  <c r="I52" i="2"/>
  <c r="E52" i="2"/>
  <c r="F52" i="2"/>
  <c r="H52" i="2"/>
  <c r="J52" i="2"/>
  <c r="M52" i="2"/>
  <c r="D51" i="2"/>
  <c r="F168" i="2"/>
  <c r="E168" i="2"/>
  <c r="G168" i="2"/>
  <c r="H168" i="2"/>
  <c r="I168" i="2"/>
  <c r="J168" i="2"/>
  <c r="K168" i="2"/>
  <c r="L168" i="2"/>
  <c r="M168" i="2"/>
  <c r="D169" i="2"/>
  <c r="G51" i="2" l="1"/>
  <c r="D50" i="2"/>
  <c r="H51" i="2"/>
  <c r="E51" i="2"/>
  <c r="F51" i="2"/>
  <c r="I51" i="2"/>
  <c r="J51" i="2"/>
  <c r="K51" i="2"/>
  <c r="L51" i="2"/>
  <c r="M51" i="2"/>
  <c r="H169" i="2"/>
  <c r="I169" i="2"/>
  <c r="J169" i="2"/>
  <c r="K169" i="2"/>
  <c r="M169" i="2"/>
  <c r="D170" i="2"/>
  <c r="E169" i="2"/>
  <c r="F169" i="2"/>
  <c r="G169" i="2"/>
  <c r="L169" i="2"/>
  <c r="M50" i="2" l="1"/>
  <c r="I50" i="2"/>
  <c r="J50" i="2"/>
  <c r="K50" i="2"/>
  <c r="D49" i="2"/>
  <c r="L50" i="2"/>
  <c r="E50" i="2"/>
  <c r="F50" i="2"/>
  <c r="G50" i="2"/>
  <c r="H50" i="2"/>
  <c r="L170" i="2"/>
  <c r="M170" i="2"/>
  <c r="E170" i="2"/>
  <c r="F170" i="2"/>
  <c r="G170" i="2"/>
  <c r="H170" i="2"/>
  <c r="I170" i="2"/>
  <c r="J170" i="2"/>
  <c r="K170" i="2"/>
  <c r="D171" i="2"/>
  <c r="D172" i="2" l="1"/>
  <c r="H171" i="2"/>
  <c r="J171" i="2"/>
  <c r="I171" i="2"/>
  <c r="K171" i="2"/>
  <c r="L171" i="2"/>
  <c r="M171" i="2"/>
  <c r="E171" i="2"/>
  <c r="F171" i="2"/>
  <c r="G171" i="2"/>
  <c r="G49" i="2"/>
  <c r="I49" i="2"/>
  <c r="E49" i="2"/>
  <c r="F49" i="2"/>
  <c r="H49" i="2"/>
  <c r="J49" i="2"/>
  <c r="K49" i="2"/>
  <c r="D48" i="2"/>
  <c r="L49" i="2"/>
  <c r="M49" i="2"/>
  <c r="K48" i="2" l="1"/>
  <c r="L48" i="2"/>
  <c r="M48" i="2"/>
  <c r="D47" i="2"/>
  <c r="E48" i="2"/>
  <c r="F48" i="2"/>
  <c r="G48" i="2"/>
  <c r="H48" i="2"/>
  <c r="I48" i="2"/>
  <c r="J48" i="2"/>
  <c r="F172" i="2"/>
  <c r="E172" i="2"/>
  <c r="G172" i="2"/>
  <c r="D173" i="2"/>
  <c r="H172" i="2"/>
  <c r="I172" i="2"/>
  <c r="J172" i="2"/>
  <c r="K172" i="2"/>
  <c r="L172" i="2"/>
  <c r="M172" i="2"/>
  <c r="H173" i="2" l="1"/>
  <c r="I173" i="2"/>
  <c r="J173" i="2"/>
  <c r="K173" i="2"/>
  <c r="E173" i="2"/>
  <c r="F173" i="2"/>
  <c r="G173" i="2"/>
  <c r="L173" i="2"/>
  <c r="M173" i="2"/>
  <c r="D174" i="2"/>
  <c r="G47" i="2"/>
  <c r="D46" i="2"/>
  <c r="H47" i="2"/>
  <c r="M47" i="2"/>
  <c r="E47" i="2"/>
  <c r="F47" i="2"/>
  <c r="I47" i="2"/>
  <c r="J47" i="2"/>
  <c r="K47" i="2"/>
  <c r="L47" i="2"/>
  <c r="L174" i="2" l="1"/>
  <c r="M174" i="2"/>
  <c r="D175" i="2"/>
  <c r="E174" i="2"/>
  <c r="H174" i="2"/>
  <c r="F174" i="2"/>
  <c r="G174" i="2"/>
  <c r="I174" i="2"/>
  <c r="J174" i="2"/>
  <c r="K174" i="2"/>
  <c r="G46" i="2"/>
  <c r="I46" i="2"/>
  <c r="E46" i="2"/>
  <c r="F46" i="2"/>
  <c r="H46" i="2"/>
  <c r="J46" i="2"/>
  <c r="K46" i="2"/>
  <c r="D45" i="2"/>
  <c r="L46" i="2"/>
  <c r="M46" i="2"/>
  <c r="D176" i="2" l="1"/>
  <c r="E175" i="2"/>
  <c r="F175" i="2"/>
  <c r="G175" i="2"/>
  <c r="H175" i="2"/>
  <c r="I175" i="2"/>
  <c r="J175" i="2"/>
  <c r="K175" i="2"/>
  <c r="L175" i="2"/>
  <c r="M175" i="2"/>
  <c r="G45" i="2"/>
  <c r="H45" i="2"/>
  <c r="I45" i="2"/>
  <c r="J45" i="2"/>
  <c r="K45" i="2"/>
  <c r="D44" i="2"/>
  <c r="L45" i="2"/>
  <c r="M45" i="2"/>
  <c r="E45" i="2"/>
  <c r="F45" i="2"/>
  <c r="K44" i="2" l="1"/>
  <c r="L44" i="2"/>
  <c r="M44" i="2"/>
  <c r="E44" i="2"/>
  <c r="F44" i="2"/>
  <c r="G44" i="2"/>
  <c r="H44" i="2"/>
  <c r="I44" i="2"/>
  <c r="J44" i="2"/>
  <c r="D43" i="2"/>
  <c r="E176" i="2"/>
  <c r="F176" i="2"/>
  <c r="G176" i="2"/>
  <c r="K176" i="2"/>
  <c r="L176" i="2"/>
  <c r="M176" i="2"/>
  <c r="D177" i="2"/>
  <c r="H176" i="2"/>
  <c r="I176" i="2"/>
  <c r="J176" i="2"/>
  <c r="G43" i="2" l="1"/>
  <c r="D42" i="2"/>
  <c r="H43" i="2"/>
  <c r="E43" i="2"/>
  <c r="I43" i="2"/>
  <c r="K43" i="2"/>
  <c r="L43" i="2"/>
  <c r="M43" i="2"/>
  <c r="F43" i="2"/>
  <c r="J43" i="2"/>
  <c r="H177" i="2"/>
  <c r="J177" i="2"/>
  <c r="I177" i="2"/>
  <c r="K177" i="2"/>
  <c r="E177" i="2"/>
  <c r="F177" i="2"/>
  <c r="G177" i="2"/>
  <c r="L177" i="2"/>
  <c r="M177" i="2"/>
  <c r="D178" i="2"/>
  <c r="E42" i="2" l="1"/>
  <c r="F42" i="2"/>
  <c r="G42" i="2"/>
  <c r="H42" i="2"/>
  <c r="I42" i="2"/>
  <c r="J42" i="2"/>
  <c r="K42" i="2"/>
  <c r="D41" i="2"/>
  <c r="L42" i="2"/>
  <c r="M42" i="2"/>
  <c r="L178" i="2"/>
  <c r="M178" i="2"/>
  <c r="G178" i="2"/>
  <c r="H178" i="2"/>
  <c r="I178" i="2"/>
  <c r="J178" i="2"/>
  <c r="K178" i="2"/>
  <c r="D179" i="2"/>
  <c r="E178" i="2"/>
  <c r="F178" i="2"/>
  <c r="K41" i="2" l="1"/>
  <c r="M41" i="2"/>
  <c r="L41" i="2"/>
  <c r="D40" i="2"/>
  <c r="E41" i="2"/>
  <c r="F41" i="2"/>
  <c r="G41" i="2"/>
  <c r="H41" i="2"/>
  <c r="I41" i="2"/>
  <c r="J41" i="2"/>
  <c r="D180" i="2"/>
  <c r="E179" i="2"/>
  <c r="F179" i="2"/>
  <c r="G179" i="2"/>
  <c r="H179" i="2"/>
  <c r="I179" i="2"/>
  <c r="J179" i="2"/>
  <c r="K179" i="2"/>
  <c r="L179" i="2"/>
  <c r="M179" i="2"/>
  <c r="E180" i="2" l="1"/>
  <c r="F180" i="2"/>
  <c r="G180" i="2"/>
  <c r="H180" i="2"/>
  <c r="I180" i="2"/>
  <c r="J180" i="2"/>
  <c r="K180" i="2"/>
  <c r="L180" i="2"/>
  <c r="M180" i="2"/>
  <c r="D181" i="2"/>
  <c r="K40" i="2"/>
  <c r="L40" i="2"/>
  <c r="E40" i="2"/>
  <c r="G40" i="2"/>
  <c r="F40" i="2"/>
  <c r="H40" i="2"/>
  <c r="I40" i="2"/>
  <c r="J40" i="2"/>
  <c r="M40" i="2"/>
  <c r="D39" i="2"/>
  <c r="H181" i="2" l="1"/>
  <c r="J181" i="2"/>
  <c r="I181" i="2"/>
  <c r="K181" i="2"/>
  <c r="D182" i="2"/>
  <c r="F181" i="2"/>
  <c r="E181" i="2"/>
  <c r="G181" i="2"/>
  <c r="L181" i="2"/>
  <c r="M181" i="2"/>
  <c r="G39" i="2"/>
  <c r="D38" i="2"/>
  <c r="H39" i="2"/>
  <c r="E39" i="2"/>
  <c r="F39" i="2"/>
  <c r="I39" i="2"/>
  <c r="J39" i="2"/>
  <c r="K39" i="2"/>
  <c r="L39" i="2"/>
  <c r="M39" i="2"/>
  <c r="K38" i="2" l="1"/>
  <c r="M38" i="2"/>
  <c r="G38" i="2"/>
  <c r="H38" i="2"/>
  <c r="I38" i="2"/>
  <c r="J38" i="2"/>
  <c r="L38" i="2"/>
  <c r="D37" i="2"/>
  <c r="E38" i="2"/>
  <c r="F38" i="2"/>
  <c r="L182" i="2"/>
  <c r="M182" i="2"/>
  <c r="E182" i="2"/>
  <c r="F182" i="2"/>
  <c r="G182" i="2"/>
  <c r="J182" i="2"/>
  <c r="H182" i="2"/>
  <c r="I182" i="2"/>
  <c r="K182" i="2"/>
  <c r="D183" i="2"/>
  <c r="E37" i="2" l="1"/>
  <c r="G37" i="2"/>
  <c r="F37" i="2"/>
  <c r="H37" i="2"/>
  <c r="I37" i="2"/>
  <c r="J37" i="2"/>
  <c r="K37" i="2"/>
  <c r="D36" i="2"/>
  <c r="L37" i="2"/>
  <c r="M37" i="2"/>
  <c r="D184" i="2"/>
  <c r="I183" i="2"/>
  <c r="J183" i="2"/>
  <c r="K183" i="2"/>
  <c r="L183" i="2"/>
  <c r="M183" i="2"/>
  <c r="E183" i="2"/>
  <c r="F183" i="2"/>
  <c r="G183" i="2"/>
  <c r="H183" i="2"/>
  <c r="F184" i="2" l="1"/>
  <c r="E184" i="2"/>
  <c r="G184" i="2"/>
  <c r="M184" i="2"/>
  <c r="H184" i="2"/>
  <c r="I184" i="2"/>
  <c r="J184" i="2"/>
  <c r="K184" i="2"/>
  <c r="L184" i="2"/>
  <c r="D185" i="2"/>
  <c r="K36" i="2"/>
  <c r="L36" i="2"/>
  <c r="I36" i="2"/>
  <c r="J36" i="2"/>
  <c r="M36" i="2"/>
  <c r="D35" i="2"/>
  <c r="E36" i="2"/>
  <c r="F36" i="2"/>
  <c r="G36" i="2"/>
  <c r="H36" i="2"/>
  <c r="G35" i="2" l="1"/>
  <c r="D34" i="2"/>
  <c r="H35" i="2"/>
  <c r="K35" i="2"/>
  <c r="M35" i="2"/>
  <c r="E35" i="2"/>
  <c r="F35" i="2"/>
  <c r="I35" i="2"/>
  <c r="J35" i="2"/>
  <c r="L35" i="2"/>
  <c r="H185" i="2"/>
  <c r="I185" i="2"/>
  <c r="J185" i="2"/>
  <c r="K185" i="2"/>
  <c r="E185" i="2"/>
  <c r="F185" i="2"/>
  <c r="G185" i="2"/>
  <c r="L185" i="2"/>
  <c r="M185" i="2"/>
  <c r="D186" i="2"/>
  <c r="L186" i="2" l="1"/>
  <c r="M186" i="2"/>
  <c r="D187" i="2"/>
  <c r="F186" i="2"/>
  <c r="I186" i="2"/>
  <c r="E186" i="2"/>
  <c r="G186" i="2"/>
  <c r="H186" i="2"/>
  <c r="J186" i="2"/>
  <c r="K186" i="2"/>
  <c r="E34" i="2"/>
  <c r="G34" i="2"/>
  <c r="M34" i="2"/>
  <c r="F34" i="2"/>
  <c r="H34" i="2"/>
  <c r="I34" i="2"/>
  <c r="J34" i="2"/>
  <c r="K34" i="2"/>
  <c r="D33" i="2"/>
  <c r="L34" i="2"/>
  <c r="E33" i="2" l="1"/>
  <c r="F33" i="2"/>
  <c r="G33" i="2"/>
  <c r="H33" i="2"/>
  <c r="I33" i="2"/>
  <c r="J33" i="2"/>
  <c r="K33" i="2"/>
  <c r="D32" i="2"/>
  <c r="L33" i="2"/>
  <c r="M33" i="2"/>
  <c r="D188" i="2"/>
  <c r="L187" i="2"/>
  <c r="E187" i="2"/>
  <c r="I187" i="2"/>
  <c r="M187" i="2"/>
  <c r="F187" i="2"/>
  <c r="G187" i="2"/>
  <c r="H187" i="2"/>
  <c r="J187" i="2"/>
  <c r="K187" i="2"/>
  <c r="F188" i="2" l="1"/>
  <c r="E188" i="2"/>
  <c r="G188" i="2"/>
  <c r="L188" i="2"/>
  <c r="M188" i="2"/>
  <c r="D189" i="2"/>
  <c r="H188" i="2"/>
  <c r="I188" i="2"/>
  <c r="J188" i="2"/>
  <c r="K188" i="2"/>
  <c r="K32" i="2"/>
  <c r="L32" i="2"/>
  <c r="I32" i="2"/>
  <c r="M32" i="2"/>
  <c r="E32" i="2"/>
  <c r="F32" i="2"/>
  <c r="G32" i="2"/>
  <c r="H32" i="2"/>
  <c r="J32" i="2"/>
  <c r="D31" i="2"/>
  <c r="H189" i="2" l="1"/>
  <c r="J189" i="2"/>
  <c r="I189" i="2"/>
  <c r="K189" i="2"/>
  <c r="L189" i="2"/>
  <c r="E189" i="2"/>
  <c r="F189" i="2"/>
  <c r="M189" i="2"/>
  <c r="G189" i="2"/>
  <c r="D190" i="2"/>
  <c r="G31" i="2"/>
  <c r="D30" i="2"/>
  <c r="H31" i="2"/>
  <c r="E31" i="2"/>
  <c r="I31" i="2"/>
  <c r="J31" i="2"/>
  <c r="K31" i="2"/>
  <c r="L31" i="2"/>
  <c r="M31" i="2"/>
  <c r="F31" i="2"/>
  <c r="L190" i="2" l="1"/>
  <c r="M190" i="2"/>
  <c r="H190" i="2"/>
  <c r="I190" i="2"/>
  <c r="J190" i="2"/>
  <c r="K190" i="2"/>
  <c r="D191" i="2"/>
  <c r="E190" i="2"/>
  <c r="F190" i="2"/>
  <c r="G190" i="2"/>
  <c r="E30" i="2"/>
  <c r="F30" i="2"/>
  <c r="G30" i="2"/>
  <c r="H30" i="2"/>
  <c r="I30" i="2"/>
  <c r="J30" i="2"/>
  <c r="K30" i="2"/>
  <c r="D29" i="2"/>
  <c r="L30" i="2"/>
  <c r="M30" i="2"/>
  <c r="D192" i="2" l="1"/>
  <c r="G191" i="2"/>
  <c r="K191" i="2"/>
  <c r="E191" i="2"/>
  <c r="F191" i="2"/>
  <c r="H191" i="2"/>
  <c r="I191" i="2"/>
  <c r="J191" i="2"/>
  <c r="L191" i="2"/>
  <c r="M191" i="2"/>
  <c r="I29" i="2"/>
  <c r="K29" i="2"/>
  <c r="J29" i="2"/>
  <c r="L29" i="2"/>
  <c r="D28" i="2"/>
  <c r="M29" i="2"/>
  <c r="E29" i="2"/>
  <c r="F29" i="2"/>
  <c r="G29" i="2"/>
  <c r="H29" i="2"/>
  <c r="K28" i="2" l="1"/>
  <c r="L28" i="2"/>
  <c r="E28" i="2"/>
  <c r="F28" i="2"/>
  <c r="G28" i="2"/>
  <c r="H28" i="2"/>
  <c r="I28" i="2"/>
  <c r="J28" i="2"/>
  <c r="M28" i="2"/>
  <c r="D27" i="2"/>
  <c r="E192" i="2"/>
  <c r="F192" i="2"/>
  <c r="G192" i="2"/>
  <c r="I192" i="2"/>
  <c r="H192" i="2"/>
  <c r="J192" i="2"/>
  <c r="K192" i="2"/>
  <c r="L192" i="2"/>
  <c r="M192" i="2"/>
  <c r="D193" i="2"/>
  <c r="G27" i="2" l="1"/>
  <c r="D26" i="2"/>
  <c r="H27" i="2"/>
  <c r="M27" i="2"/>
  <c r="E27" i="2"/>
  <c r="F27" i="2"/>
  <c r="I27" i="2"/>
  <c r="J27" i="2"/>
  <c r="K27" i="2"/>
  <c r="L27" i="2"/>
  <c r="H193" i="2"/>
  <c r="J193" i="2"/>
  <c r="I193" i="2"/>
  <c r="K193" i="2"/>
  <c r="D194" i="2"/>
  <c r="G193" i="2"/>
  <c r="E193" i="2"/>
  <c r="F193" i="2"/>
  <c r="L193" i="2"/>
  <c r="M193" i="2"/>
  <c r="L194" i="2" l="1"/>
  <c r="M194" i="2"/>
  <c r="H194" i="2"/>
  <c r="E194" i="2"/>
  <c r="F194" i="2"/>
  <c r="G194" i="2"/>
  <c r="I194" i="2"/>
  <c r="J194" i="2"/>
  <c r="K194" i="2"/>
  <c r="D195" i="2"/>
  <c r="I26" i="2"/>
  <c r="K26" i="2"/>
  <c r="E26" i="2"/>
  <c r="F26" i="2"/>
  <c r="G26" i="2"/>
  <c r="H26" i="2"/>
  <c r="J26" i="2"/>
  <c r="L26" i="2"/>
  <c r="D25" i="2"/>
  <c r="M26" i="2"/>
  <c r="D196" i="2" l="1"/>
  <c r="J195" i="2"/>
  <c r="K195" i="2"/>
  <c r="L195" i="2"/>
  <c r="M195" i="2"/>
  <c r="F195" i="2"/>
  <c r="E195" i="2"/>
  <c r="G195" i="2"/>
  <c r="H195" i="2"/>
  <c r="I195" i="2"/>
  <c r="E25" i="2"/>
  <c r="F25" i="2"/>
  <c r="G25" i="2"/>
  <c r="H25" i="2"/>
  <c r="I25" i="2"/>
  <c r="J25" i="2"/>
  <c r="K25" i="2"/>
  <c r="D24" i="2"/>
  <c r="L25" i="2"/>
  <c r="M25" i="2"/>
  <c r="K24" i="2" l="1"/>
  <c r="L24" i="2"/>
  <c r="G24" i="2"/>
  <c r="H24" i="2"/>
  <c r="I24" i="2"/>
  <c r="J24" i="2"/>
  <c r="M24" i="2"/>
  <c r="D23" i="2"/>
  <c r="E24" i="2"/>
  <c r="F24" i="2"/>
  <c r="E196" i="2"/>
  <c r="F196" i="2"/>
  <c r="G196" i="2"/>
  <c r="K196" i="2"/>
  <c r="H196" i="2"/>
  <c r="J196" i="2"/>
  <c r="I196" i="2"/>
  <c r="L196" i="2"/>
  <c r="M196" i="2"/>
  <c r="D197" i="2"/>
  <c r="G23" i="2" l="1"/>
  <c r="D22" i="2"/>
  <c r="H23" i="2"/>
  <c r="F23" i="2"/>
  <c r="I23" i="2"/>
  <c r="K23" i="2"/>
  <c r="E23" i="2"/>
  <c r="J23" i="2"/>
  <c r="L23" i="2"/>
  <c r="M23" i="2"/>
  <c r="H197" i="2"/>
  <c r="J197" i="2"/>
  <c r="I197" i="2"/>
  <c r="K197" i="2"/>
  <c r="F197" i="2"/>
  <c r="G197" i="2"/>
  <c r="L197" i="2"/>
  <c r="M197" i="2"/>
  <c r="D198" i="2"/>
  <c r="E197" i="2"/>
  <c r="E22" i="2" l="1"/>
  <c r="J22" i="2"/>
  <c r="K22" i="2"/>
  <c r="L22" i="2"/>
  <c r="D21" i="2"/>
  <c r="M22" i="2"/>
  <c r="F22" i="2"/>
  <c r="G22" i="2"/>
  <c r="H22" i="2"/>
  <c r="I22" i="2"/>
  <c r="L198" i="2"/>
  <c r="M198" i="2"/>
  <c r="F198" i="2"/>
  <c r="J198" i="2"/>
  <c r="E198" i="2"/>
  <c r="G198" i="2"/>
  <c r="H198" i="2"/>
  <c r="I198" i="2"/>
  <c r="K198" i="2"/>
  <c r="D199" i="2"/>
  <c r="L21" i="2" l="1"/>
  <c r="M21" i="2"/>
  <c r="E21" i="2"/>
  <c r="F21" i="2"/>
  <c r="G21" i="2"/>
  <c r="H21" i="2"/>
  <c r="I21" i="2"/>
  <c r="J21" i="2"/>
  <c r="K21" i="2"/>
  <c r="D20" i="2"/>
  <c r="D200" i="2"/>
  <c r="E199" i="2"/>
  <c r="F199" i="2"/>
  <c r="M199" i="2"/>
  <c r="G199" i="2"/>
  <c r="H199" i="2"/>
  <c r="I199" i="2"/>
  <c r="J199" i="2"/>
  <c r="K199" i="2"/>
  <c r="L199" i="2"/>
  <c r="K20" i="2" l="1"/>
  <c r="L20" i="2"/>
  <c r="F20" i="2"/>
  <c r="G20" i="2"/>
  <c r="I20" i="2"/>
  <c r="D19" i="2"/>
  <c r="M20" i="2"/>
  <c r="E20" i="2"/>
  <c r="H20" i="2"/>
  <c r="J20" i="2"/>
  <c r="F200" i="2"/>
  <c r="E200" i="2"/>
  <c r="G200" i="2"/>
  <c r="M200" i="2"/>
  <c r="I200" i="2"/>
  <c r="D201" i="2"/>
  <c r="H200" i="2"/>
  <c r="J200" i="2"/>
  <c r="K200" i="2"/>
  <c r="L200" i="2"/>
  <c r="H201" i="2" l="1"/>
  <c r="I201" i="2"/>
  <c r="J201" i="2"/>
  <c r="K201" i="2"/>
  <c r="F201" i="2"/>
  <c r="M201" i="2"/>
  <c r="E201" i="2"/>
  <c r="G201" i="2"/>
  <c r="L201" i="2"/>
  <c r="D202" i="2"/>
  <c r="G19" i="2"/>
  <c r="D18" i="2"/>
  <c r="H19" i="2"/>
  <c r="E19" i="2"/>
  <c r="F19" i="2"/>
  <c r="I19" i="2"/>
  <c r="J19" i="2"/>
  <c r="K19" i="2"/>
  <c r="L19" i="2"/>
  <c r="M19" i="2"/>
  <c r="L18" i="2" l="1"/>
  <c r="M18" i="2"/>
  <c r="I18" i="2"/>
  <c r="J18" i="2"/>
  <c r="K18" i="2"/>
  <c r="D17" i="2"/>
  <c r="E18" i="2"/>
  <c r="F18" i="2"/>
  <c r="G18" i="2"/>
  <c r="H18" i="2"/>
  <c r="L202" i="2"/>
  <c r="M202" i="2"/>
  <c r="I202" i="2"/>
  <c r="J202" i="2"/>
  <c r="K202" i="2"/>
  <c r="D203" i="2"/>
  <c r="E202" i="2"/>
  <c r="F202" i="2"/>
  <c r="G202" i="2"/>
  <c r="H202" i="2"/>
  <c r="D204" i="2" l="1"/>
  <c r="E203" i="2"/>
  <c r="H203" i="2"/>
  <c r="I203" i="2"/>
  <c r="F203" i="2"/>
  <c r="G203" i="2"/>
  <c r="L203" i="2"/>
  <c r="J203" i="2"/>
  <c r="K203" i="2"/>
  <c r="M203" i="2"/>
  <c r="F17" i="2"/>
  <c r="G17" i="2"/>
  <c r="I17" i="2"/>
  <c r="D16" i="2"/>
  <c r="J17" i="2"/>
  <c r="K17" i="2"/>
  <c r="E17" i="2"/>
  <c r="H17" i="2"/>
  <c r="L17" i="2"/>
  <c r="M17" i="2"/>
  <c r="K16" i="2" l="1"/>
  <c r="L16" i="2"/>
  <c r="E16" i="2"/>
  <c r="H16" i="2"/>
  <c r="I16" i="2"/>
  <c r="J16" i="2"/>
  <c r="M16" i="2"/>
  <c r="D15" i="2"/>
  <c r="F16" i="2"/>
  <c r="G16" i="2"/>
  <c r="E204" i="2"/>
  <c r="G204" i="2"/>
  <c r="F204" i="2"/>
  <c r="D205" i="2"/>
  <c r="H204" i="2"/>
  <c r="I204" i="2"/>
  <c r="J204" i="2"/>
  <c r="K204" i="2"/>
  <c r="L204" i="2"/>
  <c r="M204" i="2"/>
  <c r="H205" i="2" l="1"/>
  <c r="I205" i="2"/>
  <c r="K205" i="2"/>
  <c r="D206" i="2"/>
  <c r="G205" i="2"/>
  <c r="E205" i="2"/>
  <c r="F205" i="2"/>
  <c r="J205" i="2"/>
  <c r="L205" i="2"/>
  <c r="M205" i="2"/>
  <c r="G15" i="2"/>
  <c r="D14" i="2"/>
  <c r="H15" i="2"/>
  <c r="L15" i="2"/>
  <c r="M15" i="2"/>
  <c r="E15" i="2"/>
  <c r="F15" i="2"/>
  <c r="I15" i="2"/>
  <c r="J15" i="2"/>
  <c r="K15" i="2"/>
  <c r="F14" i="2" l="1"/>
  <c r="G14" i="2"/>
  <c r="I14" i="2"/>
  <c r="D13" i="2"/>
  <c r="J14" i="2"/>
  <c r="K14" i="2"/>
  <c r="E14" i="2"/>
  <c r="H14" i="2"/>
  <c r="L14" i="2"/>
  <c r="M14" i="2"/>
  <c r="L206" i="2"/>
  <c r="M206" i="2"/>
  <c r="E206" i="2"/>
  <c r="F206" i="2"/>
  <c r="G206" i="2"/>
  <c r="H206" i="2"/>
  <c r="I206" i="2"/>
  <c r="J206" i="2"/>
  <c r="K206" i="2"/>
  <c r="D207" i="2"/>
  <c r="D208" i="2" l="1"/>
  <c r="I207" i="2"/>
  <c r="K207" i="2"/>
  <c r="J207" i="2"/>
  <c r="M207" i="2"/>
  <c r="L207" i="2"/>
  <c r="E207" i="2"/>
  <c r="G207" i="2"/>
  <c r="F207" i="2"/>
  <c r="H207" i="2"/>
  <c r="E13" i="2"/>
  <c r="D12" i="2"/>
  <c r="F13" i="2"/>
  <c r="G13" i="2"/>
  <c r="H13" i="2"/>
  <c r="I13" i="2"/>
  <c r="J13" i="2"/>
  <c r="K13" i="2"/>
  <c r="L13" i="2"/>
  <c r="M13" i="2"/>
  <c r="K12" i="2" l="1"/>
  <c r="L12" i="2"/>
  <c r="D11" i="2"/>
  <c r="J12" i="2"/>
  <c r="M12" i="2"/>
  <c r="E12" i="2"/>
  <c r="F12" i="2"/>
  <c r="G12" i="2"/>
  <c r="H12" i="2"/>
  <c r="I12" i="2"/>
  <c r="E208" i="2"/>
  <c r="G208" i="2"/>
  <c r="D209" i="2"/>
  <c r="H208" i="2"/>
  <c r="M208" i="2"/>
  <c r="F208" i="2"/>
  <c r="I208" i="2"/>
  <c r="J208" i="2"/>
  <c r="K208" i="2"/>
  <c r="L208" i="2"/>
  <c r="H209" i="2" l="1"/>
  <c r="I209" i="2"/>
  <c r="K209" i="2"/>
  <c r="E209" i="2"/>
  <c r="F209" i="2"/>
  <c r="L209" i="2"/>
  <c r="J209" i="2"/>
  <c r="G209" i="2"/>
  <c r="M209" i="2"/>
  <c r="G11" i="2"/>
  <c r="H11" i="2"/>
  <c r="E11" i="2"/>
  <c r="F11" i="2"/>
  <c r="I11" i="2"/>
  <c r="J11" i="2"/>
  <c r="K11" i="2"/>
  <c r="L11" i="2"/>
  <c r="M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Jean-Michel Laffaille</author>
  </authors>
  <commentList>
    <comment ref="I3" authorId="0" shapeId="0" xr:uid="{00000000-0006-0000-0000-000001000000}">
      <text>
        <r>
          <rPr>
            <b/>
            <sz val="9"/>
            <color indexed="81"/>
            <rFont val="Verdana"/>
            <family val="2"/>
          </rPr>
          <t>Jean-Michel Laffaille:</t>
        </r>
        <r>
          <rPr>
            <sz val="9"/>
            <color indexed="81"/>
            <rFont val="Verdana"/>
            <family val="2"/>
          </rPr>
          <t xml:space="preserve">
non indispensable, mais permet de simplifier certaines expressions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Jean-Michel Laffaille</author>
  </authors>
  <commentList>
    <comment ref="J3" authorId="0" shapeId="0" xr:uid="{00000000-0006-0000-0100-000001000000}">
      <text>
        <r>
          <rPr>
            <b/>
            <sz val="9"/>
            <color indexed="81"/>
            <rFont val="Verdana"/>
            <family val="2"/>
          </rPr>
          <t>Jean-Michel Laffaille:</t>
        </r>
        <r>
          <rPr>
            <sz val="9"/>
            <color indexed="81"/>
            <rFont val="Verdana"/>
            <family val="2"/>
          </rPr>
          <t xml:space="preserve">
non indispensable, mais permet de simplifier certaines expressions</t>
        </r>
      </text>
    </comment>
    <comment ref="D10" authorId="0" shapeId="0" xr:uid="{00000000-0006-0000-0100-000002000000}">
      <text>
        <r>
          <rPr>
            <b/>
            <sz val="9"/>
            <color rgb="FF000000"/>
            <rFont val="Verdana"/>
            <family val="2"/>
          </rPr>
          <t>Jean-Michel Laffaille:</t>
        </r>
        <r>
          <rPr>
            <sz val="9"/>
            <color rgb="FF000000"/>
            <rFont val="Verdana"/>
            <family val="2"/>
          </rPr>
          <t xml:space="preserve">
</t>
        </r>
        <r>
          <rPr>
            <sz val="9"/>
            <color rgb="FF000000"/>
            <rFont val="Verdana"/>
            <family val="2"/>
          </rPr>
          <t>il n'y a pas besoin de deux approximation car dz/d</t>
        </r>
        <r>
          <rPr>
            <sz val="9"/>
            <color rgb="FF000000"/>
            <rFont val="Symbol"/>
            <charset val="2"/>
          </rPr>
          <t>q</t>
        </r>
        <r>
          <rPr>
            <sz val="9"/>
            <color rgb="FF000000"/>
            <rFont val="Verdana"/>
            <family val="2"/>
          </rPr>
          <t xml:space="preserve"> ne dépend pas explicitement de z</t>
        </r>
      </text>
    </comment>
    <comment ref="E10" authorId="0" shapeId="0" xr:uid="{00000000-0006-0000-0100-000003000000}">
      <text>
        <r>
          <rPr>
            <b/>
            <sz val="9"/>
            <color rgb="FF000000"/>
            <rFont val="Verdana"/>
            <family val="2"/>
          </rPr>
          <t>Jean-Michel Laffaille:</t>
        </r>
        <r>
          <rPr>
            <sz val="9"/>
            <color rgb="FF000000"/>
            <rFont val="Verdana"/>
            <family val="2"/>
          </rPr>
          <t xml:space="preserve">
</t>
        </r>
        <r>
          <rPr>
            <sz val="9"/>
            <color rgb="FF000000"/>
            <rFont val="Verdana"/>
            <family val="2"/>
          </rPr>
          <t>les courbes suivantes sont simplement proportionnelles</t>
        </r>
      </text>
    </comment>
    <comment ref="D110" authorId="0" shapeId="0" xr:uid="{00000000-0006-0000-0100-000004000000}">
      <text>
        <r>
          <rPr>
            <b/>
            <sz val="9"/>
            <color indexed="81"/>
            <rFont val="Verdana"/>
            <family val="2"/>
          </rPr>
          <t>Jean-Michel Laffaille:</t>
        </r>
        <r>
          <rPr>
            <sz val="9"/>
            <color indexed="81"/>
            <rFont val="Verdana"/>
            <family val="2"/>
          </rPr>
          <t xml:space="preserve">
valeur initiale</t>
        </r>
      </text>
    </comment>
    <comment ref="J110" authorId="0" shapeId="0" xr:uid="{00000000-0006-0000-0100-000005000000}">
      <text>
        <r>
          <rPr>
            <b/>
            <sz val="9"/>
            <color indexed="81"/>
            <rFont val="Verdana"/>
            <family val="2"/>
          </rPr>
          <t>Jean-Michel Laffaille:</t>
        </r>
        <r>
          <rPr>
            <sz val="9"/>
            <color indexed="81"/>
            <rFont val="Verdana"/>
            <family val="2"/>
          </rPr>
          <t xml:space="preserve">
valeur initiale</t>
        </r>
      </text>
    </comment>
  </commentList>
</comments>
</file>

<file path=xl/sharedStrings.xml><?xml version="1.0" encoding="utf-8"?>
<sst xmlns="http://schemas.openxmlformats.org/spreadsheetml/2006/main" count="48" uniqueCount="16">
  <si>
    <t>Lignes de courant dans un dièdre</t>
    <phoneticPr fontId="2" type="noConversion"/>
  </si>
  <si>
    <r>
      <t>a</t>
    </r>
    <r>
      <rPr>
        <b/>
        <sz val="10"/>
        <rFont val="Verdana"/>
        <family val="2"/>
      </rPr>
      <t xml:space="preserve"> (°)</t>
    </r>
    <phoneticPr fontId="2" type="noConversion"/>
  </si>
  <si>
    <t>A</t>
    <phoneticPr fontId="2" type="noConversion"/>
  </si>
  <si>
    <r>
      <t>q</t>
    </r>
    <r>
      <rPr>
        <sz val="10"/>
        <rFont val="Verdana"/>
        <family val="2"/>
      </rPr>
      <t xml:space="preserve"> (°)</t>
    </r>
    <phoneticPr fontId="2" type="noConversion"/>
  </si>
  <si>
    <t>r</t>
    <phoneticPr fontId="2" type="noConversion"/>
  </si>
  <si>
    <t>x</t>
    <phoneticPr fontId="2" type="noConversion"/>
  </si>
  <si>
    <t>y</t>
    <phoneticPr fontId="2" type="noConversion"/>
  </si>
  <si>
    <r>
      <t>r</t>
    </r>
    <r>
      <rPr>
        <b/>
        <vertAlign val="subscript"/>
        <sz val="10"/>
        <rFont val="Verdana"/>
        <family val="2"/>
      </rPr>
      <t>max</t>
    </r>
  </si>
  <si>
    <r>
      <t>x</t>
    </r>
    <r>
      <rPr>
        <b/>
        <vertAlign val="subscript"/>
        <sz val="10"/>
        <rFont val="Verdana"/>
        <family val="2"/>
      </rPr>
      <t>max</t>
    </r>
  </si>
  <si>
    <r>
      <t>y</t>
    </r>
    <r>
      <rPr>
        <b/>
        <vertAlign val="subscript"/>
        <sz val="10"/>
        <rFont val="Verdana"/>
        <family val="2"/>
      </rPr>
      <t>max</t>
    </r>
  </si>
  <si>
    <r>
      <t>r</t>
    </r>
    <r>
      <rPr>
        <b/>
        <vertAlign val="subscript"/>
        <sz val="10"/>
        <rFont val="Verdana"/>
        <family val="2"/>
      </rPr>
      <t>min</t>
    </r>
  </si>
  <si>
    <t>b</t>
    <phoneticPr fontId="2" type="noConversion"/>
  </si>
  <si>
    <r>
      <t>dz/d</t>
    </r>
    <r>
      <rPr>
        <b/>
        <sz val="10"/>
        <rFont val="Symbol"/>
        <charset val="2"/>
      </rPr>
      <t>q</t>
    </r>
  </si>
  <si>
    <t>z</t>
  </si>
  <si>
    <r>
      <t>z</t>
    </r>
    <r>
      <rPr>
        <b/>
        <vertAlign val="subscript"/>
        <sz val="10"/>
        <rFont val="Verdana"/>
        <family val="2"/>
      </rPr>
      <t>max</t>
    </r>
  </si>
  <si>
    <r>
      <t>z</t>
    </r>
    <r>
      <rPr>
        <b/>
        <vertAlign val="subscript"/>
        <sz val="10"/>
        <rFont val="Verdana"/>
        <family val="2"/>
      </rPr>
      <t>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</si>
</sst>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14"/>
      <name val="Textile"/>
      <charset val="238"/>
    </font>
    <font>
      <b/>
      <sz val="10"/>
      <name val="Symbol"/>
      <charset val="2"/>
    </font>
    <font>
      <sz val="10"/>
      <name val="Symbol"/>
      <charset val="2"/>
    </font>
    <font>
      <b/>
      <vertAlign val="subscript"/>
      <sz val="10"/>
      <name val="Verdana"/>
      <family val="2"/>
    </font>
    <font>
      <sz val="9"/>
      <color indexed="81"/>
      <name val="Verdana"/>
      <family val="2"/>
    </font>
    <font>
      <b/>
      <sz val="9"/>
      <color indexed="81"/>
      <name val="Verdana"/>
      <family val="2"/>
    </font>
    <font>
      <sz val="10"/>
      <name val="Textile"/>
      <charset val="238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color rgb="FF000000"/>
      <name val="Symbol"/>
      <charset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164" fontId="0" fillId="0" borderId="0" xfId="0" applyNumberFormat="1"/>
    <xf numFmtId="164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282219290440335E-2"/>
          <c:y val="5.8322170555678662E-2"/>
          <c:w val="0.8523745627728323"/>
          <c:h val="0.863847431101196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Feuil1!$D$11:$D$109</c:f>
              <c:numCache>
                <c:formatCode>0.00</c:formatCode>
                <c:ptCount val="99"/>
                <c:pt idx="0">
                  <c:v>4.989863082847922</c:v>
                </c:pt>
                <c:pt idx="1">
                  <c:v>1.9012835804930484</c:v>
                </c:pt>
                <c:pt idx="2">
                  <c:v>1.0786892687801455</c:v>
                </c:pt>
                <c:pt idx="3">
                  <c:v>0.71969476158049062</c:v>
                </c:pt>
                <c:pt idx="4">
                  <c:v>0.52441528874389898</c:v>
                </c:pt>
                <c:pt idx="5">
                  <c:v>0.40379159622429567</c:v>
                </c:pt>
                <c:pt idx="6">
                  <c:v>0.32280840358564317</c:v>
                </c:pt>
                <c:pt idx="7">
                  <c:v>0.26513108093436016</c:v>
                </c:pt>
                <c:pt idx="8">
                  <c:v>0.22219784768686818</c:v>
                </c:pt>
                <c:pt idx="9">
                  <c:v>0.18912313147775725</c:v>
                </c:pt>
                <c:pt idx="10">
                  <c:v>0.16293221298407298</c:v>
                </c:pt>
                <c:pt idx="11">
                  <c:v>0.14171857097505383</c:v>
                </c:pt>
                <c:pt idx="12">
                  <c:v>0.12420842436544989</c:v>
                </c:pt>
                <c:pt idx="13">
                  <c:v>0.10952092664438264</c:v>
                </c:pt>
                <c:pt idx="14">
                  <c:v>9.702903305331502E-2</c:v>
                </c:pt>
                <c:pt idx="15">
                  <c:v>8.6275177546136644E-2</c:v>
                </c:pt>
                <c:pt idx="16">
                  <c:v>7.691823876240482E-2</c:v>
                </c:pt>
                <c:pt idx="17">
                  <c:v>6.8699104354067078E-2</c:v>
                </c:pt>
                <c:pt idx="18">
                  <c:v>6.1417682655594955E-2</c:v>
                </c:pt>
                <c:pt idx="19">
                  <c:v>5.4917177916965987E-2</c:v>
                </c:pt>
                <c:pt idx="20">
                  <c:v>4.9073099546748836E-2</c:v>
                </c:pt>
                <c:pt idx="21">
                  <c:v>4.3785430966044335E-2</c:v>
                </c:pt>
                <c:pt idx="22">
                  <c:v>3.8972952557768677E-2</c:v>
                </c:pt>
                <c:pt idx="23">
                  <c:v>3.4569061516367731E-2</c:v>
                </c:pt>
                <c:pt idx="24">
                  <c:v>3.0518650030127787E-2</c:v>
                </c:pt>
                <c:pt idx="25">
                  <c:v>2.6775743556781854E-2</c:v>
                </c:pt>
                <c:pt idx="26">
                  <c:v>2.3301692871473906E-2</c:v>
                </c:pt>
                <c:pt idx="27">
                  <c:v>2.0063774898770367E-2</c:v>
                </c:pt>
                <c:pt idx="28">
                  <c:v>1.7034098963364899E-2</c:v>
                </c:pt>
                <c:pt idx="29">
                  <c:v>1.4188743784036176E-2</c:v>
                </c:pt>
                <c:pt idx="30">
                  <c:v>1.1507070596457772E-2</c:v>
                </c:pt>
                <c:pt idx="31">
                  <c:v>8.9711720051616761E-3</c:v>
                </c:pt>
                <c:pt idx="32">
                  <c:v>6.5654263617760987E-3</c:v>
                </c:pt>
                <c:pt idx="33">
                  <c:v>4.2761348654277798E-3</c:v>
                </c:pt>
                <c:pt idx="34">
                  <c:v>2.0912240072453693E-3</c:v>
                </c:pt>
                <c:pt idx="35">
                  <c:v>2.8747191372712602E-18</c:v>
                </c:pt>
                <c:pt idx="36">
                  <c:v>-2.0070551613004754E-3</c:v>
                </c:pt>
                <c:pt idx="37">
                  <c:v>-3.9384540959794866E-3</c:v>
                </c:pt>
                <c:pt idx="38">
                  <c:v>-5.8018472566275766E-3</c:v>
                </c:pt>
                <c:pt idx="39">
                  <c:v>-7.6041440157032444E-3</c:v>
                </c:pt>
                <c:pt idx="40">
                  <c:v>-9.3516156467798733E-3</c:v>
                </c:pt>
                <c:pt idx="41">
                  <c:v>-1.1049983436673473E-2</c:v>
                </c:pt>
                <c:pt idx="42">
                  <c:v>-1.2704494547022417E-2</c:v>
                </c:pt>
                <c:pt idx="43">
                  <c:v>-1.4319987758898815E-2</c:v>
                </c:pt>
                <c:pt idx="44">
                  <c:v>-1.5900950851522464E-2</c:v>
                </c:pt>
                <c:pt idx="45">
                  <c:v>-1.7451571063432151E-2</c:v>
                </c:pt>
                <c:pt idx="46">
                  <c:v>-1.8975779844395073E-2</c:v>
                </c:pt>
                <c:pt idx="47">
                  <c:v>-2.0477292915886298E-2</c:v>
                </c:pt>
                <c:pt idx="48">
                  <c:v>-2.1959646507245363E-2</c:v>
                </c:pt>
                <c:pt idx="49">
                  <c:v>-2.3426230516082509E-2</c:v>
                </c:pt>
                <c:pt idx="50">
                  <c:v>-2.4880319249456734E-2</c:v>
                </c:pt>
                <c:pt idx="51">
                  <c:v>-2.6325100332507331E-2</c:v>
                </c:pt>
                <c:pt idx="52">
                  <c:v>-2.7763702320462672E-2</c:v>
                </c:pt>
                <c:pt idx="53">
                  <c:v>-2.9199221516090501E-2</c:v>
                </c:pt>
                <c:pt idx="54">
                  <c:v>-3.0634748476319518E-2</c:v>
                </c:pt>
                <c:pt idx="55">
                  <c:v>-3.2073394688309109E-2</c:v>
                </c:pt>
                <c:pt idx="56">
                  <c:v>-3.3518319906725901E-2</c:v>
                </c:pt>
                <c:pt idx="57">
                  <c:v>-3.497276067116753E-2</c:v>
                </c:pt>
                <c:pt idx="58">
                  <c:v>-3.6440060567099419E-2</c:v>
                </c:pt>
                <c:pt idx="59">
                  <c:v>-3.7923702857772905E-2</c:v>
                </c:pt>
                <c:pt idx="60">
                  <c:v>-3.942734620188687E-2</c:v>
                </c:pt>
                <c:pt idx="61">
                  <c:v>-4.0954864287109816E-2</c:v>
                </c:pt>
                <c:pt idx="62">
                  <c:v>-4.2510390359591185E-2</c:v>
                </c:pt>
                <c:pt idx="63">
                  <c:v>-4.4098367823143865E-2</c:v>
                </c:pt>
                <c:pt idx="64">
                  <c:v>-4.5723608330787889E-2</c:v>
                </c:pt>
                <c:pt idx="65">
                  <c:v>-4.7391359111821754E-2</c:v>
                </c:pt>
                <c:pt idx="66">
                  <c:v>-4.9107381691145868E-2</c:v>
                </c:pt>
                <c:pt idx="67">
                  <c:v>-5.0878044693536711E-2</c:v>
                </c:pt>
                <c:pt idx="68">
                  <c:v>-5.2710434124070962E-2</c:v>
                </c:pt>
                <c:pt idx="69">
                  <c:v>-5.4612485432206655E-2</c:v>
                </c:pt>
                <c:pt idx="70">
                  <c:v>-5.6593142878034963E-2</c:v>
                </c:pt>
                <c:pt idx="71">
                  <c:v>-5.8662553332906431E-2</c:v>
                </c:pt>
                <c:pt idx="72">
                  <c:v>-6.0832303816286966E-2</c:v>
                </c:pt>
                <c:pt idx="73">
                  <c:v>-6.3115715016347815E-2</c:v>
                </c:pt>
                <c:pt idx="74">
                  <c:v>-6.5528207083178691E-2</c:v>
                </c:pt>
                <c:pt idx="75">
                  <c:v>-6.8087759591349786E-2</c:v>
                </c:pt>
                <c:pt idx="76">
                  <c:v>-7.0815495445631607E-2</c:v>
                </c:pt>
                <c:pt idx="77">
                  <c:v>-7.373642971520962E-2</c:v>
                </c:pt>
                <c:pt idx="78">
                  <c:v>-7.6880440568811173E-2</c:v>
                </c:pt>
                <c:pt idx="79">
                  <c:v>-8.0283543219082112E-2</c:v>
                </c:pt>
                <c:pt idx="80">
                  <c:v>-8.3989583182440319E-2</c:v>
                </c:pt>
                <c:pt idx="81">
                  <c:v>-8.8052518933641008E-2</c:v>
                </c:pt>
                <c:pt idx="82">
                  <c:v>-9.2539547392615842E-2</c:v>
                </c:pt>
                <c:pt idx="83">
                  <c:v>-9.7535457821162658E-2</c:v>
                </c:pt>
                <c:pt idx="84">
                  <c:v>-0.10314881442689965</c:v>
                </c:pt>
                <c:pt idx="85">
                  <c:v>-0.10952092664438255</c:v>
                </c:pt>
                <c:pt idx="86">
                  <c:v>-0.11683918404894895</c:v>
                </c:pt>
                <c:pt idx="87">
                  <c:v>-0.12535743559922707</c:v>
                </c:pt>
                <c:pt idx="88">
                  <c:v>-0.13542814087067731</c:v>
                </c:pt>
                <c:pt idx="89">
                  <c:v>-0.14755500356497456</c:v>
                </c:pt>
                <c:pt idx="90">
                  <c:v>-0.16248296965999742</c:v>
                </c:pt>
                <c:pt idx="91">
                  <c:v>-0.18136034060251818</c:v>
                </c:pt>
                <c:pt idx="92">
                  <c:v>-0.20604992383604759</c:v>
                </c:pt>
                <c:pt idx="93">
                  <c:v>-0.23977549671761236</c:v>
                </c:pt>
                <c:pt idx="94">
                  <c:v>-0.28860932258075733</c:v>
                </c:pt>
                <c:pt idx="95">
                  <c:v>-0.36539860667179735</c:v>
                </c:pt>
                <c:pt idx="96">
                  <c:v>-0.50238121490746901</c:v>
                </c:pt>
                <c:pt idx="97">
                  <c:v>-0.80658646688572133</c:v>
                </c:pt>
                <c:pt idx="98">
                  <c:v>-1.9113571200323025</c:v>
                </c:pt>
              </c:numCache>
            </c:numRef>
          </c:xVal>
          <c:yVal>
            <c:numRef>
              <c:f>Feuil1!$E$11:$E$109</c:f>
              <c:numCache>
                <c:formatCode>0.00</c:formatCode>
                <c:ptCount val="99"/>
                <c:pt idx="0">
                  <c:v>0.2178621271815151</c:v>
                </c:pt>
                <c:pt idx="1">
                  <c:v>0.16634075944112034</c:v>
                </c:pt>
                <c:pt idx="2">
                  <c:v>0.14201213635562787</c:v>
                </c:pt>
                <c:pt idx="3">
                  <c:v>0.12690160434118644</c:v>
                </c:pt>
                <c:pt idx="4">
                  <c:v>0.11626007052287859</c:v>
                </c:pt>
                <c:pt idx="5">
                  <c:v>0.10819563211877399</c:v>
                </c:pt>
                <c:pt idx="6">
                  <c:v>0.10178109869051141</c:v>
                </c:pt>
                <c:pt idx="7">
                  <c:v>9.6499821638930519E-2</c:v>
                </c:pt>
                <c:pt idx="8">
                  <c:v>9.2037362042012058E-2</c:v>
                </c:pt>
                <c:pt idx="9">
                  <c:v>8.8189564542332885E-2</c:v>
                </c:pt>
                <c:pt idx="10">
                  <c:v>8.4817141552987807E-2</c:v>
                </c:pt>
                <c:pt idx="11">
                  <c:v>8.1821255101616391E-2</c:v>
                </c:pt>
                <c:pt idx="12">
                  <c:v>7.9129493304984963E-2</c:v>
                </c:pt>
                <c:pt idx="13">
                  <c:v>7.6687378428109368E-2</c:v>
                </c:pt>
                <c:pt idx="14">
                  <c:v>7.4452995679311199E-2</c:v>
                </c:pt>
                <c:pt idx="15">
                  <c:v>7.2393469658717596E-2</c:v>
                </c:pt>
                <c:pt idx="16">
                  <c:v>7.0482580028506894E-2</c:v>
                </c:pt>
                <c:pt idx="17">
                  <c:v>6.8699104354067064E-2</c:v>
                </c:pt>
                <c:pt idx="18">
                  <c:v>6.7025639198025525E-2</c:v>
                </c:pt>
                <c:pt idx="19">
                  <c:v>6.5447744077679629E-2</c:v>
                </c:pt>
                <c:pt idx="20">
                  <c:v>6.3953308453285354E-2</c:v>
                </c:pt>
                <c:pt idx="21">
                  <c:v>6.253207595850066E-2</c:v>
                </c:pt>
                <c:pt idx="22">
                  <c:v>6.1175281527613694E-2</c:v>
                </c:pt>
                <c:pt idx="23">
                  <c:v>5.9875370916322911E-2</c:v>
                </c:pt>
                <c:pt idx="24">
                  <c:v>5.8625781247163521E-2</c:v>
                </c:pt>
                <c:pt idx="25">
                  <c:v>5.7420767359307907E-2</c:v>
                </c:pt>
                <c:pt idx="26">
                  <c:v>5.6255262956564758E-2</c:v>
                </c:pt>
                <c:pt idx="27">
                  <c:v>5.5124768483392018E-2</c:v>
                </c:pt>
                <c:pt idx="28">
                  <c:v>5.4025259735148705E-2</c:v>
                </c:pt>
                <c:pt idx="29">
                  <c:v>5.2953112697600106E-2</c:v>
                </c:pt>
                <c:pt idx="30">
                  <c:v>5.1905041191681683E-2</c:v>
                </c:pt>
                <c:pt idx="31">
                  <c:v>5.0878044693536739E-2</c:v>
                </c:pt>
                <c:pt idx="32">
                  <c:v>4.9869364289254876E-2</c:v>
                </c:pt>
                <c:pt idx="33">
                  <c:v>4.8876445165500881E-2</c:v>
                </c:pt>
                <c:pt idx="34">
                  <c:v>4.7896904371198715E-2</c:v>
                </c:pt>
                <c:pt idx="35">
                  <c:v>4.6928502839856681E-2</c:v>
                </c:pt>
                <c:pt idx="36">
                  <c:v>4.5969120857194963E-2</c:v>
                </c:pt>
                <c:pt idx="37">
                  <c:v>4.5016736309070146E-2</c:v>
                </c:pt>
                <c:pt idx="38">
                  <c:v>4.4069405160932044E-2</c:v>
                </c:pt>
                <c:pt idx="39">
                  <c:v>4.3125243710012626E-2</c:v>
                </c:pt>
                <c:pt idx="40">
                  <c:v>4.2182412220909141E-2</c:v>
                </c:pt>
                <c:pt idx="41">
                  <c:v>4.1239099608459943E-2</c:v>
                </c:pt>
                <c:pt idx="42">
                  <c:v>4.0293508871988078E-2</c:v>
                </c:pt>
                <c:pt idx="43">
                  <c:v>3.9343843014441097E-2</c:v>
                </c:pt>
                <c:pt idx="44">
                  <c:v>3.8388291200373549E-2</c:v>
                </c:pt>
                <c:pt idx="45">
                  <c:v>3.7425014919294619E-2</c:v>
                </c:pt>
                <c:pt idx="46">
                  <c:v>3.6452133926422645E-2</c:v>
                </c:pt>
                <c:pt idx="47">
                  <c:v>3.5467711731785333E-2</c:v>
                </c:pt>
                <c:pt idx="48">
                  <c:v>3.4469740401021506E-2</c:v>
                </c:pt>
                <c:pt idx="49">
                  <c:v>3.3456124417024523E-2</c:v>
                </c:pt>
                <c:pt idx="50">
                  <c:v>3.2424663330281475E-2</c:v>
                </c:pt>
                <c:pt idx="51">
                  <c:v>3.1373032896668644E-2</c:v>
                </c:pt>
                <c:pt idx="52">
                  <c:v>3.0298764363477573E-2</c:v>
                </c:pt>
                <c:pt idx="53">
                  <c:v>2.9199221516090505E-2</c:v>
                </c:pt>
                <c:pt idx="54">
                  <c:v>2.8071575037034342E-2</c:v>
                </c:pt>
                <c:pt idx="55">
                  <c:v>2.6912773653563513E-2</c:v>
                </c:pt>
                <c:pt idx="56">
                  <c:v>2.5719511456143228E-2</c:v>
                </c:pt>
                <c:pt idx="57">
                  <c:v>2.4488190653955563E-2</c:v>
                </c:pt>
                <c:pt idx="58">
                  <c:v>2.3214878889322874E-2</c:v>
                </c:pt>
                <c:pt idx="59">
                  <c:v>2.1895260053602563E-2</c:v>
                </c:pt>
                <c:pt idx="60">
                  <c:v>2.0524577323398845E-2</c:v>
                </c:pt>
                <c:pt idx="61">
                  <c:v>1.9097566855777966E-2</c:v>
                </c:pt>
                <c:pt idx="62">
                  <c:v>1.7608380228717149E-2</c:v>
                </c:pt>
                <c:pt idx="63">
                  <c:v>1.6050493267346842E-2</c:v>
                </c:pt>
                <c:pt idx="64">
                  <c:v>1.4416598329874434E-2</c:v>
                </c:pt>
                <c:pt idx="65">
                  <c:v>1.2698476402225982E-2</c:v>
                </c:pt>
                <c:pt idx="66">
                  <c:v>1.088684441729666E-2</c:v>
                </c:pt>
                <c:pt idx="67">
                  <c:v>8.971172005161664E-3</c:v>
                </c:pt>
                <c:pt idx="68">
                  <c:v>6.9394603013498398E-3</c:v>
                </c:pt>
                <c:pt idx="69">
                  <c:v>4.7779733622927553E-3</c:v>
                </c:pt>
                <c:pt idx="70">
                  <c:v>2.4709099802111543E-3</c:v>
                </c:pt>
                <c:pt idx="71">
                  <c:v>7.1870336576804838E-18</c:v>
                </c:pt>
                <c:pt idx="72">
                  <c:v>-2.6559957439161548E-3</c:v>
                </c:pt>
                <c:pt idx="73">
                  <c:v>-5.521909554263349E-3</c:v>
                </c:pt>
                <c:pt idx="74">
                  <c:v>-8.6269521249245397E-3</c:v>
                </c:pt>
                <c:pt idx="75">
                  <c:v>-1.2005709071946542E-2</c:v>
                </c:pt>
                <c:pt idx="76">
                  <c:v>-1.5699417372711952E-2</c:v>
                </c:pt>
                <c:pt idx="77">
                  <c:v>-1.9757616794944657E-2</c:v>
                </c:pt>
                <c:pt idx="78">
                  <c:v>-2.424030979982883E-2</c:v>
                </c:pt>
                <c:pt idx="79">
                  <c:v>-2.9220820033170093E-2</c:v>
                </c:pt>
                <c:pt idx="80">
                  <c:v>-3.4789624452229988E-2</c:v>
                </c:pt>
                <c:pt idx="81">
                  <c:v>-4.1059563898594789E-2</c:v>
                </c:pt>
                <c:pt idx="82">
                  <c:v>-4.8173039245567546E-2</c:v>
                </c:pt>
                <c:pt idx="83">
                  <c:v>-5.6312122828581668E-2</c:v>
                </c:pt>
                <c:pt idx="84">
                  <c:v>-6.5713042108928685E-2</c:v>
                </c:pt>
                <c:pt idx="85">
                  <c:v>-7.6687378428109326E-2</c:v>
                </c:pt>
                <c:pt idx="86">
                  <c:v>-8.9653859174199393E-2</c:v>
                </c:pt>
                <c:pt idx="87">
                  <c:v>-0.10518737797664106</c:v>
                </c:pt>
                <c:pt idx="88">
                  <c:v>-0.12409702731902472</c:v>
                </c:pt>
                <c:pt idx="89">
                  <c:v>-0.14755500356497453</c:v>
                </c:pt>
                <c:pt idx="90">
                  <c:v>-0.17731904606893562</c:v>
                </c:pt>
                <c:pt idx="91">
                  <c:v>-0.2161368374671605</c:v>
                </c:pt>
                <c:pt idx="92">
                  <c:v>-0.268529488815135</c:v>
                </c:pt>
                <c:pt idx="93">
                  <c:v>-0.34243489770285823</c:v>
                </c:pt>
                <c:pt idx="94">
                  <c:v>-0.45302589107666358</c:v>
                </c:pt>
                <c:pt idx="95">
                  <c:v>-0.63288895177042837</c:v>
                </c:pt>
                <c:pt idx="96">
                  <c:v>-0.96506533476330691</c:v>
                </c:pt>
                <c:pt idx="97">
                  <c:v>-1.7297302602257845</c:v>
                </c:pt>
                <c:pt idx="98">
                  <c:v>-4.6144242817203684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32-7F4A-A3CA-F0C7A2C1F0BD}"/>
            </c:ext>
          </c:extLst>
        </c:ser>
        <c:ser>
          <c:idx val="1"/>
          <c:order val="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Feuil1!$G$11:$G$109</c:f>
              <c:numCache>
                <c:formatCode>0.00</c:formatCode>
                <c:ptCount val="99"/>
                <c:pt idx="0">
                  <c:v>13.067299505832221</c:v>
                </c:pt>
                <c:pt idx="1">
                  <c:v>4.9790227866620853</c:v>
                </c:pt>
                <c:pt idx="2">
                  <c:v>2.8248381798949871</c:v>
                </c:pt>
                <c:pt idx="3">
                  <c:v>1.8847144392954491</c:v>
                </c:pt>
                <c:pt idx="4">
                  <c:v>1.3733225801343822</c:v>
                </c:pt>
                <c:pt idx="5">
                  <c:v>1.0574369753627475</c:v>
                </c:pt>
                <c:pt idx="6">
                  <c:v>0.84536068878379755</c:v>
                </c:pt>
                <c:pt idx="7">
                  <c:v>0.69431709554983734</c:v>
                </c:pt>
                <c:pt idx="8">
                  <c:v>0.58188486879652679</c:v>
                </c:pt>
                <c:pt idx="9">
                  <c:v>0.49526982233152755</c:v>
                </c:pt>
                <c:pt idx="10">
                  <c:v>0.42668185296093736</c:v>
                </c:pt>
                <c:pt idx="11">
                  <c:v>0.3711282217011504</c:v>
                </c:pt>
                <c:pt idx="12">
                  <c:v>0.32527318994181481</c:v>
                </c:pt>
                <c:pt idx="13">
                  <c:v>0.28681002401404881</c:v>
                </c:pt>
                <c:pt idx="14">
                  <c:v>0.25409663844830671</c:v>
                </c:pt>
                <c:pt idx="15">
                  <c:v>0.22593477339878701</c:v>
                </c:pt>
                <c:pt idx="16">
                  <c:v>0.2014311107702372</c:v>
                </c:pt>
                <c:pt idx="17">
                  <c:v>0.17990709513910258</c:v>
                </c:pt>
                <c:pt idx="18">
                  <c:v>0.16083873262445506</c:v>
                </c:pt>
                <c:pt idx="19">
                  <c:v>0.14381541135322987</c:v>
                </c:pt>
                <c:pt idx="20">
                  <c:v>0.12851111920507782</c:v>
                </c:pt>
                <c:pt idx="21">
                  <c:v>0.11466393584865416</c:v>
                </c:pt>
                <c:pt idx="22">
                  <c:v>0.10206116585633671</c:v>
                </c:pt>
                <c:pt idx="23">
                  <c:v>9.0528391855613358E-2</c:v>
                </c:pt>
                <c:pt idx="24">
                  <c:v>7.9921299209225138E-2</c:v>
                </c:pt>
                <c:pt idx="25">
                  <c:v>7.0119491204181664E-2</c:v>
                </c:pt>
                <c:pt idx="26">
                  <c:v>6.1021754442745116E-2</c:v>
                </c:pt>
                <c:pt idx="27">
                  <c:v>5.2542394744465447E-2</c:v>
                </c:pt>
                <c:pt idx="28">
                  <c:v>4.4608372869267991E-2</c:v>
                </c:pt>
                <c:pt idx="29">
                  <c:v>3.7157044503853515E-2</c:v>
                </c:pt>
                <c:pt idx="30">
                  <c:v>3.0134361488902594E-2</c:v>
                </c:pt>
                <c:pt idx="31">
                  <c:v>2.3493428489600468E-2</c:v>
                </c:pt>
                <c:pt idx="32">
                  <c:v>1.7193336015113535E-2</c:v>
                </c:pt>
                <c:pt idx="33">
                  <c:v>1.1198210068318094E-2</c:v>
                </c:pt>
                <c:pt idx="34">
                  <c:v>5.4764329166453688E-3</c:v>
                </c:pt>
                <c:pt idx="35">
                  <c:v>7.5282257926065892E-18</c:v>
                </c:pt>
                <c:pt idx="36">
                  <c:v>-5.256014139464321E-3</c:v>
                </c:pt>
                <c:pt idx="37">
                  <c:v>-1.0313902086620468E-2</c:v>
                </c:pt>
                <c:pt idx="38">
                  <c:v>-1.5193698610698777E-2</c:v>
                </c:pt>
                <c:pt idx="39">
                  <c:v>-1.9913497763141816E-2</c:v>
                </c:pt>
                <c:pt idx="40">
                  <c:v>-2.4489722561716998E-2</c:v>
                </c:pt>
                <c:pt idx="41">
                  <c:v>-2.8937355735838378E-2</c:v>
                </c:pt>
                <c:pt idx="42">
                  <c:v>-3.327013839053141E-2</c:v>
                </c:pt>
                <c:pt idx="43">
                  <c:v>-3.7500742176393098E-2</c:v>
                </c:pt>
                <c:pt idx="44">
                  <c:v>-4.1640919551197746E-2</c:v>
                </c:pt>
                <c:pt idx="45">
                  <c:v>-4.5701635926055931E-2</c:v>
                </c:pt>
                <c:pt idx="46">
                  <c:v>-4.9693186860334151E-2</c:v>
                </c:pt>
                <c:pt idx="47">
                  <c:v>-5.3625302970802549E-2</c:v>
                </c:pt>
                <c:pt idx="48">
                  <c:v>-5.7507244825764109E-2</c:v>
                </c:pt>
                <c:pt idx="49">
                  <c:v>-6.1347889784503382E-2</c:v>
                </c:pt>
                <c:pt idx="50">
                  <c:v>-6.5155812501335231E-2</c:v>
                </c:pt>
                <c:pt idx="51">
                  <c:v>-6.8939360630637325E-2</c:v>
                </c:pt>
                <c:pt idx="52">
                  <c:v>-7.2706727136326921E-2</c:v>
                </c:pt>
                <c:pt idx="53">
                  <c:v>-7.6466020520572206E-2</c:v>
                </c:pt>
                <c:pt idx="54">
                  <c:v>-8.0225334238515592E-2</c:v>
                </c:pt>
                <c:pt idx="55">
                  <c:v>-8.3992816556741776E-2</c:v>
                </c:pt>
                <c:pt idx="56">
                  <c:v>-8.7776742143294353E-2</c:v>
                </c:pt>
                <c:pt idx="57">
                  <c:v>-9.1585586748225423E-2</c:v>
                </c:pt>
                <c:pt idx="58">
                  <c:v>-9.5428106450003561E-2</c:v>
                </c:pt>
                <c:pt idx="59">
                  <c:v>-9.9313423110973811E-2</c:v>
                </c:pt>
                <c:pt idx="60">
                  <c:v>-0.10325111791366852</c:v>
                </c:pt>
                <c:pt idx="61">
                  <c:v>-0.10725133515185194</c:v>
                </c:pt>
                <c:pt idx="62">
                  <c:v>-0.11132489884303118</c:v>
                </c:pt>
                <c:pt idx="63">
                  <c:v>-0.11548344523603389</c:v>
                </c:pt>
                <c:pt idx="64">
                  <c:v>-0.11973957493935118</c:v>
                </c:pt>
                <c:pt idx="65">
                  <c:v>-0.12410702923519466</c:v>
                </c:pt>
                <c:pt idx="66">
                  <c:v>-0.12860089622723259</c:v>
                </c:pt>
                <c:pt idx="67">
                  <c:v>-0.13323785387355977</c:v>
                </c:pt>
                <c:pt idx="68">
                  <c:v>-0.13803645878567025</c:v>
                </c:pt>
                <c:pt idx="69">
                  <c:v>-0.14301749207379869</c:v>
                </c:pt>
                <c:pt idx="70">
                  <c:v>-0.14820437669034475</c:v>
                </c:pt>
                <c:pt idx="71">
                  <c:v>-0.15362368494897388</c:v>
                </c:pt>
                <c:pt idx="72">
                  <c:v>-0.15930576057880755</c:v>
                </c:pt>
                <c:pt idx="73">
                  <c:v>-0.16528548738709062</c:v>
                </c:pt>
                <c:pt idx="74">
                  <c:v>-0.17160324718717118</c:v>
                </c:pt>
                <c:pt idx="75">
                  <c:v>-0.17830612433427054</c:v>
                </c:pt>
                <c:pt idx="76">
                  <c:v>-0.18544943483976728</c:v>
                </c:pt>
                <c:pt idx="77">
                  <c:v>-0.19309868739513802</c:v>
                </c:pt>
                <c:pt idx="78">
                  <c:v>-0.20133212602691522</c:v>
                </c:pt>
                <c:pt idx="79">
                  <c:v>-0.21024406626291894</c:v>
                </c:pt>
                <c:pt idx="80">
                  <c:v>-0.21994932938892536</c:v>
                </c:pt>
                <c:pt idx="81">
                  <c:v>-0.23058922019402364</c:v>
                </c:pt>
                <c:pt idx="82">
                  <c:v>-0.24233971189912923</c:v>
                </c:pt>
                <c:pt idx="83">
                  <c:v>-0.25542284800731913</c:v>
                </c:pt>
                <c:pt idx="84">
                  <c:v>-0.27012293311633634</c:v>
                </c:pt>
                <c:pt idx="85">
                  <c:v>-0.28681002401404865</c:v>
                </c:pt>
                <c:pt idx="86">
                  <c:v>-0.30597485073944708</c:v>
                </c:pt>
                <c:pt idx="87">
                  <c:v>-0.32828218511423601</c:v>
                </c:pt>
                <c:pt idx="88">
                  <c:v>-0.35465503740137655</c:v>
                </c:pt>
                <c:pt idx="89">
                  <c:v>-0.38641249131573185</c:v>
                </c:pt>
                <c:pt idx="90">
                  <c:v>-0.42550538840284752</c:v>
                </c:pt>
                <c:pt idx="91">
                  <c:v>-0.47494086506683353</c:v>
                </c:pt>
                <c:pt idx="92">
                  <c:v>-0.53959718397379763</c:v>
                </c:pt>
                <c:pt idx="93">
                  <c:v>-0.62791667381391814</c:v>
                </c:pt>
                <c:pt idx="94">
                  <c:v>-0.75580119047788363</c:v>
                </c:pt>
                <c:pt idx="95">
                  <c:v>-0.95689459873295724</c:v>
                </c:pt>
                <c:pt idx="96">
                  <c:v>-1.3156204273150067</c:v>
                </c:pt>
                <c:pt idx="97">
                  <c:v>-2.1122637565700857</c:v>
                </c:pt>
                <c:pt idx="98">
                  <c:v>-5.0054030612423146</c:v>
                </c:pt>
              </c:numCache>
            </c:numRef>
          </c:xVal>
          <c:yVal>
            <c:numRef>
              <c:f>Feuil1!$H$11:$H$109</c:f>
              <c:numCache>
                <c:formatCode>0.00</c:formatCode>
                <c:ptCount val="99"/>
                <c:pt idx="0">
                  <c:v>0.57053061769256841</c:v>
                </c:pt>
                <c:pt idx="1">
                  <c:v>0.43560804927018759</c:v>
                </c:pt>
                <c:pt idx="2">
                  <c:v>0.37189700166340844</c:v>
                </c:pt>
                <c:pt idx="3">
                  <c:v>0.332326006578614</c:v>
                </c:pt>
                <c:pt idx="4">
                  <c:v>0.30445828610282366</c:v>
                </c:pt>
                <c:pt idx="5">
                  <c:v>0.28333938359525718</c:v>
                </c:pt>
                <c:pt idx="6">
                  <c:v>0.26654120133943465</c:v>
                </c:pt>
                <c:pt idx="7">
                  <c:v>0.25271075592230346</c:v>
                </c:pt>
                <c:pt idx="8">
                  <c:v>0.24102460439521037</c:v>
                </c:pt>
                <c:pt idx="9">
                  <c:v>0.23094811100625684</c:v>
                </c:pt>
                <c:pt idx="10">
                  <c:v>0.22211651371982905</c:v>
                </c:pt>
                <c:pt idx="11">
                  <c:v>0.21427097870302625</c:v>
                </c:pt>
                <c:pt idx="12">
                  <c:v>0.20722187594991726</c:v>
                </c:pt>
                <c:pt idx="13">
                  <c:v>0.20082654084874485</c:v>
                </c:pt>
                <c:pt idx="14">
                  <c:v>0.19497520823611808</c:v>
                </c:pt>
                <c:pt idx="15">
                  <c:v>0.18958178502904449</c:v>
                </c:pt>
                <c:pt idx="16">
                  <c:v>0.18457760621572511</c:v>
                </c:pt>
                <c:pt idx="17">
                  <c:v>0.17990709513910255</c:v>
                </c:pt>
                <c:pt idx="18">
                  <c:v>0.17552467621427539</c:v>
                </c:pt>
                <c:pt idx="19">
                  <c:v>0.1713925331506258</c:v>
                </c:pt>
                <c:pt idx="20">
                  <c:v>0.16747895124027817</c:v>
                </c:pt>
                <c:pt idx="21">
                  <c:v>0.1637570714274611</c:v>
                </c:pt>
                <c:pt idx="22">
                  <c:v>0.16020394002848776</c:v>
                </c:pt>
                <c:pt idx="23">
                  <c:v>0.15679977422142685</c:v>
                </c:pt>
                <c:pt idx="24">
                  <c:v>0.15352738734523627</c:v>
                </c:pt>
                <c:pt idx="25">
                  <c:v>0.1503717341499767</c:v>
                </c:pt>
                <c:pt idx="26">
                  <c:v>0.14731954717547591</c:v>
                </c:pt>
                <c:pt idx="27">
                  <c:v>0.14435904312448999</c:v>
                </c:pt>
                <c:pt idx="28">
                  <c:v>0.14147968353405052</c:v>
                </c:pt>
                <c:pt idx="29">
                  <c:v>0.13867197794747924</c:v>
                </c:pt>
                <c:pt idx="30">
                  <c:v>0.13592732062041932</c:v>
                </c:pt>
                <c:pt idx="31">
                  <c:v>0.13323785387355983</c:v>
                </c:pt>
                <c:pt idx="32">
                  <c:v>0.13059635274826395</c:v>
                </c:pt>
                <c:pt idx="33">
                  <c:v>0.12799612677818456</c:v>
                </c:pt>
                <c:pt idx="34">
                  <c:v>0.12543093556455676</c:v>
                </c:pt>
                <c:pt idx="35">
                  <c:v>0.12289491550912654</c:v>
                </c:pt>
                <c:pt idx="36">
                  <c:v>0.12038251556953047</c:v>
                </c:pt>
                <c:pt idx="37">
                  <c:v>0.11788844029563121</c:v>
                </c:pt>
                <c:pt idx="38">
                  <c:v>0.11540759870972161</c:v>
                </c:pt>
                <c:pt idx="39">
                  <c:v>0.11293505782910412</c:v>
                </c:pt>
                <c:pt idx="40">
                  <c:v>0.11046599981146145</c:v>
                </c:pt>
                <c:pt idx="41">
                  <c:v>0.10799568184284347</c:v>
                </c:pt>
                <c:pt idx="42">
                  <c:v>0.10551939799331421</c:v>
                </c:pt>
                <c:pt idx="43">
                  <c:v>0.10303244234242964</c:v>
                </c:pt>
                <c:pt idx="44">
                  <c:v>0.10053007273018859</c:v>
                </c:pt>
                <c:pt idx="45">
                  <c:v>9.8007474522035246E-2</c:v>
                </c:pt>
                <c:pt idx="46">
                  <c:v>9.5459723790940337E-2</c:v>
                </c:pt>
                <c:pt idx="47">
                  <c:v>9.2881749316704315E-2</c:v>
                </c:pt>
                <c:pt idx="48">
                  <c:v>9.026829278276631E-2</c:v>
                </c:pt>
                <c:pt idx="49">
                  <c:v>8.7613866513573418E-2</c:v>
                </c:pt>
                <c:pt idx="50">
                  <c:v>8.49127080398243E-2</c:v>
                </c:pt>
                <c:pt idx="51">
                  <c:v>8.2158730702709862E-2</c:v>
                </c:pt>
                <c:pt idx="52">
                  <c:v>7.9345469408797442E-2</c:v>
                </c:pt>
                <c:pt idx="53">
                  <c:v>7.646602052057222E-2</c:v>
                </c:pt>
                <c:pt idx="54">
                  <c:v>7.3512974708719203E-2</c:v>
                </c:pt>
                <c:pt idx="55">
                  <c:v>7.0478341394302979E-2</c:v>
                </c:pt>
                <c:pt idx="56">
                  <c:v>6.735346316341996E-2</c:v>
                </c:pt>
                <c:pt idx="57">
                  <c:v>6.412891823246672E-2</c:v>
                </c:pt>
                <c:pt idx="58">
                  <c:v>6.0794408664468981E-2</c:v>
                </c:pt>
                <c:pt idx="59">
                  <c:v>5.7338631567263917E-2</c:v>
                </c:pt>
                <c:pt idx="60">
                  <c:v>5.3749129918488993E-2</c:v>
                </c:pt>
                <c:pt idx="61">
                  <c:v>5.0012118928656965E-2</c:v>
                </c:pt>
                <c:pt idx="62">
                  <c:v>4.6112282930596403E-2</c:v>
                </c:pt>
                <c:pt idx="63">
                  <c:v>4.2032536616427425E-2</c:v>
                </c:pt>
                <c:pt idx="64">
                  <c:v>3.7753742959261746E-2</c:v>
                </c:pt>
                <c:pt idx="65">
                  <c:v>3.325437825859618E-2</c:v>
                </c:pt>
                <c:pt idx="66">
                  <c:v>2.8510132304676031E-2</c:v>
                </c:pt>
                <c:pt idx="67">
                  <c:v>2.349342848960044E-2</c:v>
                </c:pt>
                <c:pt idx="68">
                  <c:v>1.8172844557253119E-2</c:v>
                </c:pt>
                <c:pt idx="69">
                  <c:v>1.2512409242366081E-2</c:v>
                </c:pt>
                <c:pt idx="70">
                  <c:v>6.4707428294687687E-3</c:v>
                </c:pt>
                <c:pt idx="71">
                  <c:v>1.8821182025260398E-17</c:v>
                </c:pt>
                <c:pt idx="72">
                  <c:v>-6.9554397176283802E-3</c:v>
                </c:pt>
                <c:pt idx="73">
                  <c:v>-1.4460606391727488E-2</c:v>
                </c:pt>
                <c:pt idx="74">
                  <c:v>-2.2591996086298298E-2</c:v>
                </c:pt>
                <c:pt idx="75">
                  <c:v>-3.1440180545690102E-2</c:v>
                </c:pt>
                <c:pt idx="76">
                  <c:v>-4.111314989412608E-2</c:v>
                </c:pt>
                <c:pt idx="77">
                  <c:v>-5.1740637347037051E-2</c:v>
                </c:pt>
                <c:pt idx="78">
                  <c:v>-6.3479775498717236E-2</c:v>
                </c:pt>
                <c:pt idx="79">
                  <c:v>-7.6522582050793556E-2</c:v>
                </c:pt>
                <c:pt idx="80">
                  <c:v>-9.1105995267760032E-2</c:v>
                </c:pt>
                <c:pt idx="81">
                  <c:v>-0.10752551926446242</c:v>
                </c:pt>
                <c:pt idx="82">
                  <c:v>-0.12615406905488957</c:v>
                </c:pt>
                <c:pt idx="83">
                  <c:v>-0.14746845005420661</c:v>
                </c:pt>
                <c:pt idx="84">
                  <c:v>-0.17208728745050947</c:v>
                </c:pt>
                <c:pt idx="85">
                  <c:v>-0.20082654084874474</c:v>
                </c:pt>
                <c:pt idx="86">
                  <c:v>-0.23478276061521192</c:v>
                </c:pt>
                <c:pt idx="87">
                  <c:v>-0.275461460451427</c:v>
                </c:pt>
                <c:pt idx="88">
                  <c:v>-0.32498146679319651</c:v>
                </c:pt>
                <c:pt idx="89">
                  <c:v>-0.38641249131573174</c:v>
                </c:pt>
                <c:pt idx="90">
                  <c:v>-0.46435764761480947</c:v>
                </c:pt>
                <c:pt idx="91">
                  <c:v>-0.56601248221320055</c:v>
                </c:pt>
                <c:pt idx="92">
                  <c:v>-0.70321674126831668</c:v>
                </c:pt>
                <c:pt idx="93">
                  <c:v>-0.89675794610748494</c:v>
                </c:pt>
                <c:pt idx="94">
                  <c:v>-1.1863702278613619</c:v>
                </c:pt>
                <c:pt idx="95">
                  <c:v>-1.6573900624937132</c:v>
                </c:pt>
                <c:pt idx="96">
                  <c:v>-2.5272833267502923</c:v>
                </c:pt>
                <c:pt idx="97">
                  <c:v>-4.5297642439060697</c:v>
                </c:pt>
                <c:pt idx="98">
                  <c:v>-12.084111955595013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32-7F4A-A3CA-F0C7A2C1F0BD}"/>
            </c:ext>
          </c:extLst>
        </c:ser>
        <c:ser>
          <c:idx val="2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Feuil1!$J$11:$J$109</c:f>
              <c:numCache>
                <c:formatCode>0.00</c:formatCode>
                <c:ptCount val="99"/>
                <c:pt idx="0">
                  <c:v>22.948644509786732</c:v>
                </c:pt>
                <c:pt idx="1">
                  <c:v>8.7441038514681928</c:v>
                </c:pt>
                <c:pt idx="2">
                  <c:v>4.9609490590729708</c:v>
                </c:pt>
                <c:pt idx="3">
                  <c:v>3.3099143132480546</c:v>
                </c:pt>
                <c:pt idx="4">
                  <c:v>2.4118136784651503</c:v>
                </c:pt>
                <c:pt idx="5">
                  <c:v>1.8570589300622546</c:v>
                </c:pt>
                <c:pt idx="6">
                  <c:v>1.4846129394056697</c:v>
                </c:pt>
                <c:pt idx="7">
                  <c:v>1.2193518787664825</c:v>
                </c:pt>
                <c:pt idx="8">
                  <c:v>1.0218996659313919</c:v>
                </c:pt>
                <c:pt idx="9">
                  <c:v>0.86978729492185214</c:v>
                </c:pt>
                <c:pt idx="10">
                  <c:v>0.74933387407301477</c:v>
                </c:pt>
                <c:pt idx="11">
                  <c:v>0.65177121130251492</c:v>
                </c:pt>
                <c:pt idx="12">
                  <c:v>0.57124111995806348</c:v>
                </c:pt>
                <c:pt idx="13">
                  <c:v>0.50369254029909993</c:v>
                </c:pt>
                <c:pt idx="14">
                  <c:v>0.44624166028179119</c:v>
                </c:pt>
                <c:pt idx="15">
                  <c:v>0.39678410943392339</c:v>
                </c:pt>
                <c:pt idx="16">
                  <c:v>0.35375105255791323</c:v>
                </c:pt>
                <c:pt idx="17">
                  <c:v>0.31595081824618404</c:v>
                </c:pt>
                <c:pt idx="18">
                  <c:v>0.28246317433497797</c:v>
                </c:pt>
                <c:pt idx="19">
                  <c:v>0.25256700886828176</c:v>
                </c:pt>
                <c:pt idx="20">
                  <c:v>0.22568978302486181</c:v>
                </c:pt>
                <c:pt idx="21">
                  <c:v>0.20137151526291358</c:v>
                </c:pt>
                <c:pt idx="22">
                  <c:v>0.17923867226323961</c:v>
                </c:pt>
                <c:pt idx="23">
                  <c:v>0.15898494419676454</c:v>
                </c:pt>
                <c:pt idx="24">
                  <c:v>0.14035688731969562</c:v>
                </c:pt>
                <c:pt idx="25">
                  <c:v>0.12314306227799292</c:v>
                </c:pt>
                <c:pt idx="26">
                  <c:v>0.10716571924023345</c:v>
                </c:pt>
                <c:pt idx="27">
                  <c:v>9.2274363049952318E-2</c:v>
                </c:pt>
                <c:pt idx="28">
                  <c:v>7.8340723014724362E-2</c:v>
                </c:pt>
                <c:pt idx="29">
                  <c:v>6.5254783895683954E-2</c:v>
                </c:pt>
                <c:pt idx="30">
                  <c:v>5.2921626922960069E-2</c:v>
                </c:pt>
                <c:pt idx="31">
                  <c:v>4.1258895036675798E-2</c:v>
                </c:pt>
                <c:pt idx="32">
                  <c:v>3.0194743448870312E-2</c:v>
                </c:pt>
                <c:pt idx="33">
                  <c:v>1.9666170649034954E-2</c:v>
                </c:pt>
                <c:pt idx="34">
                  <c:v>9.6176499306300321E-3</c:v>
                </c:pt>
                <c:pt idx="35">
                  <c:v>1.3220985516313333E-17</c:v>
                </c:pt>
                <c:pt idx="36">
                  <c:v>-9.2305529517514168E-3</c:v>
                </c:pt>
                <c:pt idx="37">
                  <c:v>-1.8113158911599214E-2</c:v>
                </c:pt>
                <c:pt idx="38">
                  <c:v>-2.6683002716065832E-2</c:v>
                </c:pt>
                <c:pt idx="39">
                  <c:v>-3.4971860934909407E-2</c:v>
                </c:pt>
                <c:pt idx="40">
                  <c:v>-4.300857548733094E-2</c:v>
                </c:pt>
                <c:pt idx="41">
                  <c:v>-5.0819458874314681E-2</c:v>
                </c:pt>
                <c:pt idx="42">
                  <c:v>-5.8428643070050156E-2</c:v>
                </c:pt>
                <c:pt idx="43">
                  <c:v>-6.5858381884880718E-2</c:v>
                </c:pt>
                <c:pt idx="44">
                  <c:v>-7.3129314853046634E-2</c:v>
                </c:pt>
                <c:pt idx="45">
                  <c:v>-8.0260699306284169E-2</c:v>
                </c:pt>
                <c:pt idx="46">
                  <c:v>-8.7270616190226011E-2</c:v>
                </c:pt>
                <c:pt idx="47">
                  <c:v>-9.4176154304667331E-2</c:v>
                </c:pt>
                <c:pt idx="48">
                  <c:v>-0.10099357695556888</c:v>
                </c:pt>
                <c:pt idx="49">
                  <c:v>-0.10773847446152056</c:v>
                </c:pt>
                <c:pt idx="50">
                  <c:v>-0.11442590553404731</c:v>
                </c:pt>
                <c:pt idx="51">
                  <c:v>-0.12107053022993566</c:v>
                </c:pt>
                <c:pt idx="52">
                  <c:v>-0.12768673694032448</c:v>
                </c:pt>
                <c:pt idx="53">
                  <c:v>-0.13428876572557844</c:v>
                </c:pt>
                <c:pt idx="54">
                  <c:v>-0.14089083022064428</c:v>
                </c:pt>
                <c:pt idx="55">
                  <c:v>-0.14750724031970813</c:v>
                </c:pt>
                <c:pt idx="56">
                  <c:v>-0.15415252790177697</c:v>
                </c:pt>
                <c:pt idx="57">
                  <c:v>-0.16084157798382112</c:v>
                </c:pt>
                <c:pt idx="58">
                  <c:v>-0.16758976789242477</c:v>
                </c:pt>
                <c:pt idx="59">
                  <c:v>-0.17441311733970444</c:v>
                </c:pt>
                <c:pt idx="60">
                  <c:v>-0.18132845269072656</c:v>
                </c:pt>
                <c:pt idx="61">
                  <c:v>-0.18835358924017359</c:v>
                </c:pt>
                <c:pt idx="62">
                  <c:v>-0.19550753600592441</c:v>
                </c:pt>
                <c:pt idx="63">
                  <c:v>-0.20281072843737377</c:v>
                </c:pt>
                <c:pt idx="64">
                  <c:v>-0.21028529558151693</c:v>
                </c:pt>
                <c:pt idx="65">
                  <c:v>-0.21795536972371599</c:v>
                </c:pt>
                <c:pt idx="66">
                  <c:v>-0.22584744842203575</c:v>
                </c:pt>
                <c:pt idx="67">
                  <c:v>-0.23399082131901464</c:v>
                </c:pt>
                <c:pt idx="68">
                  <c:v>-0.24241807732717371</c:v>
                </c:pt>
                <c:pt idx="69">
                  <c:v>-0.25116571199871823</c:v>
                </c:pt>
                <c:pt idx="70">
                  <c:v>-0.26027486045936771</c:v>
                </c:pt>
                <c:pt idx="71">
                  <c:v>-0.26979218870769667</c:v>
                </c:pt>
                <c:pt idx="72">
                  <c:v>-0.27977098605971085</c:v>
                </c:pt>
                <c:pt idx="73">
                  <c:v>-0.29027251506558405</c:v>
                </c:pt>
                <c:pt idx="74">
                  <c:v>-0.30136769381200834</c:v>
                </c:pt>
                <c:pt idx="75">
                  <c:v>-0.31313921131437389</c:v>
                </c:pt>
                <c:pt idx="76">
                  <c:v>-0.3256842129300867</c:v>
                </c:pt>
                <c:pt idx="77">
                  <c:v>-0.33911774428677094</c:v>
                </c:pt>
                <c:pt idx="78">
                  <c:v>-0.3535772166643244</c:v>
                </c:pt>
                <c:pt idx="79">
                  <c:v>-0.3692282659325557</c:v>
                </c:pt>
                <c:pt idx="80">
                  <c:v>-0.38627253994290173</c:v>
                </c:pt>
                <c:pt idx="81">
                  <c:v>-0.4049581965776311</c:v>
                </c:pt>
                <c:pt idx="82">
                  <c:v>-0.42559427802929695</c:v>
                </c:pt>
                <c:pt idx="83">
                  <c:v>-0.44857073460213365</c:v>
                </c:pt>
                <c:pt idx="84">
                  <c:v>-0.47438685883498527</c:v>
                </c:pt>
                <c:pt idx="85">
                  <c:v>-0.5036925402990996</c:v>
                </c:pt>
                <c:pt idx="86">
                  <c:v>-0.53734959357292511</c:v>
                </c:pt>
                <c:pt idx="87">
                  <c:v>-0.57652548345740329</c:v>
                </c:pt>
                <c:pt idx="88">
                  <c:v>-0.62284119020129314</c:v>
                </c:pt>
                <c:pt idx="89">
                  <c:v>-0.67861327379754033</c:v>
                </c:pt>
                <c:pt idx="90">
                  <c:v>-0.74726778024009088</c:v>
                </c:pt>
                <c:pt idx="91">
                  <c:v>-0.8340858086802696</c:v>
                </c:pt>
                <c:pt idx="92">
                  <c:v>-0.94763450917841607</c:v>
                </c:pt>
                <c:pt idx="93">
                  <c:v>-1.1027402044846293</c:v>
                </c:pt>
                <c:pt idx="94">
                  <c:v>-1.3273295551700861</c:v>
                </c:pt>
                <c:pt idx="95">
                  <c:v>-1.6804875383667979</c:v>
                </c:pt>
                <c:pt idx="96">
                  <c:v>-2.3104778062820546</c:v>
                </c:pt>
                <c:pt idx="97">
                  <c:v>-3.7095338664885413</c:v>
                </c:pt>
                <c:pt idx="98">
                  <c:v>-8.7904325931597711</c:v>
                </c:pt>
              </c:numCache>
            </c:numRef>
          </c:xVal>
          <c:yVal>
            <c:numRef>
              <c:f>Feuil1!$K$11:$K$109</c:f>
              <c:numCache>
                <c:formatCode>0.00</c:formatCode>
                <c:ptCount val="99"/>
                <c:pt idx="0">
                  <c:v>1.0019594577695372</c:v>
                </c:pt>
                <c:pt idx="1">
                  <c:v>0.76500995969683672</c:v>
                </c:pt>
                <c:pt idx="2">
                  <c:v>0.65312133403079797</c:v>
                </c:pt>
                <c:pt idx="3">
                  <c:v>0.58362719725876178</c:v>
                </c:pt>
                <c:pt idx="4">
                  <c:v>0.53468621980495934</c:v>
                </c:pt>
                <c:pt idx="5">
                  <c:v>0.49759744060718586</c:v>
                </c:pt>
                <c:pt idx="6">
                  <c:v>0.46809666174867537</c:v>
                </c:pt>
                <c:pt idx="7">
                  <c:v>0.44380778896757056</c:v>
                </c:pt>
                <c:pt idx="8">
                  <c:v>0.42328470101331767</c:v>
                </c:pt>
                <c:pt idx="9">
                  <c:v>0.40558847658797997</c:v>
                </c:pt>
                <c:pt idx="10">
                  <c:v>0.39007852470470294</c:v>
                </c:pt>
                <c:pt idx="11">
                  <c:v>0.37630028429555534</c:v>
                </c:pt>
                <c:pt idx="12">
                  <c:v>0.36392072927564806</c:v>
                </c:pt>
                <c:pt idx="13">
                  <c:v>0.35268931365742778</c:v>
                </c:pt>
                <c:pt idx="14">
                  <c:v>0.34241326909475733</c:v>
                </c:pt>
                <c:pt idx="15">
                  <c:v>0.33294139988301058</c:v>
                </c:pt>
                <c:pt idx="16">
                  <c:v>0.32415311730029189</c:v>
                </c:pt>
                <c:pt idx="17">
                  <c:v>0.31595081824618398</c:v>
                </c:pt>
                <c:pt idx="18">
                  <c:v>0.30825446339077311</c:v>
                </c:pt>
                <c:pt idx="19">
                  <c:v>0.30099764018954844</c:v>
                </c:pt>
                <c:pt idx="20">
                  <c:v>0.29412465162902635</c:v>
                </c:pt>
                <c:pt idx="21">
                  <c:v>0.28758832813736929</c:v>
                </c:pt>
                <c:pt idx="22">
                  <c:v>0.28134835871329594</c:v>
                </c:pt>
                <c:pt idx="23">
                  <c:v>0.27537000098729886</c:v>
                </c:pt>
                <c:pt idx="24">
                  <c:v>0.26962307193844121</c:v>
                </c:pt>
                <c:pt idx="25">
                  <c:v>0.26408114926789539</c:v>
                </c:pt>
                <c:pt idx="26">
                  <c:v>0.25872093281123887</c:v>
                </c:pt>
                <c:pt idx="27">
                  <c:v>0.25352172887430185</c:v>
                </c:pt>
                <c:pt idx="28">
                  <c:v>0.24846502992687594</c:v>
                </c:pt>
                <c:pt idx="29">
                  <c:v>0.24353416893561991</c:v>
                </c:pt>
                <c:pt idx="30">
                  <c:v>0.23871403258902682</c:v>
                </c:pt>
                <c:pt idx="31">
                  <c:v>0.23399082131901469</c:v>
                </c:pt>
                <c:pt idx="32">
                  <c:v>0.22935184673443726</c:v>
                </c:pt>
                <c:pt idx="33">
                  <c:v>0.22478535911349962</c:v>
                </c:pt>
                <c:pt idx="34">
                  <c:v>0.22028039913803582</c:v>
                </c:pt>
                <c:pt idx="35">
                  <c:v>0.21582666922270158</c:v>
                </c:pt>
                <c:pt idx="36">
                  <c:v>0.21141442068929453</c:v>
                </c:pt>
                <c:pt idx="37">
                  <c:v>0.20703435372780657</c:v>
                </c:pt>
                <c:pt idx="38">
                  <c:v>0.20267752762041338</c:v>
                </c:pt>
                <c:pt idx="39">
                  <c:v>0.19833527911835058</c:v>
                </c:pt>
                <c:pt idx="40">
                  <c:v>0.19399914718109523</c:v>
                </c:pt>
                <c:pt idx="41">
                  <c:v>0.18966080253209938</c:v>
                </c:pt>
                <c:pt idx="42">
                  <c:v>0.18531198067010643</c:v>
                </c:pt>
                <c:pt idx="43">
                  <c:v>0.18094441711052914</c:v>
                </c:pt>
                <c:pt idx="44">
                  <c:v>0.17654978372527744</c:v>
                </c:pt>
                <c:pt idx="45">
                  <c:v>0.17211962510726317</c:v>
                </c:pt>
                <c:pt idx="46">
                  <c:v>0.16764529391118471</c:v>
                </c:pt>
                <c:pt idx="47">
                  <c:v>0.16311788411713032</c:v>
                </c:pt>
                <c:pt idx="48">
                  <c:v>0.15852816112866172</c:v>
                </c:pt>
                <c:pt idx="49">
                  <c:v>0.15386648755165677</c:v>
                </c:pt>
                <c:pt idx="50">
                  <c:v>0.14912274340230139</c:v>
                </c:pt>
                <c:pt idx="51">
                  <c:v>0.14428623935881171</c:v>
                </c:pt>
                <c:pt idx="52">
                  <c:v>0.1393456214967719</c:v>
                </c:pt>
                <c:pt idx="53">
                  <c:v>0.13428876572557844</c:v>
                </c:pt>
                <c:pt idx="54">
                  <c:v>0.12910265986437247</c:v>
                </c:pt>
                <c:pt idx="55">
                  <c:v>0.12377327094824556</c:v>
                </c:pt>
                <c:pt idx="56">
                  <c:v>0.11828539492421324</c:v>
                </c:pt>
                <c:pt idx="57">
                  <c:v>0.11262248536181639</c:v>
                </c:pt>
                <c:pt idx="58">
                  <c:v>0.10676645713989429</c:v>
                </c:pt>
                <c:pt idx="59">
                  <c:v>0.10069746024628012</c:v>
                </c:pt>
                <c:pt idx="60">
                  <c:v>9.4393617798323379E-2</c:v>
                </c:pt>
                <c:pt idx="61">
                  <c:v>8.7830721103673903E-2</c:v>
                </c:pt>
                <c:pt idx="62">
                  <c:v>8.0981872959800125E-2</c:v>
                </c:pt>
                <c:pt idx="63">
                  <c:v>7.3817068341050118E-2</c:v>
                </c:pt>
                <c:pt idx="64">
                  <c:v>6.6302699015911404E-2</c:v>
                </c:pt>
                <c:pt idx="65">
                  <c:v>5.8400965303496533E-2</c:v>
                </c:pt>
                <c:pt idx="66">
                  <c:v>5.0069173886691951E-2</c:v>
                </c:pt>
                <c:pt idx="67">
                  <c:v>4.1258895036675756E-2</c:v>
                </c:pt>
                <c:pt idx="68">
                  <c:v>3.1914945340456878E-2</c:v>
                </c:pt>
                <c:pt idx="69">
                  <c:v>2.1974152466304995E-2</c:v>
                </c:pt>
                <c:pt idx="70">
                  <c:v>1.1363845823037415E-2</c:v>
                </c:pt>
                <c:pt idx="71">
                  <c:v>3.3053548314164942E-17</c:v>
                </c:pt>
                <c:pt idx="72">
                  <c:v>-1.2215065049811111E-2</c:v>
                </c:pt>
                <c:pt idx="73">
                  <c:v>-2.5395554401396521E-2</c:v>
                </c:pt>
                <c:pt idx="74">
                  <c:v>-3.9675809582504391E-2</c:v>
                </c:pt>
                <c:pt idx="75">
                  <c:v>-5.5214891672493577E-2</c:v>
                </c:pt>
                <c:pt idx="76">
                  <c:v>-7.2202451713666987E-2</c:v>
                </c:pt>
                <c:pt idx="77">
                  <c:v>-9.0866325720704258E-2</c:v>
                </c:pt>
                <c:pt idx="78">
                  <c:v>-0.1114824681894634</c:v>
                </c:pt>
                <c:pt idx="79">
                  <c:v>-0.13438809844917593</c:v>
                </c:pt>
                <c:pt idx="80">
                  <c:v>-0.15999932481665291</c:v>
                </c:pt>
                <c:pt idx="81">
                  <c:v>-0.18883510829678662</c:v>
                </c:pt>
                <c:pt idx="82">
                  <c:v>-0.22155035804541084</c:v>
                </c:pt>
                <c:pt idx="83">
                  <c:v>-0.25898243437313012</c:v>
                </c:pt>
                <c:pt idx="84">
                  <c:v>-0.30221775988165156</c:v>
                </c:pt>
                <c:pt idx="85">
                  <c:v>-0.35268931365742756</c:v>
                </c:pt>
                <c:pt idx="86">
                  <c:v>-0.41232284512803113</c:v>
                </c:pt>
                <c:pt idx="87">
                  <c:v>-0.48376232053341006</c:v>
                </c:pt>
                <c:pt idx="88">
                  <c:v>-0.57072879904356011</c:v>
                </c:pt>
                <c:pt idx="89">
                  <c:v>-0.67861327379754011</c:v>
                </c:pt>
                <c:pt idx="90">
                  <c:v>-0.81549968115117488</c:v>
                </c:pt>
                <c:pt idx="91">
                  <c:v>-0.99402475902655774</c:v>
                </c:pt>
                <c:pt idx="92">
                  <c:v>-1.2349813365412334</c:v>
                </c:pt>
                <c:pt idx="93">
                  <c:v>-1.5748762249891139</c:v>
                </c:pt>
                <c:pt idx="94">
                  <c:v>-2.0834900588322562</c:v>
                </c:pt>
                <c:pt idx="95">
                  <c:v>-2.9106897979376432</c:v>
                </c:pt>
                <c:pt idx="96">
                  <c:v>-4.4383865706313683</c:v>
                </c:pt>
                <c:pt idx="97">
                  <c:v>-7.9551210485492634</c:v>
                </c:pt>
                <c:pt idx="98">
                  <c:v>-21.221981585532831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32-7F4A-A3CA-F0C7A2C1F0BD}"/>
            </c:ext>
          </c:extLst>
        </c:ser>
        <c:ser>
          <c:idx val="3"/>
          <c:order val="3"/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Feuil1!$M$11:$M$109</c:f>
              <c:numCache>
                <c:formatCode>0.00</c:formatCode>
                <c:ptCount val="99"/>
                <c:pt idx="0">
                  <c:v>34.220240824256514</c:v>
                </c:pt>
                <c:pt idx="1">
                  <c:v>13.038911272600091</c:v>
                </c:pt>
                <c:pt idx="2">
                  <c:v>7.3975990802396865</c:v>
                </c:pt>
                <c:pt idx="3">
                  <c:v>4.9356320308460191</c:v>
                </c:pt>
                <c:pt idx="4">
                  <c:v>3.5964148063349133</c:v>
                </c:pt>
                <c:pt idx="5">
                  <c:v>2.7691833295193202</c:v>
                </c:pt>
                <c:pt idx="6">
                  <c:v>2.2138044927055911</c:v>
                </c:pt>
                <c:pt idx="7">
                  <c:v>1.8182561903864904</c:v>
                </c:pt>
                <c:pt idx="8">
                  <c:v>1.5238221434597707</c:v>
                </c:pt>
                <c:pt idx="9">
                  <c:v>1.2969973318211034</c:v>
                </c:pt>
                <c:pt idx="10">
                  <c:v>1.1173812735482551</c:v>
                </c:pt>
                <c:pt idx="11">
                  <c:v>0.9718991378152082</c:v>
                </c:pt>
                <c:pt idx="12">
                  <c:v>0.85181539525554339</c:v>
                </c:pt>
                <c:pt idx="13">
                  <c:v>0.75108924289911849</c:v>
                </c:pt>
                <c:pt idx="14">
                  <c:v>0.66542043797604966</c:v>
                </c:pt>
                <c:pt idx="15">
                  <c:v>0.59167101456804927</c:v>
                </c:pt>
                <c:pt idx="16">
                  <c:v>0.52750157880582005</c:v>
                </c:pt>
                <c:pt idx="17">
                  <c:v>0.47113515067935469</c:v>
                </c:pt>
                <c:pt idx="18">
                  <c:v>0.42119951117830645</c:v>
                </c:pt>
                <c:pt idx="19">
                  <c:v>0.3766193625967259</c:v>
                </c:pt>
                <c:pt idx="20">
                  <c:v>0.3365409544512023</c:v>
                </c:pt>
                <c:pt idx="21">
                  <c:v>0.30027837785816092</c:v>
                </c:pt>
                <c:pt idx="22">
                  <c:v>0.26727463259332385</c:v>
                </c:pt>
                <c:pt idx="23">
                  <c:v>0.23707295982227167</c:v>
                </c:pt>
                <c:pt idx="24">
                  <c:v>0.2092954328250064</c:v>
                </c:pt>
                <c:pt idx="25">
                  <c:v>0.18362676040374543</c:v>
                </c:pt>
                <c:pt idx="26">
                  <c:v>0.1598018880348907</c:v>
                </c:pt>
                <c:pt idx="27">
                  <c:v>0.1375964024423153</c:v>
                </c:pt>
                <c:pt idx="28">
                  <c:v>0.11681903071734658</c:v>
                </c:pt>
                <c:pt idx="29">
                  <c:v>9.7305721864871617E-2</c:v>
                </c:pt>
                <c:pt idx="30">
                  <c:v>7.8914936232631586E-2</c:v>
                </c:pt>
                <c:pt idx="31">
                  <c:v>6.1523865764518251E-2</c:v>
                </c:pt>
                <c:pt idx="32">
                  <c:v>4.5025377947980012E-2</c:v>
                </c:pt>
                <c:pt idx="33">
                  <c:v>2.9325527066049597E-2</c:v>
                </c:pt>
                <c:pt idx="34">
                  <c:v>1.4341513576071873E-2</c:v>
                </c:pt>
                <c:pt idx="35">
                  <c:v>1.9714685462546917E-17</c:v>
                </c:pt>
                <c:pt idx="36">
                  <c:v>-1.3764287682232292E-2</c:v>
                </c:pt>
                <c:pt idx="37">
                  <c:v>-2.7009728604171637E-2</c:v>
                </c:pt>
                <c:pt idx="38">
                  <c:v>-3.9788789201412794E-2</c:v>
                </c:pt>
                <c:pt idx="39">
                  <c:v>-5.2148853617678459E-2</c:v>
                </c:pt>
                <c:pt idx="40">
                  <c:v>-6.4132929945253561E-2</c:v>
                </c:pt>
                <c:pt idx="41">
                  <c:v>-7.5780254493715615E-2</c:v>
                </c:pt>
                <c:pt idx="42">
                  <c:v>-8.7126812044997115E-2</c:v>
                </c:pt>
                <c:pt idx="43">
                  <c:v>-9.8205786726765373E-2</c:v>
                </c:pt>
                <c:pt idx="44">
                  <c:v>-0.10904795551288056</c:v>
                </c:pt>
                <c:pt idx="45">
                  <c:v>-0.11968203428368007</c:v>
                </c:pt>
                <c:pt idx="46">
                  <c:v>-0.13013498473241839</c:v>
                </c:pt>
                <c:pt idx="47">
                  <c:v>-0.14043228909810707</c:v>
                </c:pt>
                <c:pt idx="48">
                  <c:v>-0.15059819867133267</c:v>
                </c:pt>
                <c:pt idx="49">
                  <c:v>-0.16065596120672609</c:v>
                </c:pt>
                <c:pt idx="50">
                  <c:v>-0.17062803174448213</c:v>
                </c:pt>
                <c:pt idx="51">
                  <c:v>-0.18053627086436266</c:v>
                </c:pt>
                <c:pt idx="52">
                  <c:v>-0.19040213404752421</c:v>
                </c:pt>
                <c:pt idx="53">
                  <c:v>-0.2002468555893005</c:v>
                </c:pt>
                <c:pt idx="54">
                  <c:v>-0.21009163038033787</c:v>
                </c:pt>
                <c:pt idx="55">
                  <c:v>-0.2199577968497976</c:v>
                </c:pt>
                <c:pt idx="56">
                  <c:v>-0.2298670244430813</c:v>
                </c:pt>
                <c:pt idx="57">
                  <c:v>-0.23984150919295161</c:v>
                </c:pt>
                <c:pt idx="58">
                  <c:v>-0.24990418124758013</c:v>
                </c:pt>
                <c:pt idx="59">
                  <c:v>-0.26007892865866966</c:v>
                </c:pt>
                <c:pt idx="60">
                  <c:v>-0.27039084233145982</c:v>
                </c:pt>
                <c:pt idx="61">
                  <c:v>-0.28086648782951279</c:v>
                </c:pt>
                <c:pt idx="62">
                  <c:v>-0.29153421075595859</c:v>
                </c:pt>
                <c:pt idx="63">
                  <c:v>-0.3024244837602531</c:v>
                </c:pt>
                <c:pt idx="64">
                  <c:v>-0.31357030492718851</c:v>
                </c:pt>
                <c:pt idx="65">
                  <c:v>-0.32500765950270677</c:v>
                </c:pt>
                <c:pt idx="66">
                  <c:v>-0.33677605974723163</c:v>
                </c:pt>
                <c:pt idx="67">
                  <c:v>-0.3489191813829125</c:v>
                </c:pt>
                <c:pt idx="68">
                  <c:v>-0.36148561989146505</c:v>
                </c:pt>
                <c:pt idx="69">
                  <c:v>-0.37452979620328203</c:v>
                </c:pt>
                <c:pt idx="70">
                  <c:v>-0.38811304962351767</c:v>
                </c:pt>
                <c:pt idx="71">
                  <c:v>-0.40230496690745227</c:v>
                </c:pt>
                <c:pt idx="72">
                  <c:v>-0.41718501127681595</c:v>
                </c:pt>
                <c:pt idx="73">
                  <c:v>-0.43284453536986806</c:v>
                </c:pt>
                <c:pt idx="74">
                  <c:v>-0.44938928983364018</c:v>
                </c:pt>
                <c:pt idx="75">
                  <c:v>-0.4669425777250496</c:v>
                </c:pt>
                <c:pt idx="76">
                  <c:v>-0.48564925890821514</c:v>
                </c:pt>
                <c:pt idx="77">
                  <c:v>-0.50568088552345569</c:v>
                </c:pt>
                <c:pt idx="78">
                  <c:v>-0.52724236061365315</c:v>
                </c:pt>
                <c:pt idx="79">
                  <c:v>-0.55058067477346195</c:v>
                </c:pt>
                <c:pt idx="80">
                  <c:v>-0.57599651844387678</c:v>
                </c:pt>
                <c:pt idx="81">
                  <c:v>-0.60385993624736012</c:v>
                </c:pt>
                <c:pt idx="82">
                  <c:v>-0.63463176142613353</c:v>
                </c:pt>
                <c:pt idx="83">
                  <c:v>-0.66889347465609084</c:v>
                </c:pt>
                <c:pt idx="84">
                  <c:v>-0.7073896040471036</c:v>
                </c:pt>
                <c:pt idx="85">
                  <c:v>-0.75108924289911794</c:v>
                </c:pt>
                <c:pt idx="86">
                  <c:v>-0.80127749989939379</c:v>
                </c:pt>
                <c:pt idx="87">
                  <c:v>-0.8596952589866319</c:v>
                </c:pt>
                <c:pt idx="88">
                  <c:v>-0.92875967096293144</c:v>
                </c:pt>
                <c:pt idx="89">
                  <c:v>-1.0119251115675052</c:v>
                </c:pt>
                <c:pt idx="90">
                  <c:v>-1.1143003844570492</c:v>
                </c:pt>
                <c:pt idx="91">
                  <c:v>-1.2437604856775404</c:v>
                </c:pt>
                <c:pt idx="92">
                  <c:v>-1.413080459006286</c:v>
                </c:pt>
                <c:pt idx="93">
                  <c:v>-1.6443688143742392</c:v>
                </c:pt>
                <c:pt idx="94">
                  <c:v>-1.9792688414212458</c:v>
                </c:pt>
                <c:pt idx="95">
                  <c:v>-2.5058860552983599</c:v>
                </c:pt>
                <c:pt idx="96">
                  <c:v>-3.4453061886227534</c:v>
                </c:pt>
                <c:pt idx="97">
                  <c:v>-5.5315311631080313</c:v>
                </c:pt>
                <c:pt idx="98">
                  <c:v>-13.107995121848557</c:v>
                </c:pt>
              </c:numCache>
            </c:numRef>
          </c:xVal>
          <c:yVal>
            <c:numRef>
              <c:f>Feuil1!$N$11:$N$109</c:f>
              <c:numCache>
                <c:formatCode>0.00</c:formatCode>
                <c:ptCount val="99"/>
                <c:pt idx="0">
                  <c:v>1.4940879809433976</c:v>
                </c:pt>
                <c:pt idx="1">
                  <c:v>1.1407569210728867</c:v>
                </c:pt>
                <c:pt idx="2">
                  <c:v>0.97391239506377703</c:v>
                </c:pt>
                <c:pt idx="3">
                  <c:v>0.87028509388706776</c:v>
                </c:pt>
                <c:pt idx="4">
                  <c:v>0.79730596721449265</c:v>
                </c:pt>
                <c:pt idx="5">
                  <c:v>0.74200043683842931</c:v>
                </c:pt>
                <c:pt idx="6">
                  <c:v>0.69800987536492531</c:v>
                </c:pt>
                <c:pt idx="7">
                  <c:v>0.66179113157094349</c:v>
                </c:pt>
                <c:pt idx="8">
                  <c:v>0.63118779846547723</c:v>
                </c:pt>
                <c:pt idx="9">
                  <c:v>0.60479978843478044</c:v>
                </c:pt>
                <c:pt idx="10">
                  <c:v>0.58167187391276909</c:v>
                </c:pt>
                <c:pt idx="11">
                  <c:v>0.56112622884277552</c:v>
                </c:pt>
                <c:pt idx="12">
                  <c:v>0.54266625601528695</c:v>
                </c:pt>
                <c:pt idx="13">
                  <c:v>0.52591834974618645</c:v>
                </c:pt>
                <c:pt idx="14">
                  <c:v>0.5105950604118028</c:v>
                </c:pt>
                <c:pt idx="15">
                  <c:v>0.49647093010233723</c:v>
                </c:pt>
                <c:pt idx="16">
                  <c:v>0.48336614100318154</c:v>
                </c:pt>
                <c:pt idx="17">
                  <c:v>0.47113515067935458</c:v>
                </c:pt>
                <c:pt idx="18">
                  <c:v>0.45965860719510748</c:v>
                </c:pt>
                <c:pt idx="19">
                  <c:v>0.44883747841518951</c:v>
                </c:pt>
                <c:pt idx="20">
                  <c:v>0.43858871084100337</c:v>
                </c:pt>
                <c:pt idx="21">
                  <c:v>0.42884196680588793</c:v>
                </c:pt>
                <c:pt idx="22">
                  <c:v>0.41953713591111669</c:v>
                </c:pt>
                <c:pt idx="23">
                  <c:v>0.41062241151290951</c:v>
                </c:pt>
                <c:pt idx="24">
                  <c:v>0.40205278571353165</c:v>
                </c:pt>
                <c:pt idx="25">
                  <c:v>0.39378885847658263</c:v>
                </c:pt>
                <c:pt idx="26">
                  <c:v>0.38579588538665988</c:v>
                </c:pt>
                <c:pt idx="27">
                  <c:v>0.37804300870845203</c:v>
                </c:pt>
                <c:pt idx="28">
                  <c:v>0.37050263064024491</c:v>
                </c:pt>
                <c:pt idx="29">
                  <c:v>0.36314989786686674</c:v>
                </c:pt>
                <c:pt idx="30">
                  <c:v>0.35596227393048024</c:v>
                </c:pt>
                <c:pt idx="31">
                  <c:v>0.34891918138291261</c:v>
                </c:pt>
                <c:pt idx="32">
                  <c:v>0.34200169972537314</c:v>
                </c:pt>
                <c:pt idx="33">
                  <c:v>0.33519230817099044</c:v>
                </c:pt>
                <c:pt idx="34">
                  <c:v>0.32847466455599322</c:v>
                </c:pt>
                <c:pt idx="35">
                  <c:v>0.32183341347016386</c:v>
                </c:pt>
                <c:pt idx="36">
                  <c:v>0.31525401801500869</c:v>
                </c:pt>
                <c:pt idx="37">
                  <c:v>0.30872261062907075</c:v>
                </c:pt>
                <c:pt idx="38">
                  <c:v>0.30222585921698525</c:v>
                </c:pt>
                <c:pt idx="39">
                  <c:v>0.29575084543584512</c:v>
                </c:pt>
                <c:pt idx="40">
                  <c:v>0.2892849524688183</c:v>
                </c:pt>
                <c:pt idx="41">
                  <c:v>0.2828157599810463</c:v>
                </c:pt>
                <c:pt idx="42">
                  <c:v>0.27633094422838939</c:v>
                </c:pt>
                <c:pt idx="43">
                  <c:v>0.26981818149156439</c:v>
                </c:pt>
                <c:pt idx="44">
                  <c:v>0.26326505314825421</c:v>
                </c:pt>
                <c:pt idx="45">
                  <c:v>0.25665895078201423</c:v>
                </c:pt>
                <c:pt idx="46">
                  <c:v>0.24998697976464138</c:v>
                </c:pt>
                <c:pt idx="47">
                  <c:v>0.2432358597411225</c:v>
                </c:pt>
                <c:pt idx="48">
                  <c:v>0.23639182039426521</c:v>
                </c:pt>
                <c:pt idx="49">
                  <c:v>0.2294404907686243</c:v>
                </c:pt>
                <c:pt idx="50">
                  <c:v>0.22236678028736381</c:v>
                </c:pt>
                <c:pt idx="51">
                  <c:v>0.21515474939616561</c:v>
                </c:pt>
                <c:pt idx="52">
                  <c:v>0.20778746750779414</c:v>
                </c:pt>
                <c:pt idx="53">
                  <c:v>0.20024685558930053</c:v>
                </c:pt>
                <c:pt idx="54">
                  <c:v>0.19251351031764963</c:v>
                </c:pt>
                <c:pt idx="55">
                  <c:v>0.18456650621123233</c:v>
                </c:pt>
                <c:pt idx="56">
                  <c:v>0.17638317150159571</c:v>
                </c:pt>
                <c:pt idx="57">
                  <c:v>0.16793883271249804</c:v>
                </c:pt>
                <c:pt idx="58">
                  <c:v>0.15920652192427889</c:v>
                </c:pt>
                <c:pt idx="59">
                  <c:v>0.15015663947163235</c:v>
                </c:pt>
                <c:pt idx="60">
                  <c:v>0.1407565632886903</c:v>
                </c:pt>
                <c:pt idx="61">
                  <c:v>0.13097019419399955</c:v>
                </c:pt>
                <c:pt idx="62">
                  <c:v>0.12075742399085432</c:v>
                </c:pt>
                <c:pt idx="63">
                  <c:v>0.11007351020205469</c:v>
                </c:pt>
                <c:pt idx="64">
                  <c:v>9.8868337371956175E-2</c:v>
                </c:pt>
                <c:pt idx="65">
                  <c:v>8.7085539897679684E-2</c:v>
                </c:pt>
                <c:pt idx="66">
                  <c:v>7.4661454951881034E-2</c:v>
                </c:pt>
                <c:pt idx="67">
                  <c:v>6.1523865764518182E-2</c:v>
                </c:pt>
                <c:pt idx="68">
                  <c:v>4.7590484700639389E-2</c:v>
                </c:pt>
                <c:pt idx="69">
                  <c:v>3.2767111320461839E-2</c:v>
                </c:pt>
                <c:pt idx="70">
                  <c:v>1.694538170166094E-2</c:v>
                </c:pt>
                <c:pt idx="71">
                  <c:v>4.9288330860872862E-17</c:v>
                </c:pt>
                <c:pt idx="72">
                  <c:v>-1.821469095964395E-2</c:v>
                </c:pt>
                <c:pt idx="73">
                  <c:v>-3.78689899140092E-2</c:v>
                </c:pt>
                <c:pt idx="74">
                  <c:v>-5.9163222395624729E-2</c:v>
                </c:pt>
                <c:pt idx="75">
                  <c:v>-8.2334574894485785E-2</c:v>
                </c:pt>
                <c:pt idx="76">
                  <c:v>-0.10766584861645055</c:v>
                </c:pt>
                <c:pt idx="77">
                  <c:v>-0.13549678490386496</c:v>
                </c:pt>
                <c:pt idx="78">
                  <c:v>-0.16623887774718107</c:v>
                </c:pt>
                <c:pt idx="79">
                  <c:v>-0.2003949771797407</c:v>
                </c:pt>
                <c:pt idx="80">
                  <c:v>-0.23858556981913825</c:v>
                </c:pt>
                <c:pt idx="81">
                  <c:v>-0.28158451272513307</c:v>
                </c:pt>
                <c:pt idx="82">
                  <c:v>-0.33036838423206166</c:v>
                </c:pt>
                <c:pt idx="83">
                  <c:v>-0.38618582765187831</c:v>
                </c:pt>
                <c:pt idx="84">
                  <c:v>-0.45065687954279776</c:v>
                </c:pt>
                <c:pt idx="85">
                  <c:v>-0.52591834974618612</c:v>
                </c:pt>
                <c:pt idx="86">
                  <c:v>-0.61484185053311347</c:v>
                </c:pt>
                <c:pt idx="87">
                  <c:v>-0.72136997474053899</c:v>
                </c:pt>
                <c:pt idx="88">
                  <c:v>-0.85105143967349861</c:v>
                </c:pt>
                <c:pt idx="89">
                  <c:v>-1.011925111567505</c:v>
                </c:pt>
                <c:pt idx="90">
                  <c:v>-1.2160454823027347</c:v>
                </c:pt>
                <c:pt idx="91">
                  <c:v>-1.4822560271329275</c:v>
                </c:pt>
                <c:pt idx="92">
                  <c:v>-1.8415623080430878</c:v>
                </c:pt>
                <c:pt idx="93">
                  <c:v>-2.3484020445974618</c:v>
                </c:pt>
                <c:pt idx="94">
                  <c:v>-3.1068297536169718</c:v>
                </c:pt>
                <c:pt idx="95">
                  <c:v>-4.3403219657551073</c:v>
                </c:pt>
                <c:pt idx="96">
                  <c:v>-6.6183716102874497</c:v>
                </c:pt>
                <c:pt idx="97">
                  <c:v>-11.862406860299471</c:v>
                </c:pt>
                <c:pt idx="98">
                  <c:v>-31.645499598687181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32-7F4A-A3CA-F0C7A2C1F0BD}"/>
            </c:ext>
          </c:extLst>
        </c:ser>
        <c:ser>
          <c:idx val="4"/>
          <c:order val="4"/>
          <c:spPr>
            <a:ln w="12700">
              <a:solidFill>
                <a:srgbClr val="1FB714"/>
              </a:solidFill>
              <a:prstDash val="solid"/>
            </a:ln>
          </c:spPr>
          <c:marker>
            <c:symbol val="none"/>
          </c:marker>
          <c:xVal>
            <c:numRef>
              <c:f>Feuil1!$P$11:$P$109</c:f>
              <c:numCache>
                <c:formatCode>0.00</c:formatCode>
                <c:ptCount val="99"/>
                <c:pt idx="0">
                  <c:v>46.653077962308679</c:v>
                </c:pt>
                <c:pt idx="1">
                  <c:v>17.776185365505935</c:v>
                </c:pt>
                <c:pt idx="2">
                  <c:v>10.085281643596478</c:v>
                </c:pt>
                <c:pt idx="3">
                  <c:v>6.7288370970524873</c:v>
                </c:pt>
                <c:pt idx="4">
                  <c:v>4.9030578483191984</c:v>
                </c:pt>
                <c:pt idx="5">
                  <c:v>3.7752781001007825</c:v>
                </c:pt>
                <c:pt idx="6">
                  <c:v>3.0181200103739205</c:v>
                </c:pt>
                <c:pt idx="7">
                  <c:v>2.4788618011543262</c:v>
                </c:pt>
                <c:pt idx="8">
                  <c:v>2.077454499067382</c:v>
                </c:pt>
                <c:pt idx="9">
                  <c:v>1.7682200995927946</c:v>
                </c:pt>
                <c:pt idx="10">
                  <c:v>1.5233462539375067</c:v>
                </c:pt>
                <c:pt idx="11">
                  <c:v>1.325007806954223</c:v>
                </c:pt>
                <c:pt idx="12">
                  <c:v>1.161295452257094</c:v>
                </c:pt>
                <c:pt idx="13">
                  <c:v>1.0239736530663439</c:v>
                </c:pt>
                <c:pt idx="14">
                  <c:v>0.90717981004403725</c:v>
                </c:pt>
                <c:pt idx="15">
                  <c:v>0.8066358770659291</c:v>
                </c:pt>
                <c:pt idx="16">
                  <c:v>0.71915251583573603</c:v>
                </c:pt>
                <c:pt idx="17">
                  <c:v>0.64230713712125143</c:v>
                </c:pt>
                <c:pt idx="18">
                  <c:v>0.57422896973767179</c:v>
                </c:pt>
                <c:pt idx="19">
                  <c:v>0.51345204072571848</c:v>
                </c:pt>
                <c:pt idx="20">
                  <c:v>0.45881241649218679</c:v>
                </c:pt>
                <c:pt idx="21">
                  <c:v>0.40937498495575614</c:v>
                </c:pt>
                <c:pt idx="22">
                  <c:v>0.36438037755962094</c:v>
                </c:pt>
                <c:pt idx="23">
                  <c:v>0.32320588666061822</c:v>
                </c:pt>
                <c:pt idx="24">
                  <c:v>0.28533627787385107</c:v>
                </c:pt>
                <c:pt idx="25">
                  <c:v>0.25034170896335983</c:v>
                </c:pt>
                <c:pt idx="26">
                  <c:v>0.21786082626663844</c:v>
                </c:pt>
                <c:pt idx="27">
                  <c:v>0.18758768307452447</c:v>
                </c:pt>
                <c:pt idx="28">
                  <c:v>0.15926151354477236</c:v>
                </c:pt>
                <c:pt idx="29">
                  <c:v>0.13265866396599821</c:v>
                </c:pt>
                <c:pt idx="30">
                  <c:v>0.10758617075078893</c:v>
                </c:pt>
                <c:pt idx="31">
                  <c:v>8.3876607438137296E-2</c:v>
                </c:pt>
                <c:pt idx="32">
                  <c:v>6.138391832124588E-2</c:v>
                </c:pt>
                <c:pt idx="33">
                  <c:v>3.9980025492059916E-2</c:v>
                </c:pt>
                <c:pt idx="34">
                  <c:v>1.9552046825097872E-2</c:v>
                </c:pt>
                <c:pt idx="35">
                  <c:v>2.6877389981272224E-17</c:v>
                </c:pt>
                <c:pt idx="36">
                  <c:v>-1.8765104244376097E-2</c:v>
                </c:pt>
                <c:pt idx="37">
                  <c:v>-3.6822855244724742E-2</c:v>
                </c:pt>
                <c:pt idx="38">
                  <c:v>-5.4244781448866568E-2</c:v>
                </c:pt>
                <c:pt idx="39">
                  <c:v>-7.1095482523490794E-2</c:v>
                </c:pt>
                <c:pt idx="40">
                  <c:v>-8.7433592184610248E-2</c:v>
                </c:pt>
                <c:pt idx="41">
                  <c:v>-0.10331260200813382</c:v>
                </c:pt>
                <c:pt idx="42">
                  <c:v>-0.11878157070307459</c:v>
                </c:pt>
                <c:pt idx="43">
                  <c:v>-0.13388573879544535</c:v>
                </c:pt>
                <c:pt idx="44">
                  <c:v>-0.14866706509460451</c:v>
                </c:pt>
                <c:pt idx="45">
                  <c:v>-0.16316469848354834</c:v>
                </c:pt>
                <c:pt idx="46">
                  <c:v>-0.17741539633005399</c:v>
                </c:pt>
                <c:pt idx="47">
                  <c:v>-0.19145389903496693</c:v>
                </c:pt>
                <c:pt idx="48">
                  <c:v>-0.20531326882471115</c:v>
                </c:pt>
                <c:pt idx="49">
                  <c:v>-0.21902519978685367</c:v>
                </c:pt>
                <c:pt idx="50">
                  <c:v>-0.23262030528692379</c:v>
                </c:pt>
                <c:pt idx="51">
                  <c:v>-0.24612838825170899</c:v>
                </c:pt>
                <c:pt idx="52">
                  <c:v>-0.25957869932968497</c:v>
                </c:pt>
                <c:pt idx="53">
                  <c:v>-0.27300018762266487</c:v>
                </c:pt>
                <c:pt idx="54">
                  <c:v>-0.28642174851133279</c:v>
                </c:pt>
                <c:pt idx="55">
                  <c:v>-0.29987247306504627</c:v>
                </c:pt>
                <c:pt idx="56">
                  <c:v>-0.31338190363363638</c:v>
                </c:pt>
                <c:pt idx="57">
                  <c:v>-0.32698030047307969</c:v>
                </c:pt>
                <c:pt idx="58">
                  <c:v>-0.34069892467226898</c:v>
                </c:pt>
                <c:pt idx="59">
                  <c:v>-0.35457034324743825</c:v>
                </c:pt>
                <c:pt idx="60">
                  <c:v>-0.36862876308696979</c:v>
                </c:pt>
                <c:pt idx="61">
                  <c:v>-0.38291040150781191</c:v>
                </c:pt>
                <c:pt idx="62">
                  <c:v>-0.39745390258729602</c:v>
                </c:pt>
                <c:pt idx="63">
                  <c:v>-0.4123008102437743</c:v>
                </c:pt>
                <c:pt idx="64">
                  <c:v>-0.42749611136761667</c:v>
                </c:pt>
                <c:pt idx="65">
                  <c:v>-0.4430888653004294</c:v>
                </c:pt>
                <c:pt idx="66">
                  <c:v>-0.45913293982693881</c:v>
                </c:pt>
                <c:pt idx="67">
                  <c:v>-0.47568787885511932</c:v>
                </c:pt>
                <c:pt idx="68">
                  <c:v>-0.49281993349082176</c:v>
                </c:pt>
                <c:pt idx="69">
                  <c:v>-0.51060329678024463</c:v>
                </c:pt>
                <c:pt idx="70">
                  <c:v>-0.52912159371598277</c:v>
                </c:pt>
                <c:pt idx="71">
                  <c:v>-0.54846969318969307</c:v>
                </c:pt>
                <c:pt idx="72">
                  <c:v>-0.56875592885973736</c:v>
                </c:pt>
                <c:pt idx="73">
                  <c:v>-0.59010484344271019</c:v>
                </c:pt>
                <c:pt idx="74">
                  <c:v>-0.6126606087229618</c:v>
                </c:pt>
                <c:pt idx="75">
                  <c:v>-0.63659132600512358</c:v>
                </c:pt>
                <c:pt idx="76">
                  <c:v>-0.66209448538194637</c:v>
                </c:pt>
                <c:pt idx="77">
                  <c:v>-0.68940396701277817</c:v>
                </c:pt>
                <c:pt idx="78">
                  <c:v>-0.71879911895023429</c:v>
                </c:pt>
                <c:pt idx="79">
                  <c:v>-0.75061666797328608</c:v>
                </c:pt>
                <c:pt idx="80">
                  <c:v>-0.78526655084007224</c:v>
                </c:pt>
                <c:pt idx="81">
                  <c:v>-0.82325325612827305</c:v>
                </c:pt>
                <c:pt idx="82">
                  <c:v>-0.8652050461954619</c:v>
                </c:pt>
                <c:pt idx="83">
                  <c:v>-0.9119146642442757</c:v>
                </c:pt>
                <c:pt idx="84">
                  <c:v>-0.96439713901555246</c:v>
                </c:pt>
                <c:pt idx="85">
                  <c:v>-1.0239736530663428</c:v>
                </c:pt>
                <c:pt idx="86">
                  <c:v>-1.0923962184904459</c:v>
                </c:pt>
                <c:pt idx="87">
                  <c:v>-1.1720382140882224</c:v>
                </c:pt>
                <c:pt idx="88">
                  <c:v>-1.2661949855995263</c:v>
                </c:pt>
                <c:pt idx="89">
                  <c:v>-1.3795759464238786</c:v>
                </c:pt>
                <c:pt idx="90">
                  <c:v>-1.5191460216918187</c:v>
                </c:pt>
                <c:pt idx="91">
                  <c:v>-1.6956413370306516</c:v>
                </c:pt>
                <c:pt idx="92">
                  <c:v>-1.9264783424406975</c:v>
                </c:pt>
                <c:pt idx="93">
                  <c:v>-2.2417979724272494</c:v>
                </c:pt>
                <c:pt idx="94">
                  <c:v>-2.6983732826842237</c:v>
                </c:pt>
                <c:pt idx="95">
                  <c:v>-3.4163201276955508</c:v>
                </c:pt>
                <c:pt idx="96">
                  <c:v>-4.6970487159139998</c:v>
                </c:pt>
                <c:pt idx="97">
                  <c:v>-7.5412372440259015</c:v>
                </c:pt>
                <c:pt idx="98">
                  <c:v>-17.870368636204617</c:v>
                </c:pt>
              </c:numCache>
            </c:numRef>
          </c:xVal>
          <c:yVal>
            <c:numRef>
              <c:f>Feuil1!$Q$11:$Q$109</c:f>
              <c:numCache>
                <c:formatCode>0.00</c:formatCode>
                <c:ptCount val="99"/>
                <c:pt idx="0">
                  <c:v>2.0369173734187216</c:v>
                </c:pt>
                <c:pt idx="1">
                  <c:v>1.555214700217203</c:v>
                </c:pt>
                <c:pt idx="2">
                  <c:v>1.3277525172517928</c:v>
                </c:pt>
                <c:pt idx="3">
                  <c:v>1.1864755290023774</c:v>
                </c:pt>
                <c:pt idx="4">
                  <c:v>1.0869817556019434</c:v>
                </c:pt>
                <c:pt idx="5">
                  <c:v>1.0115827181249077</c:v>
                </c:pt>
                <c:pt idx="6">
                  <c:v>0.95160958396232231</c:v>
                </c:pt>
                <c:pt idx="7">
                  <c:v>0.90223191047968032</c:v>
                </c:pt>
                <c:pt idx="8">
                  <c:v>0.86050982872671411</c:v>
                </c:pt>
                <c:pt idx="9">
                  <c:v>0.82453457374371442</c:v>
                </c:pt>
                <c:pt idx="10">
                  <c:v>0.79300386638129927</c:v>
                </c:pt>
                <c:pt idx="11">
                  <c:v>0.76499361402337618</c:v>
                </c:pt>
                <c:pt idx="12">
                  <c:v>0.73982679664398265</c:v>
                </c:pt>
                <c:pt idx="13">
                  <c:v>0.71699407080518796</c:v>
                </c:pt>
                <c:pt idx="14">
                  <c:v>0.69610355119641654</c:v>
                </c:pt>
                <c:pt idx="15">
                  <c:v>0.67684786694038279</c:v>
                </c:pt>
                <c:pt idx="16">
                  <c:v>0.65898186913334367</c:v>
                </c:pt>
                <c:pt idx="17">
                  <c:v>0.64230713712125131</c:v>
                </c:pt>
                <c:pt idx="18">
                  <c:v>0.62666095623497065</c:v>
                </c:pt>
                <c:pt idx="19">
                  <c:v>0.61190831415970359</c:v>
                </c:pt>
                <c:pt idx="20">
                  <c:v>0.5979359825472047</c:v>
                </c:pt>
                <c:pt idx="21">
                  <c:v>0.58464806877464615</c:v>
                </c:pt>
                <c:pt idx="22">
                  <c:v>0.57196262323996261</c:v>
                </c:pt>
                <c:pt idx="23">
                  <c:v>0.55980901700153873</c:v>
                </c:pt>
                <c:pt idx="24">
                  <c:v>0.54812588997214617</c:v>
                </c:pt>
                <c:pt idx="25">
                  <c:v>0.53685952736411491</c:v>
                </c:pt>
                <c:pt idx="26">
                  <c:v>0.52596256148272702</c:v>
                </c:pt>
                <c:pt idx="27">
                  <c:v>0.51539292341506582</c:v>
                </c:pt>
                <c:pt idx="28">
                  <c:v>0.50511298857509845</c:v>
                </c:pt>
                <c:pt idx="29">
                  <c:v>0.49508887398531204</c:v>
                </c:pt>
                <c:pt idx="30">
                  <c:v>0.48528985528202162</c:v>
                </c:pt>
                <c:pt idx="31">
                  <c:v>0.47568787885511937</c:v>
                </c:pt>
                <c:pt idx="32">
                  <c:v>0.46625715004378765</c:v>
                </c:pt>
                <c:pt idx="33">
                  <c:v>0.45697378243997683</c:v>
                </c:pt>
                <c:pt idx="34">
                  <c:v>0.44781549647399022</c:v>
                </c:pt>
                <c:pt idx="35">
                  <c:v>0.43876135783523351</c:v>
                </c:pt>
                <c:pt idx="36">
                  <c:v>0.42979154810506237</c:v>
                </c:pt>
                <c:pt idx="37">
                  <c:v>0.42088716138421334</c:v>
                </c:pt>
                <c:pt idx="38">
                  <c:v>0.41203002178410514</c:v>
                </c:pt>
                <c:pt idx="39">
                  <c:v>0.40320251749242203</c:v>
                </c:pt>
                <c:pt idx="40">
                  <c:v>0.39438744777284196</c:v>
                </c:pt>
                <c:pt idx="41">
                  <c:v>0.3855678797564977</c:v>
                </c:pt>
                <c:pt idx="42">
                  <c:v>0.37672701225840982</c:v>
                </c:pt>
                <c:pt idx="43">
                  <c:v>0.36784804412748584</c:v>
                </c:pt>
                <c:pt idx="44">
                  <c:v>0.35891404482959799</c:v>
                </c:pt>
                <c:pt idx="45">
                  <c:v>0.34990782508082502</c:v>
                </c:pt>
                <c:pt idx="46">
                  <c:v>0.34081180539953965</c:v>
                </c:pt>
                <c:pt idx="47">
                  <c:v>0.33160788043572492</c:v>
                </c:pt>
                <c:pt idx="48">
                  <c:v>0.32227727686499502</c:v>
                </c:pt>
                <c:pt idx="49">
                  <c:v>0.3128004025018884</c:v>
                </c:pt>
                <c:pt idx="50">
                  <c:v>0.30315668408798635</c:v>
                </c:pt>
                <c:pt idx="51">
                  <c:v>0.29332439093839668</c:v>
                </c:pt>
                <c:pt idx="52">
                  <c:v>0.28328044127498958</c:v>
                </c:pt>
                <c:pt idx="53">
                  <c:v>0.27300018762266492</c:v>
                </c:pt>
                <c:pt idx="54">
                  <c:v>0.26245717707751282</c:v>
                </c:pt>
                <c:pt idx="55">
                  <c:v>0.25162288154909929</c:v>
                </c:pt>
                <c:pt idx="56">
                  <c:v>0.24046639220231114</c:v>
                </c:pt>
                <c:pt idx="57">
                  <c:v>0.22895407123732622</c:v>
                </c:pt>
                <c:pt idx="58">
                  <c:v>0.21704915279779483</c:v>
                </c:pt>
                <c:pt idx="59">
                  <c:v>0.20471128312056644</c:v>
                </c:pt>
                <c:pt idx="60">
                  <c:v>0.19189598794872229</c:v>
                </c:pt>
                <c:pt idx="61">
                  <c:v>0.17855405261029805</c:v>
                </c:pt>
                <c:pt idx="62">
                  <c:v>0.16463079686977303</c:v>
                </c:pt>
                <c:pt idx="63">
                  <c:v>0.15006522249257165</c:v>
                </c:pt>
                <c:pt idx="64">
                  <c:v>0.1347890061646847</c:v>
                </c:pt>
                <c:pt idx="65">
                  <c:v>0.11872530363247269</c:v>
                </c:pt>
                <c:pt idx="66">
                  <c:v>0.10178732220319436</c:v>
                </c:pt>
                <c:pt idx="67">
                  <c:v>8.3876607438137213E-2</c:v>
                </c:pt>
                <c:pt idx="68">
                  <c:v>6.4880975104920996E-2</c:v>
                </c:pt>
                <c:pt idx="69">
                  <c:v>4.467200002723435E-2</c:v>
                </c:pt>
                <c:pt idx="70">
                  <c:v>2.3101947694894476E-2</c:v>
                </c:pt>
                <c:pt idx="71">
                  <c:v>6.7195679717555737E-17</c:v>
                </c:pt>
                <c:pt idx="72">
                  <c:v>-2.4832420138822642E-2</c:v>
                </c:pt>
                <c:pt idx="73">
                  <c:v>-5.1627484092977197E-2</c:v>
                </c:pt>
                <c:pt idx="74">
                  <c:v>-8.0658299311792039E-2</c:v>
                </c:pt>
                <c:pt idx="75">
                  <c:v>-0.11224822645968165</c:v>
                </c:pt>
                <c:pt idx="76">
                  <c:v>-0.14678281357450154</c:v>
                </c:pt>
                <c:pt idx="77">
                  <c:v>-0.18472523621988626</c:v>
                </c:pt>
                <c:pt idx="78">
                  <c:v>-0.22663649165228925</c:v>
                </c:pt>
                <c:pt idx="79">
                  <c:v>-0.27320212448635312</c:v>
                </c:pt>
                <c:pt idx="80">
                  <c:v>-0.32526805543589937</c:v>
                </c:pt>
                <c:pt idx="81">
                  <c:v>-0.38388929793365206</c:v>
                </c:pt>
                <c:pt idx="82">
                  <c:v>-0.45039723902045875</c:v>
                </c:pt>
                <c:pt idx="83">
                  <c:v>-0.52649417687939992</c:v>
                </c:pt>
                <c:pt idx="84">
                  <c:v>-0.61438873687463835</c:v>
                </c:pt>
                <c:pt idx="85">
                  <c:v>-0.71699407080518729</c:v>
                </c:pt>
                <c:pt idx="86">
                  <c:v>-0.83822510001388006</c:v>
                </c:pt>
                <c:pt idx="87">
                  <c:v>-0.9834568331671053</c:v>
                </c:pt>
                <c:pt idx="88">
                  <c:v>-1.1602539376893881</c:v>
                </c:pt>
                <c:pt idx="89">
                  <c:v>-1.3795759464238782</c:v>
                </c:pt>
                <c:pt idx="90">
                  <c:v>-1.6578569678378448</c:v>
                </c:pt>
                <c:pt idx="91">
                  <c:v>-2.020786655157528</c:v>
                </c:pt>
                <c:pt idx="92">
                  <c:v>-2.5106354560977846</c:v>
                </c:pt>
                <c:pt idx="93">
                  <c:v>-3.2016193058404872</c:v>
                </c:pt>
                <c:pt idx="94">
                  <c:v>-4.2355976235085988</c:v>
                </c:pt>
                <c:pt idx="95">
                  <c:v>-5.9172400360888817</c:v>
                </c:pt>
                <c:pt idx="96">
                  <c:v>-9.0229466327836469</c:v>
                </c:pt>
                <c:pt idx="97">
                  <c:v>-16.17223545901799</c:v>
                </c:pt>
                <c:pt idx="98">
                  <c:v>-43.142886326132015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32-7F4A-A3CA-F0C7A2C1F0BD}"/>
            </c:ext>
          </c:extLst>
        </c:ser>
        <c:ser>
          <c:idx val="5"/>
          <c:order val="5"/>
          <c:spPr>
            <a:ln w="12700">
              <a:solidFill>
                <a:srgbClr val="1FB714"/>
              </a:solidFill>
              <a:prstDash val="solid"/>
            </a:ln>
          </c:spPr>
          <c:marker>
            <c:symbol val="none"/>
          </c:marker>
          <c:xVal>
            <c:numRef>
              <c:f>Feuil1!$S$11:$S$109</c:f>
              <c:numCache>
                <c:formatCode>0.00</c:formatCode>
                <c:ptCount val="99"/>
                <c:pt idx="0">
                  <c:v>60.097202284577193</c:v>
                </c:pt>
                <c:pt idx="1">
                  <c:v>22.898789413681065</c:v>
                </c:pt>
                <c:pt idx="2">
                  <c:v>12.991580352357893</c:v>
                </c:pt>
                <c:pt idx="3">
                  <c:v>8.6679014938357355</c:v>
                </c:pt>
                <c:pt idx="4">
                  <c:v>6.3159832575565593</c:v>
                </c:pt>
                <c:pt idx="5">
                  <c:v>4.8632086364289124</c:v>
                </c:pt>
                <c:pt idx="6">
                  <c:v>3.8878585659259226</c:v>
                </c:pt>
                <c:pt idx="7">
                  <c:v>3.1932010835349129</c:v>
                </c:pt>
                <c:pt idx="8">
                  <c:v>2.6761193198940454</c:v>
                </c:pt>
                <c:pt idx="9">
                  <c:v>2.2777721353076776</c:v>
                </c:pt>
                <c:pt idx="10">
                  <c:v>1.9623324327346232</c:v>
                </c:pt>
                <c:pt idx="11">
                  <c:v>1.7068383412452426</c:v>
                </c:pt>
                <c:pt idx="12">
                  <c:v>1.4959486223575302</c:v>
                </c:pt>
                <c:pt idx="13">
                  <c:v>1.3190544857966804</c:v>
                </c:pt>
                <c:pt idx="14">
                  <c:v>1.1686038935468959</c:v>
                </c:pt>
                <c:pt idx="15">
                  <c:v>1.0390859851346357</c:v>
                </c:pt>
                <c:pt idx="16">
                  <c:v>0.92639234334248588</c:v>
                </c:pt>
                <c:pt idx="17">
                  <c:v>0.82740225585092975</c:v>
                </c:pt>
                <c:pt idx="18">
                  <c:v>0.73970584705835918</c:v>
                </c:pt>
                <c:pt idx="19">
                  <c:v>0.66141469122041774</c:v>
                </c:pt>
                <c:pt idx="20">
                  <c:v>0.59102944133468116</c:v>
                </c:pt>
                <c:pt idx="21">
                  <c:v>0.52734551192974166</c:v>
                </c:pt>
                <c:pt idx="22">
                  <c:v>0.46938470547265665</c:v>
                </c:pt>
                <c:pt idx="23">
                  <c:v>0.41634486723259478</c:v>
                </c:pt>
                <c:pt idx="24">
                  <c:v>0.36756228655196255</c:v>
                </c:pt>
                <c:pt idx="25">
                  <c:v>0.32248325257323007</c:v>
                </c:pt>
                <c:pt idx="26">
                  <c:v>0.28064227952138709</c:v>
                </c:pt>
                <c:pt idx="27">
                  <c:v>0.24164525532340614</c:v>
                </c:pt>
                <c:pt idx="28">
                  <c:v>0.20515626864707023</c:v>
                </c:pt>
                <c:pt idx="29">
                  <c:v>0.17088721497876966</c:v>
                </c:pt>
                <c:pt idx="30">
                  <c:v>0.13858952397217703</c:v>
                </c:pt>
                <c:pt idx="31">
                  <c:v>0.10804752149957311</c:v>
                </c:pt>
                <c:pt idx="32">
                  <c:v>7.9073062646632761E-2</c:v>
                </c:pt>
                <c:pt idx="33">
                  <c:v>5.1501161001210327E-2</c:v>
                </c:pt>
                <c:pt idx="34">
                  <c:v>2.5186404937199234E-2</c:v>
                </c:pt>
                <c:pt idx="35">
                  <c:v>3.4622709007344819E-17</c:v>
                </c:pt>
                <c:pt idx="36">
                  <c:v>-2.4172687310718248E-2</c:v>
                </c:pt>
                <c:pt idx="37">
                  <c:v>-4.7434181773082229E-2</c:v>
                </c:pt>
                <c:pt idx="38">
                  <c:v>-6.987662435153702E-2</c:v>
                </c:pt>
                <c:pt idx="39">
                  <c:v>-9.1583230546669211E-2</c:v>
                </c:pt>
                <c:pt idx="40">
                  <c:v>-0.11262953068671916</c:v>
                </c:pt>
                <c:pt idx="41">
                  <c:v>-0.1330844311375331</c:v>
                </c:pt>
                <c:pt idx="42">
                  <c:v>-0.15301112796865557</c:v>
                </c:pt>
                <c:pt idx="43">
                  <c:v>-0.17246789877209143</c:v>
                </c:pt>
                <c:pt idx="44">
                  <c:v>-0.19150879372338667</c:v>
                </c:pt>
                <c:pt idx="45">
                  <c:v>-0.21018424332881036</c:v>
                </c:pt>
                <c:pt idx="46">
                  <c:v>-0.22854159741099442</c:v>
                </c:pt>
                <c:pt idx="47">
                  <c:v>-0.24662560759165916</c:v>
                </c:pt>
                <c:pt idx="48">
                  <c:v>-0.26447886371473706</c:v>
                </c:pt>
                <c:pt idx="49">
                  <c:v>-0.28214219322559569</c:v>
                </c:pt>
                <c:pt idx="50">
                  <c:v>-0.29965503141342037</c:v>
                </c:pt>
                <c:pt idx="51">
                  <c:v>-0.31705576958266618</c:v>
                </c:pt>
                <c:pt idx="52">
                  <c:v>-0.33438208760817062</c:v>
                </c:pt>
                <c:pt idx="53">
                  <c:v>-0.35167127692071598</c:v>
                </c:pt>
                <c:pt idx="54">
                  <c:v>-0.3689605597490152</c:v>
                </c:pt>
                <c:pt idx="55">
                  <c:v>-0.38628741040250741</c:v>
                </c:pt>
                <c:pt idx="56">
                  <c:v>-0.40368988451763299</c:v>
                </c:pt>
                <c:pt idx="57">
                  <c:v>-0.4212069625176359</c:v>
                </c:pt>
                <c:pt idx="58">
                  <c:v>-0.43887891407098995</c:v>
                </c:pt>
                <c:pt idx="59">
                  <c:v>-0.45674769110558322</c:v>
                </c:pt>
                <c:pt idx="60">
                  <c:v>-0.47485735798716439</c:v>
                </c:pt>
                <c:pt idx="61">
                  <c:v>-0.49325456885985219</c:v>
                </c:pt>
                <c:pt idx="62">
                  <c:v>-0.51198910395324637</c:v>
                </c:pt>
                <c:pt idx="63">
                  <c:v>-0.53111447899179509</c:v>
                </c:pt>
                <c:pt idx="64">
                  <c:v>-0.55068864484109648</c:v>
                </c:pt>
                <c:pt idx="65">
                  <c:v>-0.5707747983855842</c:v>
                </c:pt>
                <c:pt idx="66">
                  <c:v>-0.59144233061287799</c:v>
                </c:pt>
                <c:pt idx="67">
                  <c:v>-0.61276794433528214</c:v>
                </c:pt>
                <c:pt idx="68">
                  <c:v>-0.63483698239155051</c:v>
                </c:pt>
                <c:pt idx="69">
                  <c:v>-0.65774501820792264</c:v>
                </c:pt>
                <c:pt idx="70">
                  <c:v>-0.68159977518262937</c:v>
                </c:pt>
                <c:pt idx="71">
                  <c:v>-0.70652346079310724</c:v>
                </c:pt>
                <c:pt idx="72">
                  <c:v>-0.73265562745615576</c:v>
                </c:pt>
                <c:pt idx="73">
                  <c:v>-0.76015670764824161</c:v>
                </c:pt>
                <c:pt idx="74">
                  <c:v>-0.78921241946699605</c:v>
                </c:pt>
                <c:pt idx="75">
                  <c:v>-0.82003930635499533</c:v>
                </c:pt>
                <c:pt idx="76">
                  <c:v>-0.85289176957731438</c:v>
                </c:pt>
                <c:pt idx="77">
                  <c:v>-0.88807108707445792</c:v>
                </c:pt>
                <c:pt idx="78">
                  <c:v>-0.92593710726713196</c:v>
                </c:pt>
                <c:pt idx="79">
                  <c:v>-0.96692359226138325</c:v>
                </c:pt>
                <c:pt idx="80">
                  <c:v>-1.0115586112297887</c:v>
                </c:pt>
                <c:pt idx="81">
                  <c:v>-1.0604920323788496</c:v>
                </c:pt>
                <c:pt idx="82">
                  <c:v>-1.1145331658685811</c:v>
                </c:pt>
                <c:pt idx="83">
                  <c:v>-1.1747032015258809</c:v>
                </c:pt>
                <c:pt idx="84">
                  <c:v>-1.2423096712484747</c:v>
                </c:pt>
                <c:pt idx="85">
                  <c:v>-1.3190544857966793</c:v>
                </c:pt>
                <c:pt idx="86">
                  <c:v>-1.4071945386018585</c:v>
                </c:pt>
                <c:pt idx="87">
                  <c:v>-1.5097871504688363</c:v>
                </c:pt>
                <c:pt idx="88">
                  <c:v>-1.6310772944663903</c:v>
                </c:pt>
                <c:pt idx="89">
                  <c:v>-1.7771315064389805</c:v>
                </c:pt>
                <c:pt idx="90">
                  <c:v>-1.9569218099432333</c:v>
                </c:pt>
                <c:pt idx="91">
                  <c:v>-2.184278184516578</c:v>
                </c:pt>
                <c:pt idx="92">
                  <c:v>-2.4816360184434494</c:v>
                </c:pt>
                <c:pt idx="93">
                  <c:v>-2.8878220283549401</c:v>
                </c:pt>
                <c:pt idx="94">
                  <c:v>-3.4759696914271396</c:v>
                </c:pt>
                <c:pt idx="95">
                  <c:v>-4.4008089230224918</c:v>
                </c:pt>
                <c:pt idx="96">
                  <c:v>-6.0506080016596639</c:v>
                </c:pt>
                <c:pt idx="97">
                  <c:v>-9.7144128517385546</c:v>
                </c:pt>
                <c:pt idx="98">
                  <c:v>-23.020113693197505</c:v>
                </c:pt>
              </c:numCache>
            </c:numRef>
          </c:xVal>
          <c:yVal>
            <c:numRef>
              <c:f>Feuil1!$T$11:$T$109</c:f>
              <c:numCache>
                <c:formatCode>0.00</c:formatCode>
                <c:ptCount val="99"/>
                <c:pt idx="0">
                  <c:v>2.6239005179082255</c:v>
                </c:pt>
                <c:pt idx="1">
                  <c:v>2.0033844821645332</c:v>
                </c:pt>
                <c:pt idx="2">
                  <c:v>1.7103740009952566</c:v>
                </c:pt>
                <c:pt idx="3">
                  <c:v>1.5283848994864484</c:v>
                </c:pt>
                <c:pt idx="4">
                  <c:v>1.4002197775424581</c:v>
                </c:pt>
                <c:pt idx="5">
                  <c:v>1.3030928267551884</c:v>
                </c:pt>
                <c:pt idx="6">
                  <c:v>1.225837097169225</c:v>
                </c:pt>
                <c:pt idx="7">
                  <c:v>1.1622301464332934</c:v>
                </c:pt>
                <c:pt idx="8">
                  <c:v>1.1084849168287769</c:v>
                </c:pt>
                <c:pt idx="9">
                  <c:v>1.0621425902260337</c:v>
                </c:pt>
                <c:pt idx="10">
                  <c:v>1.0215256067106959</c:v>
                </c:pt>
                <c:pt idx="11">
                  <c:v>0.98544357578111497</c:v>
                </c:pt>
                <c:pt idx="12">
                  <c:v>0.95302437899992187</c:v>
                </c:pt>
                <c:pt idx="13">
                  <c:v>0.92361189426416812</c:v>
                </c:pt>
                <c:pt idx="14">
                  <c:v>0.8967013057758253</c:v>
                </c:pt>
                <c:pt idx="15">
                  <c:v>0.87189666688795342</c:v>
                </c:pt>
                <c:pt idx="16">
                  <c:v>0.84888218357577205</c:v>
                </c:pt>
                <c:pt idx="17">
                  <c:v>0.82740225585092964</c:v>
                </c:pt>
                <c:pt idx="18">
                  <c:v>0.80724727918543371</c:v>
                </c:pt>
                <c:pt idx="19">
                  <c:v>0.78824333445652284</c:v>
                </c:pt>
                <c:pt idx="20">
                  <c:v>0.77024456404351938</c:v>
                </c:pt>
                <c:pt idx="21">
                  <c:v>0.75312744172686041</c:v>
                </c:pt>
                <c:pt idx="22">
                  <c:v>0.73678640229997017</c:v>
                </c:pt>
                <c:pt idx="23">
                  <c:v>0.72113046351737253</c:v>
                </c:pt>
                <c:pt idx="24">
                  <c:v>0.70608058301497434</c:v>
                </c:pt>
                <c:pt idx="25">
                  <c:v>0.69156756689172383</c:v>
                </c:pt>
                <c:pt idx="26">
                  <c:v>0.67753039739583376</c:v>
                </c:pt>
                <c:pt idx="27">
                  <c:v>0.663914882519405</c:v>
                </c:pt>
                <c:pt idx="28">
                  <c:v>0.65067255531327906</c:v>
                </c:pt>
                <c:pt idx="29">
                  <c:v>0.63775976866471373</c:v>
                </c:pt>
                <c:pt idx="30">
                  <c:v>0.62513694429977529</c:v>
                </c:pt>
                <c:pt idx="31">
                  <c:v>0.61276794433528237</c:v>
                </c:pt>
                <c:pt idx="32">
                  <c:v>0.60061954080393365</c:v>
                </c:pt>
                <c:pt idx="33">
                  <c:v>0.58866096389676703</c:v>
                </c:pt>
                <c:pt idx="34">
                  <c:v>0.5768635136894612</c:v>
                </c:pt>
                <c:pt idx="35">
                  <c:v>0.56520022318319318</c:v>
                </c:pt>
                <c:pt idx="36">
                  <c:v>0.55364556284023003</c:v>
                </c:pt>
                <c:pt idx="37">
                  <c:v>0.54217517860501829</c:v>
                </c:pt>
                <c:pt idx="38">
                  <c:v>0.53076565680153764</c:v>
                </c:pt>
                <c:pt idx="39">
                  <c:v>0.51939431038118256</c:v>
                </c:pt>
                <c:pt idx="40">
                  <c:v>0.50803898183205098</c:v>
                </c:pt>
                <c:pt idx="41">
                  <c:v>0.49667785870167491</c:v>
                </c:pt>
                <c:pt idx="42">
                  <c:v>0.48528929816912036</c:v>
                </c:pt>
                <c:pt idx="43">
                  <c:v>0.47385165745710683</c:v>
                </c:pt>
                <c:pt idx="44">
                  <c:v>0.46234312712071163</c:v>
                </c:pt>
                <c:pt idx="45">
                  <c:v>0.45074156440069901</c:v>
                </c:pt>
                <c:pt idx="46">
                  <c:v>0.43902432389596019</c:v>
                </c:pt>
                <c:pt idx="47">
                  <c:v>0.42716808279629853</c:v>
                </c:pt>
                <c:pt idx="48">
                  <c:v>0.41514865782544497</c:v>
                </c:pt>
                <c:pt idx="49">
                  <c:v>0.40294081087298295</c:v>
                </c:pt>
                <c:pt idx="50">
                  <c:v>0.39051804003749802</c:v>
                </c:pt>
                <c:pt idx="51">
                  <c:v>0.37785235245286447</c:v>
                </c:pt>
                <c:pt idx="52">
                  <c:v>0.36491401481208652</c:v>
                </c:pt>
                <c:pt idx="53">
                  <c:v>0.35167127692071604</c:v>
                </c:pt>
                <c:pt idx="54">
                  <c:v>0.3380900628809409</c:v>
                </c:pt>
                <c:pt idx="55">
                  <c:v>0.32413362359717068</c:v>
                </c:pt>
                <c:pt idx="56">
                  <c:v>0.3097621431644898</c:v>
                </c:pt>
                <c:pt idx="57">
                  <c:v>0.29493229030126322</c:v>
                </c:pt>
                <c:pt idx="58">
                  <c:v>0.2795967042501149</c:v>
                </c:pt>
                <c:pt idx="59">
                  <c:v>0.26370340241154844</c:v>
                </c:pt>
                <c:pt idx="60">
                  <c:v>0.24719509428017286</c:v>
                </c:pt>
                <c:pt idx="61">
                  <c:v>0.23000838287929121</c:v>
                </c:pt>
                <c:pt idx="62">
                  <c:v>0.21207283064468313</c:v>
                </c:pt>
                <c:pt idx="63">
                  <c:v>0.19330986134081576</c:v>
                </c:pt>
                <c:pt idx="64">
                  <c:v>0.17363146276780655</c:v>
                </c:pt>
                <c:pt idx="65">
                  <c:v>0.15293864628745432</c:v>
                </c:pt>
                <c:pt idx="66">
                  <c:v>0.13111960795797603</c:v>
                </c:pt>
                <c:pt idx="67">
                  <c:v>0.10804752149957299</c:v>
                </c:pt>
                <c:pt idx="68">
                  <c:v>8.3577874292693255E-2</c:v>
                </c:pt>
                <c:pt idx="69">
                  <c:v>5.7545232583845717E-2</c:v>
                </c:pt>
                <c:pt idx="70">
                  <c:v>2.9759288870703483E-2</c:v>
                </c:pt>
                <c:pt idx="71">
                  <c:v>8.6559612634736633E-17</c:v>
                </c:pt>
                <c:pt idx="72">
                  <c:v>-3.198843552196317E-2</c:v>
                </c:pt>
                <c:pt idx="73">
                  <c:v>-6.6505094422411024E-2</c:v>
                </c:pt>
                <c:pt idx="74">
                  <c:v>-0.10390178614982132</c:v>
                </c:pt>
                <c:pt idx="75">
                  <c:v>-0.14459505495184038</c:v>
                </c:pt>
                <c:pt idx="76">
                  <c:v>-0.18908155312738281</c:v>
                </c:pt>
                <c:pt idx="77">
                  <c:v>-0.23795793060303028</c:v>
                </c:pt>
                <c:pt idx="78">
                  <c:v>-0.29194684849943608</c:v>
                </c:pt>
                <c:pt idx="79">
                  <c:v>-0.3519314063928935</c:v>
                </c:pt>
                <c:pt idx="80">
                  <c:v>-0.41900129590667134</c:v>
                </c:pt>
                <c:pt idx="81">
                  <c:v>-0.49451555611061604</c:v>
                </c:pt>
                <c:pt idx="82">
                  <c:v>-0.58018924289830709</c:v>
                </c:pt>
                <c:pt idx="83">
                  <c:v>-0.67821520961888271</c:v>
                </c:pt>
                <c:pt idx="84">
                  <c:v>-0.79143854626593702</c:v>
                </c:pt>
                <c:pt idx="85">
                  <c:v>-0.92361189426416745</c:v>
                </c:pt>
                <c:pt idx="86">
                  <c:v>-1.0797783468058069</c:v>
                </c:pt>
                <c:pt idx="87">
                  <c:v>-1.2668618411145969</c:v>
                </c:pt>
                <c:pt idx="88">
                  <c:v>-1.4946069721515496</c:v>
                </c:pt>
                <c:pt idx="89">
                  <c:v>-1.7771315064389799</c:v>
                </c:pt>
                <c:pt idx="90">
                  <c:v>-2.1356054071189146</c:v>
                </c:pt>
                <c:pt idx="91">
                  <c:v>-2.6031213736227894</c:v>
                </c:pt>
                <c:pt idx="92">
                  <c:v>-3.2341310253921276</c:v>
                </c:pt>
                <c:pt idx="93">
                  <c:v>-4.1242372736210751</c:v>
                </c:pt>
                <c:pt idx="94">
                  <c:v>-5.4561794911307091</c:v>
                </c:pt>
                <c:pt idx="95">
                  <c:v>-7.6224246490774199</c:v>
                </c:pt>
                <c:pt idx="96">
                  <c:v>-11.623109828496922</c:v>
                </c:pt>
                <c:pt idx="97">
                  <c:v>-20.832625589240344</c:v>
                </c:pt>
                <c:pt idx="98">
                  <c:v>-55.575470685488057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32-7F4A-A3CA-F0C7A2C1F0BD}"/>
            </c:ext>
          </c:extLst>
        </c:ser>
        <c:ser>
          <c:idx val="6"/>
          <c:order val="6"/>
          <c:spPr>
            <a:ln w="127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Feuil1!$V$11:$V$109</c:f>
              <c:numCache>
                <c:formatCode>0.00</c:formatCode>
                <c:ptCount val="99"/>
                <c:pt idx="0">
                  <c:v>74.445063886604146</c:v>
                </c:pt>
                <c:pt idx="1">
                  <c:v>28.365743762166129</c:v>
                </c:pt>
                <c:pt idx="2">
                  <c:v>16.093245484864074</c:v>
                </c:pt>
                <c:pt idx="3">
                  <c:v>10.737313151713764</c:v>
                </c:pt>
                <c:pt idx="4">
                  <c:v>7.8238879555327827</c:v>
                </c:pt>
                <c:pt idx="5">
                  <c:v>6.0242717442729754</c:v>
                </c:pt>
                <c:pt idx="6">
                  <c:v>4.8160624508258332</c:v>
                </c:pt>
                <c:pt idx="7">
                  <c:v>3.9555594874594719</c:v>
                </c:pt>
                <c:pt idx="8">
                  <c:v>3.3150274249757383</c:v>
                </c:pt>
                <c:pt idx="9">
                  <c:v>2.8215771398001261</c:v>
                </c:pt>
                <c:pt idx="10">
                  <c:v>2.4308280214098192</c:v>
                </c:pt>
                <c:pt idx="11">
                  <c:v>2.1143361841773558</c:v>
                </c:pt>
                <c:pt idx="12">
                  <c:v>1.8530977571157885</c:v>
                </c:pt>
                <c:pt idx="13">
                  <c:v>1.6339711622523589</c:v>
                </c:pt>
                <c:pt idx="14">
                  <c:v>1.4476013559047014</c:v>
                </c:pt>
                <c:pt idx="15">
                  <c:v>1.2871617913380748</c:v>
                </c:pt>
                <c:pt idx="16">
                  <c:v>1.1475631903399099</c:v>
                </c:pt>
                <c:pt idx="17">
                  <c:v>1.0249397884625047</c:v>
                </c:pt>
                <c:pt idx="18">
                  <c:v>0.9163063661565195</c:v>
                </c:pt>
                <c:pt idx="19">
                  <c:v>0.81932364688595238</c:v>
                </c:pt>
                <c:pt idx="20">
                  <c:v>0.73213432316991378</c:v>
                </c:pt>
                <c:pt idx="21">
                  <c:v>0.65324622167974866</c:v>
                </c:pt>
                <c:pt idx="22">
                  <c:v>0.58144760584428012</c:v>
                </c:pt>
                <c:pt idx="23">
                  <c:v>0.51574481110153925</c:v>
                </c:pt>
                <c:pt idx="24">
                  <c:v>0.45531566968949266</c:v>
                </c:pt>
                <c:pt idx="25">
                  <c:v>0.39947427546614839</c:v>
                </c:pt>
                <c:pt idx="26">
                  <c:v>0.34764401060336114</c:v>
                </c:pt>
                <c:pt idx="27">
                  <c:v>0.29933667103605527</c:v>
                </c:pt>
                <c:pt idx="28">
                  <c:v>0.25413614853229155</c:v>
                </c:pt>
                <c:pt idx="29">
                  <c:v>0.21168555528188304</c:v>
                </c:pt>
                <c:pt idx="30">
                  <c:v>0.17167697619711864</c:v>
                </c:pt>
                <c:pt idx="31">
                  <c:v>0.13384324619199786</c:v>
                </c:pt>
                <c:pt idx="32">
                  <c:v>9.7951301835372054E-2</c:v>
                </c:pt>
                <c:pt idx="33">
                  <c:v>6.3796767157550643E-2</c:v>
                </c:pt>
                <c:pt idx="34">
                  <c:v>3.1199514342531456E-2</c:v>
                </c:pt>
                <c:pt idx="35">
                  <c:v>4.2888681768810992E-17</c:v>
                </c:pt>
                <c:pt idx="36">
                  <c:v>-2.9943777459656273E-2</c:v>
                </c:pt>
                <c:pt idx="37">
                  <c:v>-5.8758820016021437E-2</c:v>
                </c:pt>
                <c:pt idx="38">
                  <c:v>-8.6559266759168293E-2</c:v>
                </c:pt>
                <c:pt idx="39">
                  <c:v>-0.11344820041211934</c:v>
                </c:pt>
                <c:pt idx="40">
                  <c:v>-0.13951918373482811</c:v>
                </c:pt>
                <c:pt idx="41">
                  <c:v>-0.16485757409190741</c:v>
                </c:pt>
                <c:pt idx="42">
                  <c:v>-0.18954165525124952</c:v>
                </c:pt>
                <c:pt idx="43">
                  <c:v>-0.21364361824496644</c:v>
                </c:pt>
                <c:pt idx="44">
                  <c:v>-0.23723041741733103</c:v>
                </c:pt>
                <c:pt idx="45">
                  <c:v>-0.26036452326810561</c:v>
                </c:pt>
                <c:pt idx="46">
                  <c:v>-0.28310459011790506</c:v>
                </c:pt>
                <c:pt idx="47">
                  <c:v>-0.30550605378089968</c:v>
                </c:pt>
                <c:pt idx="48">
                  <c:v>-0.32762167218145072</c:v>
                </c:pt>
                <c:pt idx="49">
                  <c:v>-0.34950202008282838</c:v>
                </c:pt>
                <c:pt idx="50">
                  <c:v>-0.37119594772283343</c:v>
                </c:pt>
                <c:pt idx="51">
                  <c:v>-0.39275101210918384</c:v>
                </c:pt>
                <c:pt idx="52">
                  <c:v>-0.41421388897024719</c:v>
                </c:pt>
                <c:pt idx="53">
                  <c:v>-0.43563077285155138</c:v>
                </c:pt>
                <c:pt idx="54">
                  <c:v>-0.45704777257495804</c:v>
                </c:pt>
                <c:pt idx="55">
                  <c:v>-0.4785113092258797</c:v>
                </c:pt>
                <c:pt idx="56">
                  <c:v>-0.50006852400521007</c:v>
                </c:pt>
                <c:pt idx="57">
                  <c:v>-0.52176770368818037</c:v>
                </c:pt>
                <c:pt idx="58">
                  <c:v>-0.54365873209513893</c:v>
                </c:pt>
                <c:pt idx="59">
                  <c:v>-0.56579357693561427</c:v>
                </c:pt>
                <c:pt idx="60">
                  <c:v>-0.5882268226893923</c:v>
                </c:pt>
                <c:pt idx="61">
                  <c:v>-0.61101626190932845</c:v>
                </c:pt>
                <c:pt idx="62">
                  <c:v>-0.63422355956869847</c:v>
                </c:pt>
                <c:pt idx="63">
                  <c:v>-0.65791500796355018</c:v>
                </c:pt>
                <c:pt idx="64">
                  <c:v>-0.68216239339553719</c:v>
                </c:pt>
                <c:pt idx="65">
                  <c:v>-0.70704400064199069</c:v>
                </c:pt>
                <c:pt idx="66">
                  <c:v>-0.73264578738996045</c:v>
                </c:pt>
                <c:pt idx="67">
                  <c:v>-0.75906276880729417</c:v>
                </c:pt>
                <c:pt idx="68">
                  <c:v>-0.78640066284494092</c:v>
                </c:pt>
                <c:pt idx="69">
                  <c:v>-0.81477786053529166</c:v>
                </c:pt>
                <c:pt idx="70">
                  <c:v>-0.84432780361870208</c:v>
                </c:pt>
                <c:pt idx="71">
                  <c:v>-0.87520187590538856</c:v>
                </c:pt>
                <c:pt idx="72">
                  <c:v>-0.90757294714950365</c:v>
                </c:pt>
                <c:pt idx="73">
                  <c:v>-0.94163975215909157</c:v>
                </c:pt>
                <c:pt idx="74">
                  <c:v>-0.97763234816007105</c:v>
                </c:pt>
                <c:pt idx="75">
                  <c:v>-1.015818977097225</c:v>
                </c:pt>
                <c:pt idx="76">
                  <c:v>-1.0565147770753465</c:v>
                </c:pt>
                <c:pt idx="77">
                  <c:v>-1.1000929544114664</c:v>
                </c:pt>
                <c:pt idx="78">
                  <c:v>-1.1469992692682978</c:v>
                </c:pt>
                <c:pt idx="79">
                  <c:v>-1.1977710419614074</c:v>
                </c:pt>
                <c:pt idx="80">
                  <c:v>-1.2530624151429424</c:v>
                </c:pt>
                <c:pt idx="81">
                  <c:v>-1.3136784093182119</c:v>
                </c:pt>
                <c:pt idx="82">
                  <c:v>-1.3806215527959578</c:v>
                </c:pt>
                <c:pt idx="83">
                  <c:v>-1.4551568386043705</c:v>
                </c:pt>
                <c:pt idx="84">
                  <c:v>-1.5389039643659614</c:v>
                </c:pt>
                <c:pt idx="85">
                  <c:v>-1.6339711622523574</c:v>
                </c:pt>
                <c:pt idx="86">
                  <c:v>-1.7431541460288607</c:v>
                </c:pt>
                <c:pt idx="87">
                  <c:v>-1.8702401542687281</c:v>
                </c:pt>
                <c:pt idx="88">
                  <c:v>-2.0204876229604709</c:v>
                </c:pt>
                <c:pt idx="89">
                  <c:v>-2.2014114385104917</c:v>
                </c:pt>
                <c:pt idx="90">
                  <c:v>-2.4241256435276686</c:v>
                </c:pt>
                <c:pt idx="91">
                  <c:v>-2.7057620456681879</c:v>
                </c:pt>
                <c:pt idx="92">
                  <c:v>-3.0741123532090295</c:v>
                </c:pt>
                <c:pt idx="93">
                  <c:v>-3.5772729381979569</c:v>
                </c:pt>
                <c:pt idx="94">
                  <c:v>-4.3058374751099082</c:v>
                </c:pt>
                <c:pt idx="95">
                  <c:v>-5.4514767572004663</c:v>
                </c:pt>
                <c:pt idx="96">
                  <c:v>-7.4951558826882154</c:v>
                </c:pt>
                <c:pt idx="97">
                  <c:v>-12.033673080886803</c:v>
                </c:pt>
                <c:pt idx="98">
                  <c:v>-28.516033516035705</c:v>
                </c:pt>
              </c:numCache>
            </c:numRef>
          </c:xVal>
          <c:yVal>
            <c:numRef>
              <c:f>Feuil1!$W$11:$W$109</c:f>
              <c:numCache>
                <c:formatCode>0.00</c:formatCode>
                <c:ptCount val="99"/>
                <c:pt idx="0">
                  <c:v>3.2503416841735566</c:v>
                </c:pt>
                <c:pt idx="1">
                  <c:v>2.4816810116707297</c:v>
                </c:pt>
                <c:pt idx="2">
                  <c:v>2.1187159623694365</c:v>
                </c:pt>
                <c:pt idx="3">
                  <c:v>1.8932780089629799</c:v>
                </c:pt>
                <c:pt idx="4">
                  <c:v>1.734514200858001</c:v>
                </c:pt>
                <c:pt idx="5">
                  <c:v>1.6141987488635747</c:v>
                </c:pt>
                <c:pt idx="6">
                  <c:v>1.5184986579109341</c:v>
                </c:pt>
                <c:pt idx="7">
                  <c:v>1.4397059133045231</c:v>
                </c:pt>
                <c:pt idx="8">
                  <c:v>1.3731293190637086</c:v>
                </c:pt>
                <c:pt idx="9">
                  <c:v>1.3157230283638759</c:v>
                </c:pt>
                <c:pt idx="10">
                  <c:v>1.2654089735038467</c:v>
                </c:pt>
                <c:pt idx="11">
                  <c:v>1.2207125650921622</c:v>
                </c:pt>
                <c:pt idx="12">
                  <c:v>1.1805534714275361</c:v>
                </c:pt>
                <c:pt idx="13">
                  <c:v>1.1441189250263823</c:v>
                </c:pt>
                <c:pt idx="14">
                  <c:v>1.1107835882206136</c:v>
                </c:pt>
                <c:pt idx="15">
                  <c:v>1.0800569843772656</c:v>
                </c:pt>
                <c:pt idx="16">
                  <c:v>1.0515479254633497</c:v>
                </c:pt>
                <c:pt idx="17">
                  <c:v>1.0249397884625044</c:v>
                </c:pt>
                <c:pt idx="18">
                  <c:v>0.99997292697050233</c:v>
                </c:pt>
                <c:pt idx="19">
                  <c:v>0.97643189967372357</c:v>
                </c:pt>
                <c:pt idx="20">
                  <c:v>0.95413602628295469</c:v>
                </c:pt>
                <c:pt idx="21">
                  <c:v>0.93293228940375039</c:v>
                </c:pt>
                <c:pt idx="22">
                  <c:v>0.91268992074326183</c:v>
                </c:pt>
                <c:pt idx="23">
                  <c:v>0.89329621656787883</c:v>
                </c:pt>
                <c:pt idx="24">
                  <c:v>0.87465326360342255</c:v>
                </c:pt>
                <c:pt idx="25">
                  <c:v>0.85667534830269698</c:v>
                </c:pt>
                <c:pt idx="26">
                  <c:v>0.83928688527641038</c:v>
                </c:pt>
                <c:pt idx="27">
                  <c:v>0.822420744486278</c:v>
                </c:pt>
                <c:pt idx="28">
                  <c:v>0.80601688777762137</c:v>
                </c:pt>
                <c:pt idx="29">
                  <c:v>0.79002124754041791</c:v>
                </c:pt>
                <c:pt idx="30">
                  <c:v>0.77438479641533153</c:v>
                </c:pt>
                <c:pt idx="31">
                  <c:v>0.75906276880729429</c:v>
                </c:pt>
                <c:pt idx="32">
                  <c:v>0.74401400376280913</c:v>
                </c:pt>
                <c:pt idx="33">
                  <c:v>0.72920038535789133</c:v>
                </c:pt>
                <c:pt idx="34">
                  <c:v>0.71458636172625689</c:v>
                </c:pt>
                <c:pt idx="35">
                  <c:v>0.70013852765312301</c:v>
                </c:pt>
                <c:pt idx="36">
                  <c:v>0.6858252585703678</c:v>
                </c:pt>
                <c:pt idx="37">
                  <c:v>0.67161638603166463</c:v>
                </c:pt>
                <c:pt idx="38">
                  <c:v>0.65748290648042595</c:v>
                </c:pt>
                <c:pt idx="39">
                  <c:v>0.64339671646559882</c:v>
                </c:pt>
                <c:pt idx="40">
                  <c:v>0.62933036849667834</c:v>
                </c:pt>
                <c:pt idx="41">
                  <c:v>0.61525684252354884</c:v>
                </c:pt>
                <c:pt idx="42">
                  <c:v>0.60114932862618287</c:v>
                </c:pt>
                <c:pt idx="43">
                  <c:v>0.58698101693862892</c:v>
                </c:pt>
                <c:pt idx="44">
                  <c:v>0.57272489113635106</c:v>
                </c:pt>
                <c:pt idx="45">
                  <c:v>0.55835352200362465</c:v>
                </c:pt>
                <c:pt idx="46">
                  <c:v>0.54383885767999374</c:v>
                </c:pt>
                <c:pt idx="47">
                  <c:v>0.52915200716838839</c:v>
                </c:pt>
                <c:pt idx="48">
                  <c:v>0.51426301357433746</c:v>
                </c:pt>
                <c:pt idx="49">
                  <c:v>0.49914061333363369</c:v>
                </c:pt>
                <c:pt idx="50">
                  <c:v>0.48375197736823433</c:v>
                </c:pt>
                <c:pt idx="51">
                  <c:v>0.46806242967613187</c:v>
                </c:pt>
                <c:pt idx="52">
                  <c:v>0.45203513829419412</c:v>
                </c:pt>
                <c:pt idx="53">
                  <c:v>0.43563077285155144</c:v>
                </c:pt>
                <c:pt idx="54">
                  <c:v>0.41880712202565973</c:v>
                </c:pt>
                <c:pt idx="55">
                  <c:v>0.4015186630855932</c:v>
                </c:pt>
                <c:pt idx="56">
                  <c:v>0.38371607430800247</c:v>
                </c:pt>
                <c:pt idx="57">
                  <c:v>0.36534567931683393</c:v>
                </c:pt>
                <c:pt idx="58">
                  <c:v>0.34634881024612119</c:v>
                </c:pt>
                <c:pt idx="59">
                  <c:v>0.32666107394953808</c:v>
                </c:pt>
                <c:pt idx="60">
                  <c:v>0.30621150214284193</c:v>
                </c:pt>
                <c:pt idx="61">
                  <c:v>0.28492156218556025</c:v>
                </c:pt>
                <c:pt idx="62">
                  <c:v>0.26270399994989552</c:v>
                </c:pt>
                <c:pt idx="63">
                  <c:v>0.23946147957574387</c:v>
                </c:pt>
                <c:pt idx="64">
                  <c:v>0.21508497645640176</c:v>
                </c:pt>
                <c:pt idx="65">
                  <c:v>0.18945186898529182</c:v>
                </c:pt>
                <c:pt idx="66">
                  <c:v>0.16242366067218825</c:v>
                </c:pt>
                <c:pt idx="67">
                  <c:v>0.13384324619199769</c:v>
                </c:pt>
                <c:pt idx="68">
                  <c:v>0.10353161136792007</c:v>
                </c:pt>
                <c:pt idx="69">
                  <c:v>7.1283826088744381E-2</c:v>
                </c:pt>
                <c:pt idx="70">
                  <c:v>3.6864148029865595E-2</c:v>
                </c:pt>
                <c:pt idx="71">
                  <c:v>1.0722522259986125E-16</c:v>
                </c:pt>
                <c:pt idx="72">
                  <c:v>-3.9625490630804359E-2</c:v>
                </c:pt>
                <c:pt idx="73">
                  <c:v>-8.2382803439281019E-2</c:v>
                </c:pt>
                <c:pt idx="74">
                  <c:v>-0.12870774035750362</c:v>
                </c:pt>
                <c:pt idx="75">
                  <c:v>-0.17911629317791516</c:v>
                </c:pt>
                <c:pt idx="76">
                  <c:v>-0.23422368708099983</c:v>
                </c:pt>
                <c:pt idx="77">
                  <c:v>-0.2947690187337203</c:v>
                </c:pt>
                <c:pt idx="78">
                  <c:v>-0.36164748044537331</c:v>
                </c:pt>
                <c:pt idx="79">
                  <c:v>-0.43595300673996662</c:v>
                </c:pt>
                <c:pt idx="80">
                  <c:v>-0.51903544685219205</c:v>
                </c:pt>
                <c:pt idx="81">
                  <c:v>-0.61257830261795876</c:v>
                </c:pt>
                <c:pt idx="82">
                  <c:v>-0.71870608966716343</c:v>
                </c:pt>
                <c:pt idx="83">
                  <c:v>-0.84013519248135837</c:v>
                </c:pt>
                <c:pt idx="84">
                  <c:v>-0.98038994993630846</c:v>
                </c:pt>
                <c:pt idx="85">
                  <c:v>-1.1441189250263817</c:v>
                </c:pt>
                <c:pt idx="86">
                  <c:v>-1.3375692204553624</c:v>
                </c:pt>
                <c:pt idx="87">
                  <c:v>-1.5693178236598289</c:v>
                </c:pt>
                <c:pt idx="88">
                  <c:v>-1.8514357956350409</c:v>
                </c:pt>
                <c:pt idx="89">
                  <c:v>-2.2014114385104908</c:v>
                </c:pt>
                <c:pt idx="90">
                  <c:v>-2.6454689224417618</c:v>
                </c:pt>
                <c:pt idx="91">
                  <c:v>-3.2246016386301202</c:v>
                </c:pt>
                <c:pt idx="92">
                  <c:v>-4.0062612176665908</c:v>
                </c:pt>
                <c:pt idx="93">
                  <c:v>-5.108875216259916</c:v>
                </c:pt>
                <c:pt idx="94">
                  <c:v>-6.7588109820920081</c:v>
                </c:pt>
                <c:pt idx="95">
                  <c:v>-9.4422347197520207</c:v>
                </c:pt>
                <c:pt idx="96">
                  <c:v>-14.398060489506836</c:v>
                </c:pt>
                <c:pt idx="97">
                  <c:v>-25.80629520111135</c:v>
                </c:pt>
                <c:pt idx="98">
                  <c:v>-68.843794859499184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32-7F4A-A3CA-F0C7A2C1F0BD}"/>
            </c:ext>
          </c:extLst>
        </c:ser>
        <c:ser>
          <c:idx val="7"/>
          <c:order val="7"/>
          <c:spPr>
            <a:ln w="127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Feuil1!$Y$11:$Y$109</c:f>
              <c:numCache>
                <c:formatCode>0.00</c:formatCode>
                <c:ptCount val="99"/>
                <c:pt idx="0">
                  <c:v>89.614910988108804</c:v>
                </c:pt>
                <c:pt idx="1">
                  <c:v>34.145898594835295</c:v>
                </c:pt>
                <c:pt idx="2">
                  <c:v>19.372604257988822</c:v>
                </c:pt>
                <c:pt idx="3">
                  <c:v>12.925280899858615</c:v>
                </c:pt>
                <c:pt idx="4">
                  <c:v>9.4181801466916486</c:v>
                </c:pt>
                <c:pt idx="5">
                  <c:v>7.2518518750085441</c:v>
                </c:pt>
                <c:pt idx="6">
                  <c:v>5.7974429104035154</c:v>
                </c:pt>
                <c:pt idx="7">
                  <c:v>4.7615932188169605</c:v>
                </c:pt>
                <c:pt idx="8">
                  <c:v>3.9905384199125784</c:v>
                </c:pt>
                <c:pt idx="9">
                  <c:v>3.3965366006592994</c:v>
                </c:pt>
                <c:pt idx="10">
                  <c:v>2.9261636083469056</c:v>
                </c:pt>
                <c:pt idx="11">
                  <c:v>2.5451794793621789</c:v>
                </c:pt>
                <c:pt idx="12">
                  <c:v>2.2307078788883632</c:v>
                </c:pt>
                <c:pt idx="13">
                  <c:v>1.9669293384639095</c:v>
                </c:pt>
                <c:pt idx="14">
                  <c:v>1.7425825149840288</c:v>
                </c:pt>
                <c:pt idx="15">
                  <c:v>1.5494498001070616</c:v>
                </c:pt>
                <c:pt idx="16">
                  <c:v>1.3814048613375729</c:v>
                </c:pt>
                <c:pt idx="17">
                  <c:v>1.2337941982445677</c:v>
                </c:pt>
                <c:pt idx="18">
                  <c:v>1.1030242860162265</c:v>
                </c:pt>
                <c:pt idx="19">
                  <c:v>0.98627916819276618</c:v>
                </c:pt>
                <c:pt idx="20">
                  <c:v>0.88132306934613525</c:v>
                </c:pt>
                <c:pt idx="21">
                  <c:v>0.78635975245207634</c:v>
                </c:pt>
                <c:pt idx="22">
                  <c:v>0.69993056250651298</c:v>
                </c:pt>
                <c:pt idx="23">
                  <c:v>0.62083935356471742</c:v>
                </c:pt>
                <c:pt idx="24">
                  <c:v>0.54809642279126636</c:v>
                </c:pt>
                <c:pt idx="25">
                  <c:v>0.48087609532402964</c:v>
                </c:pt>
                <c:pt idx="26">
                  <c:v>0.41848425455344807</c:v>
                </c:pt>
                <c:pt idx="27">
                  <c:v>0.36033321391507139</c:v>
                </c:pt>
                <c:pt idx="28">
                  <c:v>0.30592207381636999</c:v>
                </c:pt>
                <c:pt idx="29">
                  <c:v>0.25482122257225809</c:v>
                </c:pt>
                <c:pt idx="30">
                  <c:v>0.20666000050784886</c:v>
                </c:pt>
                <c:pt idx="31">
                  <c:v>0.16111680167439163</c:v>
                </c:pt>
                <c:pt idx="32">
                  <c:v>0.11791107075301684</c:v>
                </c:pt>
                <c:pt idx="33">
                  <c:v>7.6796785598323064E-2</c:v>
                </c:pt>
                <c:pt idx="34">
                  <c:v>3.7557113322341969E-2</c:v>
                </c:pt>
                <c:pt idx="35">
                  <c:v>5.1628210098170438E-17</c:v>
                </c:pt>
                <c:pt idx="36">
                  <c:v>-3.6045491958771693E-2</c:v>
                </c:pt>
                <c:pt idx="37">
                  <c:v>-7.07322440279292E-2</c:v>
                </c:pt>
                <c:pt idx="38">
                  <c:v>-0.1041976536904369</c:v>
                </c:pt>
                <c:pt idx="39">
                  <c:v>-0.13656580908009155</c:v>
                </c:pt>
                <c:pt idx="40">
                  <c:v>-0.16794933846218429</c:v>
                </c:pt>
                <c:pt idx="41">
                  <c:v>-0.19845099267381039</c:v>
                </c:pt>
                <c:pt idx="42">
                  <c:v>-0.2281650075517766</c:v>
                </c:pt>
                <c:pt idx="43">
                  <c:v>-0.25717828466589948</c:v>
                </c:pt>
                <c:pt idx="44">
                  <c:v>-0.28557142180586509</c:v>
                </c:pt>
                <c:pt idx="45">
                  <c:v>-0.31341961923322603</c:v>
                </c:pt>
                <c:pt idx="46">
                  <c:v>-0.3407934833985185</c:v>
                </c:pt>
                <c:pt idx="47">
                  <c:v>-0.3677597464031479</c:v>
                </c:pt>
                <c:pt idx="48">
                  <c:v>-0.39438191677875833</c:v>
                </c:pt>
                <c:pt idx="49">
                  <c:v>-0.4207208750279921</c:v>
                </c:pt>
                <c:pt idx="50">
                  <c:v>-0.44683542571738116</c:v>
                </c:pt>
                <c:pt idx="51">
                  <c:v>-0.47278281665881489</c:v>
                </c:pt>
                <c:pt idx="52">
                  <c:v>-0.49861923480445158</c:v>
                </c:pt>
                <c:pt idx="53">
                  <c:v>-0.5244002878718409</c:v>
                </c:pt>
                <c:pt idx="54">
                  <c:v>-0.55018148038675263</c:v>
                </c:pt>
                <c:pt idx="55">
                  <c:v>-0.57601869276919071</c:v>
                </c:pt>
                <c:pt idx="56">
                  <c:v>-0.60196867229427842</c:v>
                </c:pt>
                <c:pt idx="57">
                  <c:v>-0.62808954524787486</c:v>
                </c:pt>
                <c:pt idx="58">
                  <c:v>-0.65444136039462442</c:v>
                </c:pt>
                <c:pt idx="59">
                  <c:v>-0.68108667502738884</c:v>
                </c:pt>
                <c:pt idx="60">
                  <c:v>-0.70809119643476337</c:v>
                </c:pt>
                <c:pt idx="61">
                  <c:v>-0.73552449369506678</c:v>
                </c:pt>
                <c:pt idx="62">
                  <c:v>-0.76346079739932382</c:v>
                </c:pt>
                <c:pt idx="63">
                  <c:v>-0.79197990838185939</c:v>
                </c:pt>
                <c:pt idx="64">
                  <c:v>-0.82116824100914709</c:v>
                </c:pt>
                <c:pt idx="65">
                  <c:v>-0.85112003233312827</c:v>
                </c:pt>
                <c:pt idx="66">
                  <c:v>-0.88193875584246073</c:v>
                </c:pt>
                <c:pt idx="67">
                  <c:v>-0.9137387881709288</c:v>
                </c:pt>
                <c:pt idx="68">
                  <c:v>-0.94664738966689577</c:v>
                </c:pt>
                <c:pt idx="69">
                  <c:v>-0.98080707618400753</c:v>
                </c:pt>
                <c:pt idx="70">
                  <c:v>-1.016378481202306</c:v>
                </c:pt>
                <c:pt idx="71">
                  <c:v>-1.0535438363697922</c:v>
                </c:pt>
                <c:pt idx="72">
                  <c:v>-1.0925112375201202</c:v>
                </c:pt>
                <c:pt idx="73">
                  <c:v>-1.1335199161241669</c:v>
                </c:pt>
                <c:pt idx="74">
                  <c:v>-1.176846808714008</c:v>
                </c:pt>
                <c:pt idx="75">
                  <c:v>-1.2228148175312423</c:v>
                </c:pt>
                <c:pt idx="76">
                  <c:v>-1.271803297119148</c:v>
                </c:pt>
                <c:pt idx="77">
                  <c:v>-1.3242615029304685</c:v>
                </c:pt>
                <c:pt idx="78">
                  <c:v>-1.3807260287327168</c:v>
                </c:pt>
                <c:pt idx="79">
                  <c:v>-1.4418436858755996</c:v>
                </c:pt>
                <c:pt idx="80">
                  <c:v>-1.5084019132097986</c:v>
                </c:pt>
                <c:pt idx="81">
                  <c:v>-1.581369772176872</c:v>
                </c:pt>
                <c:pt idx="82">
                  <c:v>-1.6619540786550058</c:v>
                </c:pt>
                <c:pt idx="83">
                  <c:v>-1.7516775962997548</c:v>
                </c:pt>
                <c:pt idx="84">
                  <c:v>-1.852490072356819</c:v>
                </c:pt>
                <c:pt idx="85">
                  <c:v>-1.9669293384639079</c:v>
                </c:pt>
                <c:pt idx="86">
                  <c:v>-2.0983607976060648</c:v>
                </c:pt>
                <c:pt idx="87">
                  <c:v>-2.2513434229362996</c:v>
                </c:pt>
                <c:pt idx="88">
                  <c:v>-2.432207174406892</c:v>
                </c:pt>
                <c:pt idx="89">
                  <c:v>-2.6499982646374112</c:v>
                </c:pt>
                <c:pt idx="90">
                  <c:v>-2.9180954710392046</c:v>
                </c:pt>
                <c:pt idx="91">
                  <c:v>-3.2571215903166086</c:v>
                </c:pt>
                <c:pt idx="92">
                  <c:v>-3.7005315130080043</c:v>
                </c:pt>
                <c:pt idx="93">
                  <c:v>-4.3062223228807754</c:v>
                </c:pt>
                <c:pt idx="94">
                  <c:v>-5.1832481821628376</c:v>
                </c:pt>
                <c:pt idx="95">
                  <c:v>-6.5623370959074636</c:v>
                </c:pt>
                <c:pt idx="96">
                  <c:v>-9.0224615602750209</c:v>
                </c:pt>
                <c:pt idx="97">
                  <c:v>-14.485803164146672</c:v>
                </c:pt>
                <c:pt idx="98">
                  <c:v>-34.32681324803459</c:v>
                </c:pt>
              </c:numCache>
            </c:numRef>
          </c:xVal>
          <c:yVal>
            <c:numRef>
              <c:f>Feuil1!$Z$11:$Z$109</c:f>
              <c:numCache>
                <c:formatCode>0.00</c:formatCode>
                <c:ptCount val="99"/>
                <c:pt idx="0">
                  <c:v>3.9126715124032088</c:v>
                </c:pt>
                <c:pt idx="1">
                  <c:v>2.9873790329538661</c:v>
                </c:pt>
                <c:pt idx="2">
                  <c:v>2.5504517353364475</c:v>
                </c:pt>
                <c:pt idx="3">
                  <c:v>2.2790757558808603</c:v>
                </c:pt>
                <c:pt idx="4">
                  <c:v>2.0879602703312394</c:v>
                </c:pt>
                <c:pt idx="5">
                  <c:v>1.9431278535386622</c:v>
                </c:pt>
                <c:pt idx="6">
                  <c:v>1.8279267282452776</c:v>
                </c:pt>
                <c:pt idx="7">
                  <c:v>1.7330781993331694</c:v>
                </c:pt>
                <c:pt idx="8">
                  <c:v>1.6529351346986909</c:v>
                </c:pt>
                <c:pt idx="9">
                  <c:v>1.5838310280911776</c:v>
                </c:pt>
                <c:pt idx="10">
                  <c:v>1.5232643590290038</c:v>
                </c:pt>
                <c:pt idx="11">
                  <c:v>1.4694600575456651</c:v>
                </c:pt>
                <c:pt idx="12">
                  <c:v>1.4211176501887395</c:v>
                </c:pt>
                <c:pt idx="13">
                  <c:v>1.3772587499182669</c:v>
                </c:pt>
                <c:pt idx="14">
                  <c:v>1.3371305925274963</c:v>
                </c:pt>
                <c:pt idx="15">
                  <c:v>1.3001427557975456</c:v>
                </c:pt>
                <c:pt idx="16">
                  <c:v>1.2658243383828343</c:v>
                </c:pt>
                <c:pt idx="17">
                  <c:v>1.2337941982445675</c:v>
                </c:pt>
                <c:pt idx="18">
                  <c:v>1.2037397802153715</c:v>
                </c:pt>
                <c:pt idx="19">
                  <c:v>1.1754017419945582</c:v>
                </c:pt>
                <c:pt idx="20">
                  <c:v>1.1485625856421728</c:v>
                </c:pt>
                <c:pt idx="21">
                  <c:v>1.1230381130466554</c:v>
                </c:pt>
                <c:pt idx="22">
                  <c:v>1.0986709089502054</c:v>
                </c:pt>
                <c:pt idx="23">
                  <c:v>1.0753253037123083</c:v>
                </c:pt>
                <c:pt idx="24">
                  <c:v>1.0528834320388545</c:v>
                </c:pt>
                <c:pt idx="25">
                  <c:v>1.0312421143299957</c:v>
                </c:pt>
                <c:pt idx="26">
                  <c:v>1.0103103629825287</c:v>
                </c:pt>
                <c:pt idx="27">
                  <c:v>0.99000736871117045</c:v>
                </c:pt>
                <c:pt idx="28">
                  <c:v>0.97026085924417438</c:v>
                </c:pt>
                <c:pt idx="29">
                  <c:v>0.95100574948648453</c:v>
                </c:pt>
                <c:pt idx="30">
                  <c:v>0.93218302165755873</c:v>
                </c:pt>
                <c:pt idx="31">
                  <c:v>0.91373878817092902</c:v>
                </c:pt>
                <c:pt idx="32">
                  <c:v>0.89562350060805296</c:v>
                </c:pt>
                <c:pt idx="33">
                  <c:v>0.87779127607278207</c:v>
                </c:pt>
                <c:pt idx="34">
                  <c:v>0.86019931821078222</c:v>
                </c:pt>
                <c:pt idx="35">
                  <c:v>0.84280741474748422</c:v>
                </c:pt>
                <c:pt idx="36">
                  <c:v>0.82557749690157112</c:v>
                </c:pt>
                <c:pt idx="37">
                  <c:v>0.80847324873090887</c:v>
                </c:pt>
                <c:pt idx="38">
                  <c:v>0.79145975655544698</c:v>
                </c:pt>
                <c:pt idx="39">
                  <c:v>0.77450319021730651</c:v>
                </c:pt>
                <c:pt idx="40">
                  <c:v>0.75757050918579205</c:v>
                </c:pt>
                <c:pt idx="41">
                  <c:v>0.74062918747113926</c:v>
                </c:pt>
                <c:pt idx="42">
                  <c:v>0.72364695203237783</c:v>
                </c:pt>
                <c:pt idx="43">
                  <c:v>0.70659152989363172</c:v>
                </c:pt>
                <c:pt idx="44">
                  <c:v>0.68943039954988738</c:v>
                </c:pt>
                <c:pt idx="45">
                  <c:v>0.67213054246912418</c:v>
                </c:pt>
                <c:pt idx="46">
                  <c:v>0.65465819059679919</c:v>
                </c:pt>
                <c:pt idx="47">
                  <c:v>0.63697856574889822</c:v>
                </c:pt>
                <c:pt idx="48">
                  <c:v>0.61905560664356707</c:v>
                </c:pt>
                <c:pt idx="49">
                  <c:v>0.60085167906602499</c:v>
                </c:pt>
                <c:pt idx="50">
                  <c:v>0.5823272642791929</c:v>
                </c:pt>
                <c:pt idx="51">
                  <c:v>0.56344062026995223</c:v>
                </c:pt>
                <c:pt idx="52">
                  <c:v>0.5441474097387532</c:v>
                </c:pt>
                <c:pt idx="53">
                  <c:v>0.52440028787184101</c:v>
                </c:pt>
                <c:pt idx="54">
                  <c:v>0.50414844184543717</c:v>
                </c:pt>
                <c:pt idx="55">
                  <c:v>0.48333707265384707</c:v>
                </c:pt>
                <c:pt idx="56">
                  <c:v>0.46190680816926277</c:v>
                </c:pt>
                <c:pt idx="57">
                  <c:v>0.43979303425327043</c:v>
                </c:pt>
                <c:pt idx="58">
                  <c:v>0.41692512814981397</c:v>
                </c:pt>
                <c:pt idx="59">
                  <c:v>0.39322557516853002</c:v>
                </c:pt>
                <c:pt idx="60">
                  <c:v>0.36860894564970198</c:v>
                </c:pt>
                <c:pt idx="61">
                  <c:v>0.34298070417058768</c:v>
                </c:pt>
                <c:pt idx="62">
                  <c:v>0.31623581662297784</c:v>
                </c:pt>
                <c:pt idx="63">
                  <c:v>0.28825711278787097</c:v>
                </c:pt>
                <c:pt idx="64">
                  <c:v>0.25891335185606951</c:v>
                </c:pt>
                <c:pt idx="65">
                  <c:v>0.22805692532561303</c:v>
                </c:pt>
                <c:pt idx="66">
                  <c:v>0.19552111494822833</c:v>
                </c:pt>
                <c:pt idx="67">
                  <c:v>0.16111680167439146</c:v>
                </c:pt>
                <c:pt idx="68">
                  <c:v>0.12462849318423556</c:v>
                </c:pt>
                <c:pt idx="69">
                  <c:v>8.5809500272107972E-2</c:v>
                </c:pt>
                <c:pt idx="70">
                  <c:v>4.4376042841214158E-2</c:v>
                </c:pt>
                <c:pt idx="71">
                  <c:v>1.290747603306951E-16</c:v>
                </c:pt>
                <c:pt idx="72">
                  <c:v>-4.7700070768273636E-2</c:v>
                </c:pt>
                <c:pt idx="73">
                  <c:v>-9.9170142541720588E-2</c:v>
                </c:pt>
                <c:pt idx="74">
                  <c:v>-0.15493482164495512</c:v>
                </c:pt>
                <c:pt idx="75">
                  <c:v>-0.21561524474085664</c:v>
                </c:pt>
                <c:pt idx="76">
                  <c:v>-0.28195200290300826</c:v>
                </c:pt>
                <c:pt idx="77">
                  <c:v>-0.35483480027784392</c:v>
                </c:pt>
                <c:pt idx="78">
                  <c:v>-0.43534124463311408</c:v>
                </c:pt>
                <c:pt idx="79">
                  <c:v>-0.52478818412338646</c:v>
                </c:pt>
                <c:pt idx="80">
                  <c:v>-0.62480052996102253</c:v>
                </c:pt>
                <c:pt idx="81">
                  <c:v>-0.73740483514090049</c:v>
                </c:pt>
                <c:pt idx="82">
                  <c:v>-0.86515853287788091</c:v>
                </c:pt>
                <c:pt idx="83">
                  <c:v>-1.0113315317571003</c:v>
                </c:pt>
                <c:pt idx="84">
                  <c:v>-1.1801663335396508</c:v>
                </c:pt>
                <c:pt idx="85">
                  <c:v>-1.3772587499182662</c:v>
                </c:pt>
                <c:pt idx="86">
                  <c:v>-1.6101288705201904</c:v>
                </c:pt>
                <c:pt idx="87">
                  <c:v>-1.8891014358392439</c:v>
                </c:pt>
                <c:pt idx="88">
                  <c:v>-2.2287072555778673</c:v>
                </c:pt>
                <c:pt idx="89">
                  <c:v>-2.6499982646374103</c:v>
                </c:pt>
                <c:pt idx="90">
                  <c:v>-3.1845423944768227</c:v>
                </c:pt>
                <c:pt idx="91">
                  <c:v>-3.8816863567759832</c:v>
                </c:pt>
                <c:pt idx="92">
                  <c:v>-4.8226265607504848</c:v>
                </c:pt>
                <c:pt idx="93">
                  <c:v>-6.149922827010573</c:v>
                </c:pt>
                <c:pt idx="94">
                  <c:v>-8.1360699141614496</c:v>
                </c:pt>
                <c:pt idx="95">
                  <c:v>-11.366301266505708</c:v>
                </c:pt>
                <c:pt idx="96">
                  <c:v>-17.331987398572672</c:v>
                </c:pt>
                <c:pt idx="97">
                  <c:v>-31.064905134651823</c:v>
                </c:pt>
                <c:pt idx="98">
                  <c:v>-82.872258096453606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32-7F4A-A3CA-F0C7A2C1F0BD}"/>
            </c:ext>
          </c:extLst>
        </c:ser>
        <c:ser>
          <c:idx val="8"/>
          <c:order val="8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Feuil1!$AB$11:$AB$109</c:f>
              <c:numCache>
                <c:formatCode>0.00</c:formatCode>
                <c:ptCount val="99"/>
                <c:pt idx="0">
                  <c:v>105.54203113244333</c:v>
                </c:pt>
                <c:pt idx="1">
                  <c:v>40.214596575558261</c:v>
                </c:pt>
                <c:pt idx="2">
                  <c:v>22.815667383572663</c:v>
                </c:pt>
                <c:pt idx="3">
                  <c:v>15.222471172341679</c:v>
                </c:pt>
                <c:pt idx="4">
                  <c:v>11.092058802412772</c:v>
                </c:pt>
                <c:pt idx="5">
                  <c:v>8.5407123426321174</c:v>
                </c:pt>
                <c:pt idx="6">
                  <c:v>6.8278135121906374</c:v>
                </c:pt>
                <c:pt idx="7">
                  <c:v>5.6078638498797906</c:v>
                </c:pt>
                <c:pt idx="8">
                  <c:v>4.6997706688065604</c:v>
                </c:pt>
                <c:pt idx="9">
                  <c:v>4.0001978208384772</c:v>
                </c:pt>
                <c:pt idx="10">
                  <c:v>3.4462261608645854</c:v>
                </c:pt>
                <c:pt idx="11">
                  <c:v>2.9975303092600654</c:v>
                </c:pt>
                <c:pt idx="12">
                  <c:v>2.6271681554452733</c:v>
                </c:pt>
                <c:pt idx="13">
                  <c:v>2.3165086611871999</c:v>
                </c:pt>
                <c:pt idx="14">
                  <c:v>2.0522890222108234</c:v>
                </c:pt>
                <c:pt idx="15">
                  <c:v>1.8248311272970739</c:v>
                </c:pt>
                <c:pt idx="16">
                  <c:v>1.6269198203091968</c:v>
                </c:pt>
                <c:pt idx="17">
                  <c:v>1.4530745413498751</c:v>
                </c:pt>
                <c:pt idx="18">
                  <c:v>1.299063093975656</c:v>
                </c:pt>
                <c:pt idx="19">
                  <c:v>1.1615690461210599</c:v>
                </c:pt>
                <c:pt idx="20">
                  <c:v>1.037959261433768</c:v>
                </c:pt>
                <c:pt idx="21">
                  <c:v>0.92611826044897938</c:v>
                </c:pt>
                <c:pt idx="22">
                  <c:v>0.82432814365472262</c:v>
                </c:pt>
                <c:pt idx="23">
                  <c:v>0.73118017592929363</c:v>
                </c:pt>
                <c:pt idx="24">
                  <c:v>0.64550875607623515</c:v>
                </c:pt>
                <c:pt idx="25">
                  <c:v>0.5663414633115128</c:v>
                </c:pt>
                <c:pt idx="26">
                  <c:v>0.49286081674932469</c:v>
                </c:pt>
                <c:pt idx="27">
                  <c:v>0.42437468119701799</c:v>
                </c:pt>
                <c:pt idx="28">
                  <c:v>0.36029313294874843</c:v>
                </c:pt>
                <c:pt idx="29">
                  <c:v>0.30011020609613948</c:v>
                </c:pt>
                <c:pt idx="30">
                  <c:v>0.24338936419101417</c:v>
                </c:pt>
                <c:pt idx="31">
                  <c:v>0.18975184275454687</c:v>
                </c:pt>
                <c:pt idx="32">
                  <c:v>0.13886722380303348</c:v>
                </c:pt>
                <c:pt idx="33">
                  <c:v>9.044576005398583E-2</c:v>
                </c:pt>
                <c:pt idx="34">
                  <c:v>4.4232081244127884E-2</c:v>
                </c:pt>
                <c:pt idx="35">
                  <c:v>6.080401238379247E-17</c:v>
                </c:pt>
                <c:pt idx="36">
                  <c:v>-4.2451801743146514E-2</c:v>
                </c:pt>
                <c:pt idx="37">
                  <c:v>-8.3303376848232955E-2</c:v>
                </c:pt>
                <c:pt idx="38">
                  <c:v>-0.12271654224131166</c:v>
                </c:pt>
                <c:pt idx="39">
                  <c:v>-0.16083744004913289</c:v>
                </c:pt>
                <c:pt idx="40">
                  <c:v>-0.19779871578515743</c:v>
                </c:pt>
                <c:pt idx="41">
                  <c:v>-0.23372138203454562</c:v>
                </c:pt>
                <c:pt idx="42">
                  <c:v>-0.26871642302427912</c:v>
                </c:pt>
                <c:pt idx="43">
                  <c:v>-0.30288618520637051</c:v>
                </c:pt>
                <c:pt idx="44">
                  <c:v>-0.33632559089156522</c:v>
                </c:pt>
                <c:pt idx="45">
                  <c:v>-0.36912320556811118</c:v>
                </c:pt>
                <c:pt idx="46">
                  <c:v>-0.40136218446228134</c:v>
                </c:pt>
                <c:pt idx="47">
                  <c:v>-0.43312111986911228</c:v>
                </c:pt>
                <c:pt idx="48">
                  <c:v>-0.46447480759378912</c:v>
                </c:pt>
                <c:pt idx="49">
                  <c:v>-0.49549494833694757</c:v>
                </c:pt>
                <c:pt idx="50">
                  <c:v>-0.52625079791018425</c:v>
                </c:pt>
                <c:pt idx="51">
                  <c:v>-0.5568097786908478</c:v>
                </c:pt>
                <c:pt idx="52">
                  <c:v>-0.5872380636515887</c:v>
                </c:pt>
                <c:pt idx="53">
                  <c:v>-0.61760114358397444</c:v>
                </c:pt>
                <c:pt idx="54">
                  <c:v>-0.64796438774767584</c:v>
                </c:pt>
                <c:pt idx="55">
                  <c:v>-0.67839360810370186</c:v>
                </c:pt>
                <c:pt idx="56">
                  <c:v>-0.7089556375330065</c:v>
                </c:pt>
                <c:pt idx="57">
                  <c:v>-0.7397189330167333</c:v>
                </c:pt>
                <c:pt idx="58">
                  <c:v>-0.77075421569400648</c:v>
                </c:pt>
                <c:pt idx="59">
                  <c:v>-0.8021351610690246</c:v>
                </c:pt>
                <c:pt idx="60">
                  <c:v>-0.83393915448561196</c:v>
                </c:pt>
                <c:pt idx="61">
                  <c:v>-0.86624812942725637</c:v>
                </c:pt>
                <c:pt idx="62">
                  <c:v>-0.89914950937362859</c:v>
                </c:pt>
                <c:pt idx="63">
                  <c:v>-0.9327372780384634</c:v>
                </c:pt>
                <c:pt idx="64">
                  <c:v>-0.96711320808053058</c:v>
                </c:pt>
                <c:pt idx="65">
                  <c:v>-1.0023882851579105</c:v>
                </c:pt>
                <c:pt idx="66">
                  <c:v>-1.0386843729430753</c:v>
                </c:pt>
                <c:pt idx="67">
                  <c:v>-1.0761361760528192</c:v>
                </c:pt>
                <c:pt idx="68">
                  <c:v>-1.1148935726212696</c:v>
                </c:pt>
                <c:pt idx="69">
                  <c:v>-1.1551244076253007</c:v>
                </c:pt>
                <c:pt idx="70">
                  <c:v>-1.1970178636860245</c:v>
                </c:pt>
                <c:pt idx="71">
                  <c:v>-1.2407885602016482</c:v>
                </c:pt>
                <c:pt idx="72">
                  <c:v>-1.2866815775579235</c:v>
                </c:pt>
                <c:pt idx="73">
                  <c:v>-1.3349786654666862</c:v>
                </c:pt>
                <c:pt idx="74">
                  <c:v>-1.3860059799634421</c:v>
                </c:pt>
                <c:pt idx="75">
                  <c:v>-1.440143812207997</c:v>
                </c:pt>
                <c:pt idx="76">
                  <c:v>-1.4978389388424906</c:v>
                </c:pt>
                <c:pt idx="77">
                  <c:v>-1.5596204607995361</c:v>
                </c:pt>
                <c:pt idx="78">
                  <c:v>-1.6261203398307194</c:v>
                </c:pt>
                <c:pt idx="79">
                  <c:v>-1.6981003440709972</c:v>
                </c:pt>
                <c:pt idx="80">
                  <c:v>-1.776487862665513</c:v>
                </c:pt>
                <c:pt idx="81">
                  <c:v>-1.8624241868537108</c:v>
                </c:pt>
                <c:pt idx="82">
                  <c:v>-1.9573306180415979</c:v>
                </c:pt>
                <c:pt idx="83">
                  <c:v>-2.063000558324537</c:v>
                </c:pt>
                <c:pt idx="84">
                  <c:v>-2.181730280524063</c:v>
                </c:pt>
                <c:pt idx="85">
                  <c:v>-2.3165086611871986</c:v>
                </c:pt>
                <c:pt idx="86">
                  <c:v>-2.4712992311896009</c:v>
                </c:pt>
                <c:pt idx="87">
                  <c:v>-2.6514712229630351</c:v>
                </c:pt>
                <c:pt idx="88">
                  <c:v>-2.8644796104954704</c:v>
                </c:pt>
                <c:pt idx="89">
                  <c:v>-3.1209783758463416</c:v>
                </c:pt>
                <c:pt idx="90">
                  <c:v>-3.4367240859361945</c:v>
                </c:pt>
                <c:pt idx="91">
                  <c:v>-3.8360047953734346</c:v>
                </c:pt>
                <c:pt idx="92">
                  <c:v>-4.3582212808792802</c:v>
                </c:pt>
                <c:pt idx="93">
                  <c:v>-5.0715605857714001</c:v>
                </c:pt>
                <c:pt idx="94">
                  <c:v>-6.10445890061309</c:v>
                </c:pt>
                <c:pt idx="95">
                  <c:v>-7.7286511635296513</c:v>
                </c:pt>
                <c:pt idx="96">
                  <c:v>-10.626009760944529</c:v>
                </c:pt>
                <c:pt idx="97">
                  <c:v>-17.06034265582969</c:v>
                </c:pt>
                <c:pt idx="98">
                  <c:v>-40.427664911505275</c:v>
                </c:pt>
              </c:numCache>
            </c:numRef>
          </c:xVal>
          <c:yVal>
            <c:numRef>
              <c:f>Feuil1!$AC$11:$AC$109</c:f>
              <c:numCache>
                <c:formatCode>0.00</c:formatCode>
                <c:ptCount val="99"/>
                <c:pt idx="0">
                  <c:v>4.608064595722011</c:v>
                </c:pt>
                <c:pt idx="1">
                  <c:v>3.5183213086297918</c:v>
                </c:pt>
                <c:pt idx="2">
                  <c:v>3.0037395951706261</c:v>
                </c:pt>
                <c:pt idx="3">
                  <c:v>2.6841323807406554</c:v>
                </c:pt>
                <c:pt idx="4">
                  <c:v>2.4590502342165514</c:v>
                </c:pt>
                <c:pt idx="5">
                  <c:v>2.288476974994798</c:v>
                </c:pt>
                <c:pt idx="6">
                  <c:v>2.1528013310852669</c:v>
                </c:pt>
                <c:pt idx="7">
                  <c:v>2.0410955191737146</c:v>
                </c:pt>
                <c:pt idx="8">
                  <c:v>1.9467087510629488</c:v>
                </c:pt>
                <c:pt idx="9">
                  <c:v>1.8653228779919191</c:v>
                </c:pt>
                <c:pt idx="10">
                  <c:v>1.7939917880955449</c:v>
                </c:pt>
                <c:pt idx="11">
                  <c:v>1.7306249309553605</c:v>
                </c:pt>
                <c:pt idx="12">
                  <c:v>1.6736907019746612</c:v>
                </c:pt>
                <c:pt idx="13">
                  <c:v>1.6220368268913599</c:v>
                </c:pt>
                <c:pt idx="14">
                  <c:v>1.5747767538753168</c:v>
                </c:pt>
                <c:pt idx="15">
                  <c:v>1.5312151258757947</c:v>
                </c:pt>
                <c:pt idx="16">
                  <c:v>1.4907973489761419</c:v>
                </c:pt>
                <c:pt idx="17">
                  <c:v>1.4530745413498749</c:v>
                </c:pt>
                <c:pt idx="18">
                  <c:v>1.4176785978809834</c:v>
                </c:pt>
                <c:pt idx="19">
                  <c:v>1.3843040837610028</c:v>
                </c:pt>
                <c:pt idx="20">
                  <c:v>1.3526948454760048</c:v>
                </c:pt>
                <c:pt idx="21">
                  <c:v>1.3226339476676841</c:v>
                </c:pt>
                <c:pt idx="22">
                  <c:v>1.2939359979068525</c:v>
                </c:pt>
                <c:pt idx="23">
                  <c:v>1.2664412141966865</c:v>
                </c:pt>
                <c:pt idx="24">
                  <c:v>1.2400107832258378</c:v>
                </c:pt>
                <c:pt idx="25">
                  <c:v>1.2145231874430495</c:v>
                </c:pt>
                <c:pt idx="26">
                  <c:v>1.1898712681585002</c:v>
                </c:pt>
                <c:pt idx="27">
                  <c:v>1.1659598539770606</c:v>
                </c:pt>
                <c:pt idx="28">
                  <c:v>1.1427038277874086</c:v>
                </c:pt>
                <c:pt idx="29">
                  <c:v>1.1200265370207598</c:v>
                </c:pt>
                <c:pt idx="30">
                  <c:v>1.0978584747573088</c:v>
                </c:pt>
                <c:pt idx="31">
                  <c:v>1.0761361760528196</c:v>
                </c:pt>
                <c:pt idx="32">
                  <c:v>1.0548012863246143</c:v>
                </c:pt>
                <c:pt idx="33">
                  <c:v>1.033799767980061</c:v>
                </c:pt>
                <c:pt idx="34">
                  <c:v>1.0130812185346658</c:v>
                </c:pt>
                <c:pt idx="35">
                  <c:v>0.99259827884821772</c:v>
                </c:pt>
                <c:pt idx="36">
                  <c:v>0.9723061142335131</c:v>
                </c:pt>
                <c:pt idx="37">
                  <c:v>0.9521619543719404</c:v>
                </c:pt>
                <c:pt idx="38">
                  <c:v>0.93212468042885266</c:v>
                </c:pt>
                <c:pt idx="39">
                  <c:v>0.91215444966450088</c:v>
                </c:pt>
                <c:pt idx="40">
                  <c:v>0.89221234930554427</c:v>
                </c:pt>
                <c:pt idx="41">
                  <c:v>0.87226007256813975</c:v>
                </c:pt>
                <c:pt idx="42">
                  <c:v>0.85225961057343791</c:v>
                </c:pt>
                <c:pt idx="43">
                  <c:v>0.83217295451925377</c:v>
                </c:pt>
                <c:pt idx="44">
                  <c:v>0.8119618029035619</c:v>
                </c:pt>
                <c:pt idx="45">
                  <c:v>0.79158726886148711</c:v>
                </c:pt>
                <c:pt idx="46">
                  <c:v>0.771009582794147</c:v>
                </c:pt>
                <c:pt idx="47">
                  <c:v>0.75018778544443276</c:v>
                </c:pt>
                <c:pt idx="48">
                  <c:v>0.72907940641439184</c:v>
                </c:pt>
                <c:pt idx="49">
                  <c:v>0.70764012281819855</c:v>
                </c:pt>
                <c:pt idx="50">
                  <c:v>0.68582339231448186</c:v>
                </c:pt>
                <c:pt idx="51">
                  <c:v>0.66358005414640475</c:v>
                </c:pt>
                <c:pt idx="52">
                  <c:v>0.64085789101443669</c:v>
                </c:pt>
                <c:pt idx="53">
                  <c:v>0.61760114358397455</c:v>
                </c:pt>
                <c:pt idx="54">
                  <c:v>0.59374996814630887</c:v>
                </c:pt>
                <c:pt idx="55">
                  <c:v>0.56923982635284065</c:v>
                </c:pt>
                <c:pt idx="56">
                  <c:v>0.54400079395890577</c:v>
                </c:pt>
                <c:pt idx="57">
                  <c:v>0.51795677305475984</c:v>
                </c:pt>
                <c:pt idx="58">
                  <c:v>0.4910245892106555</c:v>
                </c:pt>
                <c:pt idx="59">
                  <c:v>0.46311295116966511</c:v>
                </c:pt>
                <c:pt idx="60">
                  <c:v>0.43412124599019214</c:v>
                </c:pt>
                <c:pt idx="61">
                  <c:v>0.40393813661437211</c:v>
                </c:pt>
                <c:pt idx="62">
                  <c:v>0.37243992138367144</c:v>
                </c:pt>
                <c:pt idx="63">
                  <c:v>0.33948860559647964</c:v>
                </c:pt>
                <c:pt idx="64">
                  <c:v>0.30492962321665995</c:v>
                </c:pt>
                <c:pt idx="65">
                  <c:v>0.26858913151048031</c:v>
                </c:pt>
                <c:pt idx="66">
                  <c:v>0.23027078165210849</c:v>
                </c:pt>
                <c:pt idx="67">
                  <c:v>0.18975184275454665</c:v>
                </c:pt>
                <c:pt idx="68">
                  <c:v>0.14677852337972483</c:v>
                </c:pt>
                <c:pt idx="69">
                  <c:v>0.10106029062931222</c:v>
                </c:pt>
                <c:pt idx="70">
                  <c:v>5.226292860686467E-2</c:v>
                </c:pt>
                <c:pt idx="71">
                  <c:v>1.5201501873993405E-16</c:v>
                </c:pt>
                <c:pt idx="72">
                  <c:v>-5.6177730899190502E-2</c:v>
                </c:pt>
                <c:pt idx="73">
                  <c:v>-0.11679549927730166</c:v>
                </c:pt>
                <c:pt idx="74">
                  <c:v>-0.18247114893325292</c:v>
                </c:pt>
                <c:pt idx="75">
                  <c:v>-0.25393621019261486</c:v>
                </c:pt>
                <c:pt idx="76">
                  <c:v>-0.33206289824014512</c:v>
                </c:pt>
                <c:pt idx="77">
                  <c:v>-0.41789904297029123</c:v>
                </c:pt>
                <c:pt idx="78">
                  <c:v>-0.51271377372010685</c:v>
                </c:pt>
                <c:pt idx="79">
                  <c:v>-0.61805798003903956</c:v>
                </c:pt>
                <c:pt idx="80">
                  <c:v>-0.73584536610724749</c:v>
                </c:pt>
                <c:pt idx="81">
                  <c:v>-0.86846266106298098</c:v>
                </c:pt>
                <c:pt idx="82">
                  <c:v>-1.0189218267885407</c:v>
                </c:pt>
                <c:pt idx="83">
                  <c:v>-1.1910739276870199</c:v>
                </c:pt>
                <c:pt idx="84">
                  <c:v>-1.3899154788250705</c:v>
                </c:pt>
                <c:pt idx="85">
                  <c:v>-1.6220368268913592</c:v>
                </c:pt>
                <c:pt idx="86">
                  <c:v>-1.8962945954634369</c:v>
                </c:pt>
                <c:pt idx="87">
                  <c:v>-2.224848525265454</c:v>
                </c:pt>
                <c:pt idx="88">
                  <c:v>-2.6248119644342855</c:v>
                </c:pt>
                <c:pt idx="89">
                  <c:v>-3.1209783758463407</c:v>
                </c:pt>
                <c:pt idx="90">
                  <c:v>-3.7505262108116888</c:v>
                </c:pt>
                <c:pt idx="91">
                  <c:v>-4.5715724960949062</c:v>
                </c:pt>
                <c:pt idx="92">
                  <c:v>-5.6797445536983737</c:v>
                </c:pt>
                <c:pt idx="93">
                  <c:v>-7.2429391416412905</c:v>
                </c:pt>
                <c:pt idx="94">
                  <c:v>-9.58208109239885</c:v>
                </c:pt>
                <c:pt idx="95">
                  <c:v>-13.38641648920966</c:v>
                </c:pt>
                <c:pt idx="96">
                  <c:v>-20.412374831795564</c:v>
                </c:pt>
                <c:pt idx="97">
                  <c:v>-36.586022891691222</c:v>
                </c:pt>
                <c:pt idx="98">
                  <c:v>-97.601016924431008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32-7F4A-A3CA-F0C7A2C1F0BD}"/>
            </c:ext>
          </c:extLst>
        </c:ser>
        <c:ser>
          <c:idx val="9"/>
          <c:order val="9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Feuil1!$AE$11:$AE$109</c:f>
              <c:numCache>
                <c:formatCode>0.00</c:formatCode>
                <c:ptCount val="99"/>
                <c:pt idx="0">
                  <c:v>122.17364133656487</c:v>
                </c:pt>
                <c:pt idx="1">
                  <c:v>46.551725846089148</c:v>
                </c:pt>
                <c:pt idx="2">
                  <c:v>26.411024440841047</c:v>
                </c:pt>
                <c:pt idx="3">
                  <c:v>17.621271007491341</c:v>
                </c:pt>
                <c:pt idx="4">
                  <c:v>12.839976635559507</c:v>
                </c:pt>
                <c:pt idx="5">
                  <c:v>9.8865818225356872</c:v>
                </c:pt>
                <c:pt idx="6">
                  <c:v>7.9037595752210867</c:v>
                </c:pt>
                <c:pt idx="7">
                  <c:v>6.4915668128438524</c:v>
                </c:pt>
                <c:pt idx="8">
                  <c:v>5.440373753413362</c:v>
                </c:pt>
                <c:pt idx="9">
                  <c:v>4.63056024784232</c:v>
                </c:pt>
                <c:pt idx="10">
                  <c:v>3.9892921751126988</c:v>
                </c:pt>
                <c:pt idx="11">
                  <c:v>3.4698895688245566</c:v>
                </c:pt>
                <c:pt idx="12">
                  <c:v>3.0411647048125667</c:v>
                </c:pt>
                <c:pt idx="13">
                  <c:v>2.6815506134212801</c:v>
                </c:pt>
                <c:pt idx="14">
                  <c:v>2.3756945003636489</c:v>
                </c:pt>
                <c:pt idx="15">
                  <c:v>2.1123931504257278</c:v>
                </c:pt>
                <c:pt idx="16">
                  <c:v>1.8832944228671773</c:v>
                </c:pt>
                <c:pt idx="17">
                  <c:v>1.6820541157427265</c:v>
                </c:pt>
                <c:pt idx="18">
                  <c:v>1.5037731111862482</c:v>
                </c:pt>
                <c:pt idx="19">
                  <c:v>1.3446123644367363</c:v>
                </c:pt>
                <c:pt idx="20">
                  <c:v>1.2015238021072498</c:v>
                </c:pt>
                <c:pt idx="21">
                  <c:v>1.072058581527108</c:v>
                </c:pt>
                <c:pt idx="22">
                  <c:v>0.95422809174600154</c:v>
                </c:pt>
                <c:pt idx="23">
                  <c:v>0.84640160519832841</c:v>
                </c:pt>
                <c:pt idx="24">
                  <c:v>0.74722984197172126</c:v>
                </c:pt>
                <c:pt idx="25">
                  <c:v>0.65558714447913147</c:v>
                </c:pt>
                <c:pt idx="26">
                  <c:v>0.57052721089682223</c:v>
                </c:pt>
                <c:pt idx="27">
                  <c:v>0.49124883742118752</c:v>
                </c:pt>
                <c:pt idx="28">
                  <c:v>0.41706913850909</c:v>
                </c:pt>
                <c:pt idx="29">
                  <c:v>0.34740241672079625</c:v>
                </c:pt>
                <c:pt idx="30">
                  <c:v>0.28174334496644782</c:v>
                </c:pt>
                <c:pt idx="31">
                  <c:v>0.21965347199500682</c:v>
                </c:pt>
                <c:pt idx="32">
                  <c:v>0.1607503116272796</c:v>
                </c:pt>
                <c:pt idx="33">
                  <c:v>0.10469845738881096</c:v>
                </c:pt>
                <c:pt idx="34">
                  <c:v>5.1202297051763934E-2</c:v>
                </c:pt>
                <c:pt idx="35">
                  <c:v>7.0385679724880418E-17</c:v>
                </c:pt>
                <c:pt idx="36">
                  <c:v>-4.9141476098272976E-2</c:v>
                </c:pt>
                <c:pt idx="37">
                  <c:v>-9.6430557342686893E-2</c:v>
                </c:pt>
                <c:pt idx="38">
                  <c:v>-0.14205456022576687</c:v>
                </c:pt>
                <c:pt idx="39">
                  <c:v>-0.18618265636176146</c:v>
                </c:pt>
                <c:pt idx="40">
                  <c:v>-0.22896839391733551</c:v>
                </c:pt>
                <c:pt idx="41">
                  <c:v>-0.27055185498128287</c:v>
                </c:pt>
                <c:pt idx="42">
                  <c:v>-0.31106151298732276</c:v>
                </c:pt>
                <c:pt idx="43">
                  <c:v>-0.35061584242932331</c:v>
                </c:pt>
                <c:pt idx="44">
                  <c:v>-0.38932472374281762</c:v>
                </c:pt>
                <c:pt idx="45">
                  <c:v>-0.4272906788148671</c:v>
                </c:pt>
                <c:pt idx="46">
                  <c:v>-0.46460996670625448</c:v>
                </c:pt>
                <c:pt idx="47">
                  <c:v>-0.50137356450698489</c:v>
                </c:pt>
                <c:pt idx="48">
                  <c:v>-0.53766805455565903</c:v>
                </c:pt>
                <c:pt idx="49">
                  <c:v>-0.57357643635104616</c:v>
                </c:pt>
                <c:pt idx="50">
                  <c:v>-0.60917887923038261</c:v>
                </c:pt>
                <c:pt idx="51">
                  <c:v>-0.64455343017892985</c:v>
                </c:pt>
                <c:pt idx="52">
                  <c:v>-0.67977668989254336</c:v>
                </c:pt>
                <c:pt idx="53">
                  <c:v>-0.71492446938598209</c:v>
                </c:pt>
                <c:pt idx="54">
                  <c:v>-0.75007243899076903</c:v>
                </c:pt>
                <c:pt idx="55">
                  <c:v>-0.78529678150188864</c:v>
                </c:pt>
                <c:pt idx="56">
                  <c:v>-0.82067486151370683</c:v>
                </c:pt>
                <c:pt idx="57">
                  <c:v>-0.85628592365105727</c:v>
                </c:pt>
                <c:pt idx="58">
                  <c:v>-0.89221183348913824</c:v>
                </c:pt>
                <c:pt idx="59">
                  <c:v>-0.92853787652538278</c:v>
                </c:pt>
                <c:pt idx="60">
                  <c:v>-0.96535363270381591</c:v>
                </c:pt>
                <c:pt idx="61">
                  <c:v>-1.0027539468167697</c:v>
                </c:pt>
                <c:pt idx="62">
                  <c:v>-1.0408400187818037</c:v>
                </c:pt>
                <c:pt idx="63">
                  <c:v>-1.0797206425306833</c:v>
                </c:pt>
                <c:pt idx="64">
                  <c:v>-1.1195136283440799</c:v>
                </c:pt>
                <c:pt idx="65">
                  <c:v>-1.1603474513123275</c:v>
                </c:pt>
                <c:pt idx="66">
                  <c:v>-1.2023631787282656</c:v>
                </c:pt>
                <c:pt idx="67">
                  <c:v>-1.2457167423411892</c:v>
                </c:pt>
                <c:pt idx="68">
                  <c:v>-1.2905816385032767</c:v>
                </c:pt>
                <c:pt idx="69">
                  <c:v>-1.337152161675083</c:v>
                </c:pt>
                <c:pt idx="70">
                  <c:v>-1.385647306407414</c:v>
                </c:pt>
                <c:pt idx="71">
                  <c:v>-1.4363155124270683</c:v>
                </c:pt>
                <c:pt idx="72">
                  <c:v>-1.4894404805765094</c:v>
                </c:pt>
                <c:pt idx="73">
                  <c:v>-1.5453483594798543</c:v>
                </c:pt>
                <c:pt idx="74">
                  <c:v>-1.6044167017583122</c:v>
                </c:pt>
                <c:pt idx="75">
                  <c:v>-1.6670857259225835</c:v>
                </c:pt>
                <c:pt idx="76">
                  <c:v>-1.7338726129350652</c:v>
                </c:pt>
                <c:pt idx="77">
                  <c:v>-1.8053898409419356</c:v>
                </c:pt>
                <c:pt idx="78">
                  <c:v>-1.8823689580055951</c:v>
                </c:pt>
                <c:pt idx="79">
                  <c:v>-1.9656917738269102</c:v>
                </c:pt>
                <c:pt idx="80">
                  <c:v>-2.0564318181416898</c:v>
                </c:pt>
                <c:pt idx="81">
                  <c:v>-2.1559102300738644</c:v>
                </c:pt>
                <c:pt idx="82">
                  <c:v>-2.2657722837037761</c:v>
                </c:pt>
                <c:pt idx="83">
                  <c:v>-2.3880939904746392</c:v>
                </c:pt>
                <c:pt idx="84">
                  <c:v>-2.5255334763396777</c:v>
                </c:pt>
                <c:pt idx="85">
                  <c:v>-2.6815506134212779</c:v>
                </c:pt>
                <c:pt idx="86">
                  <c:v>-2.8607335169417194</c:v>
                </c:pt>
                <c:pt idx="87">
                  <c:v>-3.0692975180854827</c:v>
                </c:pt>
                <c:pt idx="88">
                  <c:v>-3.3158723666158343</c:v>
                </c:pt>
                <c:pt idx="89">
                  <c:v>-3.6127909290596842</c:v>
                </c:pt>
                <c:pt idx="90">
                  <c:v>-3.9782927364833847</c:v>
                </c:pt>
                <c:pt idx="91">
                  <c:v>-4.4404932234740064</c:v>
                </c:pt>
                <c:pt idx="92">
                  <c:v>-5.0450020520009984</c:v>
                </c:pt>
                <c:pt idx="93">
                  <c:v>-5.870751371509539</c:v>
                </c:pt>
                <c:pt idx="94">
                  <c:v>-7.0664167088219632</c:v>
                </c:pt>
                <c:pt idx="95">
                  <c:v>-8.9465537581286991</c:v>
                </c:pt>
                <c:pt idx="96">
                  <c:v>-12.300486274926412</c:v>
                </c:pt>
                <c:pt idx="97">
                  <c:v>-19.748759450125092</c:v>
                </c:pt>
                <c:pt idx="98">
                  <c:v>-46.79837008987392</c:v>
                </c:pt>
              </c:numCache>
            </c:numRef>
          </c:xVal>
          <c:yVal>
            <c:numRef>
              <c:f>Feuil1!$AF$11:$AF$109</c:f>
              <c:numCache>
                <c:formatCode>0.00</c:formatCode>
                <c:ptCount val="99"/>
                <c:pt idx="0">
                  <c:v>5.3342163793207877</c:v>
                </c:pt>
                <c:pt idx="1">
                  <c:v>4.0727482790995531</c:v>
                </c:pt>
                <c:pt idx="2">
                  <c:v>3.4770773314784789</c:v>
                </c:pt>
                <c:pt idx="3">
                  <c:v>3.1071055129965588</c:v>
                </c:pt>
                <c:pt idx="4">
                  <c:v>2.8465542885635955</c:v>
                </c:pt>
                <c:pt idx="5">
                  <c:v>2.6491016152526545</c:v>
                </c:pt>
                <c:pt idx="6">
                  <c:v>2.4920458216578778</c:v>
                </c:pt>
                <c:pt idx="7">
                  <c:v>2.3627370936254812</c:v>
                </c:pt>
                <c:pt idx="8">
                  <c:v>2.2534765930424352</c:v>
                </c:pt>
                <c:pt idx="9">
                  <c:v>2.1592657051169821</c:v>
                </c:pt>
                <c:pt idx="10">
                  <c:v>2.0766940613875779</c:v>
                </c:pt>
                <c:pt idx="11">
                  <c:v>2.0033416766191317</c:v>
                </c:pt>
                <c:pt idx="12">
                  <c:v>1.9374355916534851</c:v>
                </c:pt>
                <c:pt idx="13">
                  <c:v>1.8776419536084517</c:v>
                </c:pt>
                <c:pt idx="14">
                  <c:v>1.8229345053222201</c:v>
                </c:pt>
                <c:pt idx="15">
                  <c:v>1.7725083134236406</c:v>
                </c:pt>
                <c:pt idx="16">
                  <c:v>1.7257213895263466</c:v>
                </c:pt>
                <c:pt idx="17">
                  <c:v>1.682054115742726</c:v>
                </c:pt>
                <c:pt idx="18">
                  <c:v>1.6410803799169393</c:v>
                </c:pt>
                <c:pt idx="19">
                  <c:v>1.6024466159640753</c:v>
                </c:pt>
                <c:pt idx="20">
                  <c:v>1.5658563049788037</c:v>
                </c:pt>
                <c:pt idx="21">
                  <c:v>1.5310583263187176</c:v>
                </c:pt>
                <c:pt idx="22">
                  <c:v>1.4978380728940439</c:v>
                </c:pt>
                <c:pt idx="23">
                  <c:v>1.4660105838113584</c:v>
                </c:pt>
                <c:pt idx="24">
                  <c:v>1.4354151711671654</c:v>
                </c:pt>
                <c:pt idx="25">
                  <c:v>1.4059111683325971</c:v>
                </c:pt>
                <c:pt idx="26">
                  <c:v>1.3773745302500031</c:v>
                </c:pt>
                <c:pt idx="27">
                  <c:v>1.3496950881480472</c:v>
                </c:pt>
                <c:pt idx="28">
                  <c:v>1.3227743119215329</c:v>
                </c:pt>
                <c:pt idx="29">
                  <c:v>1.2965234698742274</c:v>
                </c:pt>
                <c:pt idx="30">
                  <c:v>1.2708621019903485</c:v>
                </c:pt>
                <c:pt idx="31">
                  <c:v>1.2457167423411895</c:v>
                </c:pt>
                <c:pt idx="32">
                  <c:v>1.2210198406647572</c:v>
                </c:pt>
                <c:pt idx="33">
                  <c:v>1.1967088439725395</c:v>
                </c:pt>
                <c:pt idx="34">
                  <c:v>1.1727254072147311</c:v>
                </c:pt>
                <c:pt idx="35">
                  <c:v>1.1490147082645632</c:v>
                </c:pt>
                <c:pt idx="36">
                  <c:v>1.1255248472586825</c:v>
                </c:pt>
                <c:pt idx="37">
                  <c:v>1.1022063140113374</c:v>
                </c:pt>
                <c:pt idx="38">
                  <c:v>1.0790115100662312</c:v>
                </c:pt>
                <c:pt idx="39">
                  <c:v>1.0558943141525896</c:v>
                </c:pt>
                <c:pt idx="40">
                  <c:v>1.0328096815127692</c:v>
                </c:pt>
                <c:pt idx="41">
                  <c:v>1.0097132688721542</c:v>
                </c:pt>
                <c:pt idx="42">
                  <c:v>0.9865610778058298</c:v>
                </c:pt>
                <c:pt idx="43">
                  <c:v>0.96330910997762575</c:v>
                </c:pt>
                <c:pt idx="44">
                  <c:v>0.93991302822706901</c:v>
                </c:pt>
                <c:pt idx="45">
                  <c:v>0.91632781778770989</c:v>
                </c:pt>
                <c:pt idx="46">
                  <c:v>0.89250744205538379</c:v>
                </c:pt>
                <c:pt idx="47">
                  <c:v>0.86840448729801023</c:v>
                </c:pt>
                <c:pt idx="48">
                  <c:v>0.8439697905128376</c:v>
                </c:pt>
                <c:pt idx="49">
                  <c:v>0.81915204428899169</c:v>
                </c:pt>
                <c:pt idx="50">
                  <c:v>0.79389737201200317</c:v>
                </c:pt>
                <c:pt idx="51">
                  <c:v>0.76814886603466082</c:v>
                </c:pt>
                <c:pt idx="52">
                  <c:v>0.74184608050846246</c:v>
                </c:pt>
                <c:pt idx="53">
                  <c:v>0.7149244693859822</c:v>
                </c:pt>
                <c:pt idx="54">
                  <c:v>0.68731475861852365</c:v>
                </c:pt>
                <c:pt idx="55">
                  <c:v>0.65894223972294008</c:v>
                </c:pt>
                <c:pt idx="56">
                  <c:v>0.62972596959536342</c:v>
                </c:pt>
                <c:pt idx="57">
                  <c:v>0.59957785860333412</c:v>
                </c:pt>
                <c:pt idx="58">
                  <c:v>0.56840162545645689</c:v>
                </c:pt>
                <c:pt idx="59">
                  <c:v>0.53609159296469311</c:v>
                </c:pt>
                <c:pt idx="60">
                  <c:v>0.50253129331603918</c:v>
                </c:pt>
                <c:pt idx="61">
                  <c:v>0.46759184464580988</c:v>
                </c:pt>
                <c:pt idx="62">
                  <c:v>0.43113005204009025</c:v>
                </c:pt>
                <c:pt idx="63">
                  <c:v>0.39298617520394752</c:v>
                </c:pt>
                <c:pt idx="64">
                  <c:v>0.35298129115040516</c:v>
                </c:pt>
                <c:pt idx="65">
                  <c:v>0.31091416251864995</c:v>
                </c:pt>
                <c:pt idx="66">
                  <c:v>0.26655749928245553</c:v>
                </c:pt>
                <c:pt idx="67">
                  <c:v>0.21965347199500659</c:v>
                </c:pt>
                <c:pt idx="68">
                  <c:v>0.16990829604939001</c:v>
                </c:pt>
                <c:pt idx="69">
                  <c:v>0.11698565555575328</c:v>
                </c:pt>
                <c:pt idx="70">
                  <c:v>6.0498667936387716E-2</c:v>
                </c:pt>
                <c:pt idx="71">
                  <c:v>1.7596997308113057E-16</c:v>
                </c:pt>
                <c:pt idx="72">
                  <c:v>-6.503037578807748E-2</c:v>
                </c:pt>
                <c:pt idx="73">
                  <c:v>-0.13520046265287128</c:v>
                </c:pt>
                <c:pt idx="74">
                  <c:v>-0.21122546595741334</c:v>
                </c:pt>
                <c:pt idx="75">
                  <c:v>-0.29395219263410893</c:v>
                </c:pt>
                <c:pt idx="76">
                  <c:v>-0.38439030399047208</c:v>
                </c:pt>
                <c:pt idx="77">
                  <c:v>-0.48375274990374478</c:v>
                </c:pt>
                <c:pt idx="78">
                  <c:v>-0.59350865268255826</c:v>
                </c:pt>
                <c:pt idx="79">
                  <c:v>-0.71545329541492719</c:v>
                </c:pt>
                <c:pt idx="80">
                  <c:v>-0.85180194916984975</c:v>
                </c:pt>
                <c:pt idx="81">
                  <c:v>-1.0053174505781475</c:v>
                </c:pt>
                <c:pt idx="82">
                  <c:v>-1.1794863949495684</c:v>
                </c:pt>
                <c:pt idx="83">
                  <c:v>-1.3787667082506609</c:v>
                </c:pt>
                <c:pt idx="84">
                  <c:v>-1.6089422704497736</c:v>
                </c:pt>
                <c:pt idx="85">
                  <c:v>-1.8776419536084505</c:v>
                </c:pt>
                <c:pt idx="86">
                  <c:v>-2.1951180329653477</c:v>
                </c:pt>
                <c:pt idx="87">
                  <c:v>-2.5754464153988694</c:v>
                </c:pt>
                <c:pt idx="88">
                  <c:v>-3.0384372185930189</c:v>
                </c:pt>
                <c:pt idx="89">
                  <c:v>-3.6127909290596829</c:v>
                </c:pt>
                <c:pt idx="90">
                  <c:v>-4.3415446830664504</c:v>
                </c:pt>
                <c:pt idx="91">
                  <c:v>-5.2919737519653891</c:v>
                </c:pt>
                <c:pt idx="92">
                  <c:v>-6.5747746802036451</c:v>
                </c:pt>
                <c:pt idx="93">
                  <c:v>-8.3843018692998772</c:v>
                </c:pt>
                <c:pt idx="94">
                  <c:v>-11.09205238973987</c:v>
                </c:pt>
                <c:pt idx="95">
                  <c:v>-15.49588566172517</c:v>
                </c:pt>
                <c:pt idx="96">
                  <c:v>-23.62901428718774</c:v>
                </c:pt>
                <c:pt idx="97">
                  <c:v>-42.351351312271838</c:v>
                </c:pt>
                <c:pt idx="98">
                  <c:v>-112.98125976792912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32-7F4A-A3CA-F0C7A2C1F0BD}"/>
            </c:ext>
          </c:extLst>
        </c:ser>
        <c:ser>
          <c:idx val="10"/>
          <c:order val="1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(Feuil1!$C$4,Feuil1!$D$4)</c:f>
              <c:numCache>
                <c:formatCode>General</c:formatCode>
                <c:ptCount val="2"/>
                <c:pt idx="0">
                  <c:v>0</c:v>
                </c:pt>
                <c:pt idx="1">
                  <c:v>2.5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E832-7F4A-A3CA-F0C7A2C1F0BD}"/>
            </c:ext>
          </c:extLst>
        </c:ser>
        <c:ser>
          <c:idx val="11"/>
          <c:order val="11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(Feuil1!$C$4,Feuil1!$E$4)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-0.85505035831417131</c:v>
                </c:pt>
              </c:numCache>
            </c:numRef>
          </c:xVal>
          <c:yVal>
            <c:numRef>
              <c:f>(Feuil1!$C$4,Feuil1!$F$4)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-2.3492315519647713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32-7F4A-A3CA-F0C7A2C1F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654591"/>
        <c:axId val="1"/>
      </c:scatterChart>
      <c:valAx>
        <c:axId val="1409654591"/>
        <c:scaling>
          <c:orientation val="minMax"/>
          <c:max val="1.5"/>
          <c:min val="-1.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5"/>
          <c:min val="-1.5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09654591"/>
        <c:crosses val="autoZero"/>
        <c:crossBetween val="midCat"/>
        <c:majorUnit val="0.5"/>
      </c:valAx>
      <c:spPr>
        <a:solidFill>
          <a:srgbClr val="FBFFC6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58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9" l="0.78740157499999996" r="0.78740157499999996" t="0.984251969" header="0.5" footer="0.5"/>
    <c:pageSetup paperSize="0" orientation="landscape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95370687912373"/>
          <c:y val="6.1125476848276281E-2"/>
          <c:w val="0.80699523218254254"/>
          <c:h val="0.81401735539089515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Feuil2!$D$11:$D$209</c:f>
              <c:numCache>
                <c:formatCode>0.00</c:formatCode>
                <c:ptCount val="199"/>
                <c:pt idx="0" formatCode="0.0">
                  <c:v>1.8786792728614359</c:v>
                </c:pt>
                <c:pt idx="1">
                  <c:v>1.7941025864482829</c:v>
                </c:pt>
                <c:pt idx="2">
                  <c:v>1.7304603649205232</c:v>
                </c:pt>
                <c:pt idx="3">
                  <c:v>1.6770732726200319</c:v>
                </c:pt>
                <c:pt idx="4">
                  <c:v>1.6301272579790909</c:v>
                </c:pt>
                <c:pt idx="5">
                  <c:v>1.5877199395676236</c:v>
                </c:pt>
                <c:pt idx="6">
                  <c:v>1.5487358441543382</c:v>
                </c:pt>
                <c:pt idx="7">
                  <c:v>1.5124533253129786</c:v>
                </c:pt>
                <c:pt idx="8">
                  <c:v>1.4783732420225113</c:v>
                </c:pt>
                <c:pt idx="9">
                  <c:v>1.4461331339739016</c:v>
                </c:pt>
                <c:pt idx="10">
                  <c:v>1.4154598359554333</c:v>
                </c:pt>
                <c:pt idx="11">
                  <c:v>1.3861413536806833</c:v>
                </c:pt>
                <c:pt idx="12">
                  <c:v>1.3580092084505355</c:v>
                </c:pt>
                <c:pt idx="13">
                  <c:v>1.3309268446484759</c:v>
                </c:pt>
                <c:pt idx="14">
                  <c:v>1.3047817325215516</c:v>
                </c:pt>
                <c:pt idx="15">
                  <c:v>1.2794798201084472</c:v>
                </c:pt>
                <c:pt idx="16">
                  <c:v>1.254941532292277</c:v>
                </c:pt>
                <c:pt idx="17">
                  <c:v>1.2310988199373976</c:v>
                </c:pt>
                <c:pt idx="18">
                  <c:v>1.2078929405251602</c:v>
                </c:pt>
                <c:pt idx="19">
                  <c:v>1.1852727600464688</c:v>
                </c:pt>
                <c:pt idx="20">
                  <c:v>1.1631934338243743</c:v>
                </c:pt>
                <c:pt idx="21">
                  <c:v>1.141615367724246</c:v>
                </c:pt>
                <c:pt idx="22">
                  <c:v>1.1205033901452706</c:v>
                </c:pt>
                <c:pt idx="23">
                  <c:v>1.0998260847378103</c:v>
                </c:pt>
                <c:pt idx="24">
                  <c:v>1.0795552472651253</c:v>
                </c:pt>
                <c:pt idx="25">
                  <c:v>1.0596654394815332</c:v>
                </c:pt>
                <c:pt idx="26">
                  <c:v>1.0401336196403443</c:v>
                </c:pt>
                <c:pt idx="27">
                  <c:v>1.0209388341236485</c:v>
                </c:pt>
                <c:pt idx="28">
                  <c:v>1.0020619582649404</c:v>
                </c:pt>
                <c:pt idx="29">
                  <c:v>0.98348547709380052</c:v>
                </c:pt>
                <c:pt idx="30">
                  <c:v>0.96519329872901505</c:v>
                </c:pt>
                <c:pt idx="31">
                  <c:v>0.94717059466300568</c:v>
                </c:pt>
                <c:pt idx="32">
                  <c:v>0.9294036623433356</c:v>
                </c:pt>
                <c:pt idx="33">
                  <c:v>0.91187980635699672</c:v>
                </c:pt>
                <c:pt idx="34">
                  <c:v>0.89458723522561134</c:v>
                </c:pt>
                <c:pt idx="35">
                  <c:v>0.87751497137232859</c:v>
                </c:pt>
                <c:pt idx="36">
                  <c:v>0.86065277225928105</c:v>
                </c:pt>
                <c:pt idx="37">
                  <c:v>0.84399106104417332</c:v>
                </c:pt>
                <c:pt idx="38">
                  <c:v>0.82752086538559666</c:v>
                </c:pt>
                <c:pt idx="39">
                  <c:v>0.81123376325389107</c:v>
                </c:pt>
                <c:pt idx="40">
                  <c:v>0.79512183478920584</c:v>
                </c:pt>
                <c:pt idx="41">
                  <c:v>0.77917761939957375</c:v>
                </c:pt>
                <c:pt idx="42">
                  <c:v>0.76339407741611565</c:v>
                </c:pt>
                <c:pt idx="43">
                  <c:v>0.74776455572520639</c:v>
                </c:pt>
                <c:pt idx="44">
                  <c:v>0.73228275688271482</c:v>
                </c:pt>
                <c:pt idx="45">
                  <c:v>0.71694271128656617</c:v>
                </c:pt>
                <c:pt idx="46">
                  <c:v>0.70173875204345437</c:v>
                </c:pt>
                <c:pt idx="47">
                  <c:v>0.68666549221565076</c:v>
                </c:pt>
                <c:pt idx="48">
                  <c:v>0.67171780417617322</c:v>
                </c:pt>
                <c:pt idx="49">
                  <c:v>0.65689080083644347</c:v>
                </c:pt>
                <c:pt idx="50">
                  <c:v>0.64217981854107375</c:v>
                </c:pt>
                <c:pt idx="51">
                  <c:v>0.62758040145045935</c:v>
                </c:pt>
                <c:pt idx="52">
                  <c:v>0.6130882872541531</c:v>
                </c:pt>
                <c:pt idx="53">
                  <c:v>0.59869939407715378</c:v>
                </c:pt>
                <c:pt idx="54">
                  <c:v>0.58440980845774093</c:v>
                </c:pt>
                <c:pt idx="55">
                  <c:v>0.57021577428975434</c:v>
                </c:pt>
                <c:pt idx="56">
                  <c:v>0.55611368263457006</c:v>
                </c:pt>
                <c:pt idx="57">
                  <c:v>0.5421000623187644</c:v>
                </c:pt>
                <c:pt idx="58">
                  <c:v>0.52817157124280878</c:v>
                </c:pt>
                <c:pt idx="59">
                  <c:v>0.51432498833430529</c:v>
                </c:pt>
                <c:pt idx="60">
                  <c:v>0.50055720608642384</c:v>
                </c:pt>
                <c:pt idx="61">
                  <c:v>0.48686522362847146</c:v>
                </c:pt>
                <c:pt idx="62">
                  <c:v>0.47324614028103978</c:v>
                </c:pt>
                <c:pt idx="63">
                  <c:v>0.45969714955303737</c:v>
                </c:pt>
                <c:pt idx="64">
                  <c:v>0.44621553354220123</c:v>
                </c:pt>
                <c:pt idx="65">
                  <c:v>0.43279865770448145</c:v>
                </c:pt>
                <c:pt idx="66">
                  <c:v>0.4194439659610536</c:v>
                </c:pt>
                <c:pt idx="67">
                  <c:v>0.40614897611470313</c:v>
                </c:pt>
                <c:pt idx="68">
                  <c:v>0.39291127554998329</c:v>
                </c:pt>
                <c:pt idx="69">
                  <c:v>0.37972851719391371</c:v>
                </c:pt>
                <c:pt idx="70">
                  <c:v>0.36659841571610358</c:v>
                </c:pt>
                <c:pt idx="71">
                  <c:v>0.35351874394906829</c:v>
                </c:pt>
                <c:pt idx="72">
                  <c:v>0.34048732951120048</c:v>
                </c:pt>
                <c:pt idx="73">
                  <c:v>0.32750205161637208</c:v>
                </c:pt>
                <c:pt idx="74">
                  <c:v>0.31456083805550056</c:v>
                </c:pt>
                <c:pt idx="75">
                  <c:v>0.3016616623366406</c:v>
                </c:pt>
                <c:pt idx="76">
                  <c:v>0.28880254097125291</c:v>
                </c:pt>
                <c:pt idx="77">
                  <c:v>0.27598153089529759</c:v>
                </c:pt>
                <c:pt idx="78">
                  <c:v>0.26319672701469143</c:v>
                </c:pt>
                <c:pt idx="79">
                  <c:v>0.25044625986546543</c:v>
                </c:pt>
                <c:pt idx="80">
                  <c:v>0.23772829337969631</c:v>
                </c:pt>
                <c:pt idx="81">
                  <c:v>0.22504102274892918</c:v>
                </c:pt>
                <c:pt idx="82">
                  <c:v>0.21238267237740863</c:v>
                </c:pt>
                <c:pt idx="83">
                  <c:v>0.19975149391796937</c:v>
                </c:pt>
                <c:pt idx="84">
                  <c:v>0.18714576438391395</c:v>
                </c:pt>
                <c:pt idx="85">
                  <c:v>0.17456378433065253</c:v>
                </c:pt>
                <c:pt idx="86">
                  <c:v>0.16200387610126163</c:v>
                </c:pt>
                <c:pt idx="87">
                  <c:v>0.14946438213048152</c:v>
                </c:pt>
                <c:pt idx="88">
                  <c:v>0.13694366330199043</c:v>
                </c:pt>
                <c:pt idx="89">
                  <c:v>0.12444009735407453</c:v>
                </c:pt>
                <c:pt idx="90">
                  <c:v>0.11195207732908044</c:v>
                </c:pt>
                <c:pt idx="91">
                  <c:v>9.9478010062255706E-2</c:v>
                </c:pt>
                <c:pt idx="92">
                  <c:v>8.7016314705794282E-2</c:v>
                </c:pt>
                <c:pt idx="93">
                  <c:v>7.4565421284084166E-2</c:v>
                </c:pt>
                <c:pt idx="94">
                  <c:v>6.2123769276306223E-2</c:v>
                </c:pt>
                <c:pt idx="95">
                  <c:v>4.9689806222681647E-2</c:v>
                </c:pt>
                <c:pt idx="96">
                  <c:v>3.7261986350772727E-2</c:v>
                </c:pt>
                <c:pt idx="97">
                  <c:v>2.4838769218348086E-2</c:v>
                </c:pt>
                <c:pt idx="98">
                  <c:v>1.24186183694051E-2</c:v>
                </c:pt>
                <c:pt idx="99">
                  <c:v>0</c:v>
                </c:pt>
                <c:pt idx="100">
                  <c:v>-1.24186183694051E-2</c:v>
                </c:pt>
                <c:pt idx="101">
                  <c:v>-2.4838769218348086E-2</c:v>
                </c:pt>
                <c:pt idx="102">
                  <c:v>-3.7261986350772727E-2</c:v>
                </c:pt>
                <c:pt idx="103">
                  <c:v>-4.9689806222681647E-2</c:v>
                </c:pt>
                <c:pt idx="104">
                  <c:v>-6.2123769276306223E-2</c:v>
                </c:pt>
                <c:pt idx="105">
                  <c:v>-7.4565421284084166E-2</c:v>
                </c:pt>
                <c:pt idx="106">
                  <c:v>-8.7016314705794282E-2</c:v>
                </c:pt>
                <c:pt idx="107">
                  <c:v>-9.9478010062255706E-2</c:v>
                </c:pt>
                <c:pt idx="108">
                  <c:v>-0.11195207732908044</c:v>
                </c:pt>
                <c:pt idx="109">
                  <c:v>-0.12444009735407453</c:v>
                </c:pt>
                <c:pt idx="110">
                  <c:v>-0.13694366330199043</c:v>
                </c:pt>
                <c:pt idx="111">
                  <c:v>-0.14946438213048152</c:v>
                </c:pt>
                <c:pt idx="112">
                  <c:v>-0.16200387610126163</c:v>
                </c:pt>
                <c:pt idx="113">
                  <c:v>-0.17456378433065253</c:v>
                </c:pt>
                <c:pt idx="114">
                  <c:v>-0.18714576438391395</c:v>
                </c:pt>
                <c:pt idx="115">
                  <c:v>-0.19975149391796937</c:v>
                </c:pt>
                <c:pt idx="116">
                  <c:v>-0.21238267237740863</c:v>
                </c:pt>
                <c:pt idx="117">
                  <c:v>-0.22504102274892918</c:v>
                </c:pt>
                <c:pt idx="118">
                  <c:v>-0.23772829337969631</c:v>
                </c:pt>
                <c:pt idx="119">
                  <c:v>-0.25044625986546543</c:v>
                </c:pt>
                <c:pt idx="120">
                  <c:v>-0.26319672701469143</c:v>
                </c:pt>
                <c:pt idx="121">
                  <c:v>-0.27598153089529759</c:v>
                </c:pt>
                <c:pt idx="122">
                  <c:v>-0.28880254097125291</c:v>
                </c:pt>
                <c:pt idx="123">
                  <c:v>-0.3016616623366406</c:v>
                </c:pt>
                <c:pt idx="124">
                  <c:v>-0.31456083805550056</c:v>
                </c:pt>
                <c:pt idx="125">
                  <c:v>-0.32750205161637208</c:v>
                </c:pt>
                <c:pt idx="126">
                  <c:v>-0.34048732951120048</c:v>
                </c:pt>
                <c:pt idx="127">
                  <c:v>-0.35351874394906829</c:v>
                </c:pt>
                <c:pt idx="128">
                  <c:v>-0.36659841571610347</c:v>
                </c:pt>
                <c:pt idx="129">
                  <c:v>-0.37972851719391371</c:v>
                </c:pt>
                <c:pt idx="130">
                  <c:v>-0.3929112755499834</c:v>
                </c:pt>
                <c:pt idx="131">
                  <c:v>-0.40614897611470313</c:v>
                </c:pt>
                <c:pt idx="132">
                  <c:v>-0.4194439659610536</c:v>
                </c:pt>
                <c:pt idx="133">
                  <c:v>-0.43279865770448134</c:v>
                </c:pt>
                <c:pt idx="134">
                  <c:v>-0.44621553354220123</c:v>
                </c:pt>
                <c:pt idx="135">
                  <c:v>-0.45969714955303748</c:v>
                </c:pt>
                <c:pt idx="136">
                  <c:v>-0.47324614028103978</c:v>
                </c:pt>
                <c:pt idx="137">
                  <c:v>-0.48686522362847146</c:v>
                </c:pt>
                <c:pt idx="138">
                  <c:v>-0.50055720608642373</c:v>
                </c:pt>
                <c:pt idx="139">
                  <c:v>-0.51432498833430529</c:v>
                </c:pt>
                <c:pt idx="140">
                  <c:v>-0.52817157124280889</c:v>
                </c:pt>
                <c:pt idx="141">
                  <c:v>-0.5421000623187644</c:v>
                </c:pt>
                <c:pt idx="142">
                  <c:v>-0.55611368263456984</c:v>
                </c:pt>
                <c:pt idx="143">
                  <c:v>-0.57021577428975423</c:v>
                </c:pt>
                <c:pt idx="144">
                  <c:v>-0.58440980845774093</c:v>
                </c:pt>
                <c:pt idx="145">
                  <c:v>-0.59869939407715389</c:v>
                </c:pt>
                <c:pt idx="146">
                  <c:v>-0.61308828725415332</c:v>
                </c:pt>
                <c:pt idx="147">
                  <c:v>-0.62758040145045912</c:v>
                </c:pt>
                <c:pt idx="148">
                  <c:v>-0.64217981854107364</c:v>
                </c:pt>
                <c:pt idx="149">
                  <c:v>-0.65689080083644347</c:v>
                </c:pt>
                <c:pt idx="150">
                  <c:v>-0.67171780417617333</c:v>
                </c:pt>
                <c:pt idx="151">
                  <c:v>-0.68666549221565099</c:v>
                </c:pt>
                <c:pt idx="152">
                  <c:v>-0.70173875204345415</c:v>
                </c:pt>
                <c:pt idx="153">
                  <c:v>-0.71694271128656606</c:v>
                </c:pt>
                <c:pt idx="154">
                  <c:v>-0.73228275688271482</c:v>
                </c:pt>
                <c:pt idx="155">
                  <c:v>-0.7477645557252065</c:v>
                </c:pt>
                <c:pt idx="156">
                  <c:v>-0.76339407741611587</c:v>
                </c:pt>
                <c:pt idx="157">
                  <c:v>-0.77917761939957353</c:v>
                </c:pt>
                <c:pt idx="158">
                  <c:v>-0.79512183478920573</c:v>
                </c:pt>
                <c:pt idx="159">
                  <c:v>-0.81123376325389107</c:v>
                </c:pt>
                <c:pt idx="160">
                  <c:v>-0.82752086538559677</c:v>
                </c:pt>
                <c:pt idx="161">
                  <c:v>-0.84399106104417365</c:v>
                </c:pt>
                <c:pt idx="162">
                  <c:v>-0.86065277225928083</c:v>
                </c:pt>
                <c:pt idx="163">
                  <c:v>-0.87751497137232848</c:v>
                </c:pt>
                <c:pt idx="164">
                  <c:v>-0.89458723522561134</c:v>
                </c:pt>
                <c:pt idx="165">
                  <c:v>-0.91187980635699684</c:v>
                </c:pt>
                <c:pt idx="166">
                  <c:v>-0.92940366234333571</c:v>
                </c:pt>
                <c:pt idx="167">
                  <c:v>-0.94717059466300535</c:v>
                </c:pt>
                <c:pt idx="168">
                  <c:v>-0.96519329872901471</c:v>
                </c:pt>
                <c:pt idx="169">
                  <c:v>-0.98348547709380041</c:v>
                </c:pt>
                <c:pt idx="170">
                  <c:v>-1.0020619582649404</c:v>
                </c:pt>
                <c:pt idx="171">
                  <c:v>-1.0209388341236487</c:v>
                </c:pt>
                <c:pt idx="172">
                  <c:v>-1.0401336196403441</c:v>
                </c:pt>
                <c:pt idx="173">
                  <c:v>-1.0596654394815332</c:v>
                </c:pt>
                <c:pt idx="174">
                  <c:v>-1.0795552472651255</c:v>
                </c:pt>
                <c:pt idx="175">
                  <c:v>-1.0998260847378107</c:v>
                </c:pt>
                <c:pt idx="176">
                  <c:v>-1.1205033901452712</c:v>
                </c:pt>
                <c:pt idx="177">
                  <c:v>-1.1416153677242462</c:v>
                </c:pt>
                <c:pt idx="178">
                  <c:v>-1.1631934338243746</c:v>
                </c:pt>
                <c:pt idx="179">
                  <c:v>-1.185272760046469</c:v>
                </c:pt>
                <c:pt idx="180">
                  <c:v>-1.2078929405251604</c:v>
                </c:pt>
                <c:pt idx="181">
                  <c:v>-1.2310988199373978</c:v>
                </c:pt>
                <c:pt idx="182">
                  <c:v>-1.2549415322922768</c:v>
                </c:pt>
                <c:pt idx="183">
                  <c:v>-1.279479820108447</c:v>
                </c:pt>
                <c:pt idx="184">
                  <c:v>-1.3047817325215516</c:v>
                </c:pt>
                <c:pt idx="185">
                  <c:v>-1.3309268446484759</c:v>
                </c:pt>
                <c:pt idx="186">
                  <c:v>-1.3580092084505355</c:v>
                </c:pt>
                <c:pt idx="187">
                  <c:v>-1.3861413536806826</c:v>
                </c:pt>
                <c:pt idx="188">
                  <c:v>-1.4154598359554329</c:v>
                </c:pt>
                <c:pt idx="189">
                  <c:v>-1.4461331339739014</c:v>
                </c:pt>
                <c:pt idx="190">
                  <c:v>-1.4783732420225113</c:v>
                </c:pt>
                <c:pt idx="191">
                  <c:v>-1.5124533253129788</c:v>
                </c:pt>
                <c:pt idx="192">
                  <c:v>-1.5487358441543375</c:v>
                </c:pt>
                <c:pt idx="193">
                  <c:v>-1.5877199395676231</c:v>
                </c:pt>
                <c:pt idx="194">
                  <c:v>-1.6301272579790906</c:v>
                </c:pt>
                <c:pt idx="195">
                  <c:v>-1.6770732726200319</c:v>
                </c:pt>
                <c:pt idx="196">
                  <c:v>-1.7304603649205237</c:v>
                </c:pt>
                <c:pt idx="197">
                  <c:v>-1.7941025864482816</c:v>
                </c:pt>
                <c:pt idx="198" formatCode="0.0">
                  <c:v>-1.8786792728614348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AB-6047-A781-BE4CB97A19CE}"/>
            </c:ext>
          </c:extLst>
        </c:ser>
        <c:ser>
          <c:idx val="1"/>
          <c:order val="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Feuil2!$E$11:$E$209</c:f>
              <c:numCache>
                <c:formatCode>0.00</c:formatCode>
                <c:ptCount val="199"/>
                <c:pt idx="0">
                  <c:v>1.3284268535149335</c:v>
                </c:pt>
                <c:pt idx="1">
                  <c:v>1.2686221050219049</c:v>
                </c:pt>
                <c:pt idx="2">
                  <c:v>1.2236202586098495</c:v>
                </c:pt>
                <c:pt idx="3">
                  <c:v>1.1858698836163399</c:v>
                </c:pt>
                <c:pt idx="4">
                  <c:v>1.1526740383140477</c:v>
                </c:pt>
                <c:pt idx="5">
                  <c:v>1.1226875358933619</c:v>
                </c:pt>
                <c:pt idx="6">
                  <c:v>1.0951216176682044</c:v>
                </c:pt>
                <c:pt idx="7">
                  <c:v>1.0694660025569505</c:v>
                </c:pt>
                <c:pt idx="8">
                  <c:v>1.0453677445588587</c:v>
                </c:pt>
                <c:pt idx="9">
                  <c:v>1.0225705455314997</c:v>
                </c:pt>
                <c:pt idx="10">
                  <c:v>1.000881248501285</c:v>
                </c:pt>
                <c:pt idx="11">
                  <c:v>0.98014995087071155</c:v>
                </c:pt>
                <c:pt idx="12">
                  <c:v>0.96025752020914934</c:v>
                </c:pt>
                <c:pt idx="13">
                  <c:v>0.94110739711415192</c:v>
                </c:pt>
                <c:pt idx="14">
                  <c:v>0.92262001103432112</c:v>
                </c:pt>
                <c:pt idx="15">
                  <c:v>0.90472885719002683</c:v>
                </c:pt>
                <c:pt idx="16">
                  <c:v>0.8873776674765057</c:v>
                </c:pt>
                <c:pt idx="17">
                  <c:v>0.87051832388849015</c:v>
                </c:pt>
                <c:pt idx="18">
                  <c:v>0.85410928919269979</c:v>
                </c:pt>
                <c:pt idx="19">
                  <c:v>0.83811440618455357</c:v>
                </c:pt>
                <c:pt idx="20">
                  <c:v>0.82250196488888061</c:v>
                </c:pt>
                <c:pt idx="21">
                  <c:v>0.80724396802458831</c:v>
                </c:pt>
                <c:pt idx="22">
                  <c:v>0.79231554551423644</c:v>
                </c:pt>
                <c:pt idx="23">
                  <c:v>0.77769448264395602</c:v>
                </c:pt>
                <c:pt idx="24">
                  <c:v>0.76336083600669014</c:v>
                </c:pt>
                <c:pt idx="25">
                  <c:v>0.74929661804641523</c:v>
                </c:pt>
                <c:pt idx="26">
                  <c:v>0.73548553578779652</c:v>
                </c:pt>
                <c:pt idx="27">
                  <c:v>0.72191277278551957</c:v>
                </c:pt>
                <c:pt idx="28">
                  <c:v>0.70856480585821047</c:v>
                </c:pt>
                <c:pt idx="29">
                  <c:v>0.69542925005151324</c:v>
                </c:pt>
                <c:pt idx="30">
                  <c:v>0.68249472668709954</c:v>
                </c:pt>
                <c:pt idx="31">
                  <c:v>0.66975075042670595</c:v>
                </c:pt>
                <c:pt idx="32">
                  <c:v>0.6571876321025848</c:v>
                </c:pt>
                <c:pt idx="33">
                  <c:v>0.64479639470210814</c:v>
                </c:pt>
                <c:pt idx="34">
                  <c:v>0.63256870039095481</c:v>
                </c:pt>
                <c:pt idx="35">
                  <c:v>0.62049678685009257</c:v>
                </c:pt>
                <c:pt idx="36">
                  <c:v>0.60857341151153888</c:v>
                </c:pt>
                <c:pt idx="37">
                  <c:v>0.59679180252516428</c:v>
                </c:pt>
                <c:pt idx="38">
                  <c:v>0.58514561548751554</c:v>
                </c:pt>
                <c:pt idx="39">
                  <c:v>0.57362889512430859</c:v>
                </c:pt>
                <c:pt idx="40">
                  <c:v>0.56223604124893711</c:v>
                </c:pt>
                <c:pt idx="41">
                  <c:v>0.5509617784262294</c:v>
                </c:pt>
                <c:pt idx="42">
                  <c:v>0.53980112885858356</c:v>
                </c:pt>
                <c:pt idx="43">
                  <c:v>0.52874938808423944</c:v>
                </c:pt>
                <c:pt idx="44">
                  <c:v>0.51780210313774755</c:v>
                </c:pt>
                <c:pt idx="45">
                  <c:v>0.50695505287300002</c:v>
                </c:pt>
                <c:pt idx="46">
                  <c:v>0.49620423019131177</c:v>
                </c:pt>
                <c:pt idx="47">
                  <c:v>0.48554582595248508</c:v>
                </c:pt>
                <c:pt idx="48">
                  <c:v>0.47497621437670945</c:v>
                </c:pt>
                <c:pt idx="49">
                  <c:v>0.46449193977051095</c:v>
                </c:pt>
                <c:pt idx="50">
                  <c:v>0.45408970443153979</c:v>
                </c:pt>
                <c:pt idx="51">
                  <c:v>0.44376635760539557</c:v>
                </c:pt>
                <c:pt idx="52">
                  <c:v>0.43351888538345756</c:v>
                </c:pt>
                <c:pt idx="53">
                  <c:v>0.42334440144423252</c:v>
                </c:pt>
                <c:pt idx="54">
                  <c:v>0.41324013855239994</c:v>
                </c:pt>
                <c:pt idx="55">
                  <c:v>0.40320344073982306</c:v>
                </c:pt>
                <c:pt idx="56">
                  <c:v>0.39323175610152805</c:v>
                </c:pt>
                <c:pt idx="57">
                  <c:v>0.38332263014724827</c:v>
                </c:pt>
                <c:pt idx="58">
                  <c:v>0.37347369965574373</c:v>
                </c:pt>
                <c:pt idx="59">
                  <c:v>0.36368268698487921</c:v>
                </c:pt>
                <c:pt idx="60">
                  <c:v>0.35394739479550247</c:v>
                </c:pt>
                <c:pt idx="61">
                  <c:v>0.34426570115159705</c:v>
                </c:pt>
                <c:pt idx="62">
                  <c:v>0.33463555496308334</c:v>
                </c:pt>
                <c:pt idx="63">
                  <c:v>0.32505497174107917</c:v>
                </c:pt>
                <c:pt idx="64">
                  <c:v>0.31552202963846382</c:v>
                </c:pt>
                <c:pt idx="65">
                  <c:v>0.3060348657512742</c:v>
                </c:pt>
                <c:pt idx="66">
                  <c:v>0.2965916726588404</c:v>
                </c:pt>
                <c:pt idx="67">
                  <c:v>0.2871906951826797</c:v>
                </c:pt>
                <c:pt idx="68">
                  <c:v>0.27783022734604929</c:v>
                </c:pt>
                <c:pt idx="69">
                  <c:v>0.26850860951772887</c:v>
                </c:pt>
                <c:pt idx="70">
                  <c:v>0.25922422572510179</c:v>
                </c:pt>
                <c:pt idx="71">
                  <c:v>0.24997550112293693</c:v>
                </c:pt>
                <c:pt idx="72">
                  <c:v>0.24076089960546831</c:v>
                </c:pt>
                <c:pt idx="73">
                  <c:v>0.23157892155044338</c:v>
                </c:pt>
                <c:pt idx="74">
                  <c:v>0.22242810168476781</c:v>
                </c:pt>
                <c:pt idx="75">
                  <c:v>0.21330700706224509</c:v>
                </c:pt>
                <c:pt idx="76">
                  <c:v>0.20421423514467865</c:v>
                </c:pt>
                <c:pt idx="77">
                  <c:v>0.19514841197830959</c:v>
                </c:pt>
                <c:pt idx="78">
                  <c:v>0.18610819045819288</c:v>
                </c:pt>
                <c:pt idx="79">
                  <c:v>0.17709224867367887</c:v>
                </c:pt>
                <c:pt idx="80">
                  <c:v>0.16809928832868828</c:v>
                </c:pt>
                <c:pt idx="81">
                  <c:v>0.15912803323092392</c:v>
                </c:pt>
                <c:pt idx="82">
                  <c:v>0.15017722784458648</c:v>
                </c:pt>
                <c:pt idx="83">
                  <c:v>0.14124563590153955</c:v>
                </c:pt>
                <c:pt idx="84">
                  <c:v>0.13233203906620541</c:v>
                </c:pt>
                <c:pt idx="85">
                  <c:v>0.12343523564979038</c:v>
                </c:pt>
                <c:pt idx="86">
                  <c:v>0.11455403936970736</c:v>
                </c:pt>
                <c:pt idx="87">
                  <c:v>0.10568727815032092</c:v>
                </c:pt>
                <c:pt idx="88">
                  <c:v>9.6833792961364767E-2</c:v>
                </c:pt>
                <c:pt idx="89">
                  <c:v>8.7992436690580239E-2</c:v>
                </c:pt>
                <c:pt idx="90">
                  <c:v>7.9162073047313528E-2</c:v>
                </c:pt>
                <c:pt idx="91">
                  <c:v>7.0341575493964609E-2</c:v>
                </c:pt>
                <c:pt idx="92">
                  <c:v>6.1529826202329829E-2</c:v>
                </c:pt>
                <c:pt idx="93">
                  <c:v>5.2725715032007632E-2</c:v>
                </c:pt>
                <c:pt idx="94">
                  <c:v>4.3928138528144624E-2</c:v>
                </c:pt>
                <c:pt idx="95">
                  <c:v>3.5135998935903696E-2</c:v>
                </c:pt>
                <c:pt idx="96">
                  <c:v>2.634820322911197E-2</c:v>
                </c:pt>
                <c:pt idx="97">
                  <c:v>1.756366215062161E-2</c:v>
                </c:pt>
                <c:pt idx="98">
                  <c:v>8.7812892619741709E-3</c:v>
                </c:pt>
                <c:pt idx="99">
                  <c:v>0</c:v>
                </c:pt>
                <c:pt idx="100">
                  <c:v>-8.7812892619741709E-3</c:v>
                </c:pt>
                <c:pt idx="101">
                  <c:v>-1.756366215062161E-2</c:v>
                </c:pt>
                <c:pt idx="102">
                  <c:v>-2.634820322911197E-2</c:v>
                </c:pt>
                <c:pt idx="103">
                  <c:v>-3.5135998935903696E-2</c:v>
                </c:pt>
                <c:pt idx="104">
                  <c:v>-4.3928138528144624E-2</c:v>
                </c:pt>
                <c:pt idx="105">
                  <c:v>-5.2725715032007632E-2</c:v>
                </c:pt>
                <c:pt idx="106">
                  <c:v>-6.1529826202329829E-2</c:v>
                </c:pt>
                <c:pt idx="107">
                  <c:v>-7.0341575493964609E-2</c:v>
                </c:pt>
                <c:pt idx="108">
                  <c:v>-7.9162073047313528E-2</c:v>
                </c:pt>
                <c:pt idx="109">
                  <c:v>-8.7992436690580239E-2</c:v>
                </c:pt>
                <c:pt idx="110">
                  <c:v>-9.6833792961364767E-2</c:v>
                </c:pt>
                <c:pt idx="111">
                  <c:v>-0.10568727815032092</c:v>
                </c:pt>
                <c:pt idx="112">
                  <c:v>-0.11455403936970736</c:v>
                </c:pt>
                <c:pt idx="113">
                  <c:v>-0.12343523564979038</c:v>
                </c:pt>
                <c:pt idx="114">
                  <c:v>-0.13233203906620541</c:v>
                </c:pt>
                <c:pt idx="115">
                  <c:v>-0.14124563590153955</c:v>
                </c:pt>
                <c:pt idx="116">
                  <c:v>-0.15017722784458648</c:v>
                </c:pt>
                <c:pt idx="117">
                  <c:v>-0.15912803323092392</c:v>
                </c:pt>
                <c:pt idx="118">
                  <c:v>-0.16809928832868828</c:v>
                </c:pt>
                <c:pt idx="119">
                  <c:v>-0.17709224867367887</c:v>
                </c:pt>
                <c:pt idx="120">
                  <c:v>-0.18610819045819288</c:v>
                </c:pt>
                <c:pt idx="121">
                  <c:v>-0.19514841197830959</c:v>
                </c:pt>
                <c:pt idx="122">
                  <c:v>-0.20421423514467865</c:v>
                </c:pt>
                <c:pt idx="123">
                  <c:v>-0.21330700706224509</c:v>
                </c:pt>
                <c:pt idx="124">
                  <c:v>-0.22242810168476781</c:v>
                </c:pt>
                <c:pt idx="125">
                  <c:v>-0.23157892155044338</c:v>
                </c:pt>
                <c:pt idx="126">
                  <c:v>-0.24076089960546831</c:v>
                </c:pt>
                <c:pt idx="127">
                  <c:v>-0.24997550112293693</c:v>
                </c:pt>
                <c:pt idx="128">
                  <c:v>-0.25922422572510173</c:v>
                </c:pt>
                <c:pt idx="129">
                  <c:v>-0.26850860951772887</c:v>
                </c:pt>
                <c:pt idx="130">
                  <c:v>-0.27783022734604934</c:v>
                </c:pt>
                <c:pt idx="131">
                  <c:v>-0.2871906951826797</c:v>
                </c:pt>
                <c:pt idx="132">
                  <c:v>-0.2965916726588404</c:v>
                </c:pt>
                <c:pt idx="133">
                  <c:v>-0.30603486575127414</c:v>
                </c:pt>
                <c:pt idx="134">
                  <c:v>-0.31552202963846382</c:v>
                </c:pt>
                <c:pt idx="135">
                  <c:v>-0.32505497174107928</c:v>
                </c:pt>
                <c:pt idx="136">
                  <c:v>-0.33463555496308334</c:v>
                </c:pt>
                <c:pt idx="137">
                  <c:v>-0.34426570115159705</c:v>
                </c:pt>
                <c:pt idx="138">
                  <c:v>-0.35394739479550236</c:v>
                </c:pt>
                <c:pt idx="139">
                  <c:v>-0.36368268698487921</c:v>
                </c:pt>
                <c:pt idx="140">
                  <c:v>-0.37347369965574384</c:v>
                </c:pt>
                <c:pt idx="141">
                  <c:v>-0.38332263014724827</c:v>
                </c:pt>
                <c:pt idx="142">
                  <c:v>-0.39323175610152789</c:v>
                </c:pt>
                <c:pt idx="143">
                  <c:v>-0.403203440739823</c:v>
                </c:pt>
                <c:pt idx="144">
                  <c:v>-0.41324013855239994</c:v>
                </c:pt>
                <c:pt idx="145">
                  <c:v>-0.42334440144423263</c:v>
                </c:pt>
                <c:pt idx="146">
                  <c:v>-0.43351888538345773</c:v>
                </c:pt>
                <c:pt idx="147">
                  <c:v>-0.4437663576053954</c:v>
                </c:pt>
                <c:pt idx="148">
                  <c:v>-0.45408970443153973</c:v>
                </c:pt>
                <c:pt idx="149">
                  <c:v>-0.46449193977051095</c:v>
                </c:pt>
                <c:pt idx="150">
                  <c:v>-0.4749762143767095</c:v>
                </c:pt>
                <c:pt idx="151">
                  <c:v>-0.48554582595248524</c:v>
                </c:pt>
                <c:pt idx="152">
                  <c:v>-0.4962042301913116</c:v>
                </c:pt>
                <c:pt idx="153">
                  <c:v>-0.50695505287299991</c:v>
                </c:pt>
                <c:pt idx="154">
                  <c:v>-0.51780210313774755</c:v>
                </c:pt>
                <c:pt idx="155">
                  <c:v>-0.52874938808423944</c:v>
                </c:pt>
                <c:pt idx="156">
                  <c:v>-0.53980112885858367</c:v>
                </c:pt>
                <c:pt idx="157">
                  <c:v>-0.55096177842622918</c:v>
                </c:pt>
                <c:pt idx="158">
                  <c:v>-0.562236041248937</c:v>
                </c:pt>
                <c:pt idx="159">
                  <c:v>-0.57362889512430859</c:v>
                </c:pt>
                <c:pt idx="160">
                  <c:v>-0.58514561548751554</c:v>
                </c:pt>
                <c:pt idx="161">
                  <c:v>-0.59679180252516451</c:v>
                </c:pt>
                <c:pt idx="162">
                  <c:v>-0.60857341151153876</c:v>
                </c:pt>
                <c:pt idx="163">
                  <c:v>-0.62049678685009257</c:v>
                </c:pt>
                <c:pt idx="164">
                  <c:v>-0.63256870039095481</c:v>
                </c:pt>
                <c:pt idx="165">
                  <c:v>-0.64479639470210826</c:v>
                </c:pt>
                <c:pt idx="166">
                  <c:v>-0.65718763210258491</c:v>
                </c:pt>
                <c:pt idx="167">
                  <c:v>-0.66975075042670573</c:v>
                </c:pt>
                <c:pt idx="168">
                  <c:v>-0.68249472668709932</c:v>
                </c:pt>
                <c:pt idx="169">
                  <c:v>-0.69542925005151313</c:v>
                </c:pt>
                <c:pt idx="170">
                  <c:v>-0.70856480585821047</c:v>
                </c:pt>
                <c:pt idx="171">
                  <c:v>-0.7219127727855198</c:v>
                </c:pt>
                <c:pt idx="172">
                  <c:v>-0.73548553578779641</c:v>
                </c:pt>
                <c:pt idx="173">
                  <c:v>-0.74929661804641523</c:v>
                </c:pt>
                <c:pt idx="174">
                  <c:v>-0.76336083600669025</c:v>
                </c:pt>
                <c:pt idx="175">
                  <c:v>-0.77769448264395635</c:v>
                </c:pt>
                <c:pt idx="176">
                  <c:v>-0.79231554551423689</c:v>
                </c:pt>
                <c:pt idx="177">
                  <c:v>-0.80724396802458853</c:v>
                </c:pt>
                <c:pt idx="178">
                  <c:v>-0.82250196488888083</c:v>
                </c:pt>
                <c:pt idx="179">
                  <c:v>-0.83811440618455368</c:v>
                </c:pt>
                <c:pt idx="180">
                  <c:v>-0.85410928919270002</c:v>
                </c:pt>
                <c:pt idx="181">
                  <c:v>-0.87051832388849038</c:v>
                </c:pt>
                <c:pt idx="182">
                  <c:v>-0.88737766747650559</c:v>
                </c:pt>
                <c:pt idx="183">
                  <c:v>-0.90472885719002671</c:v>
                </c:pt>
                <c:pt idx="184">
                  <c:v>-0.92262001103432112</c:v>
                </c:pt>
                <c:pt idx="185">
                  <c:v>-0.94110739711415192</c:v>
                </c:pt>
                <c:pt idx="186">
                  <c:v>-0.96025752020914934</c:v>
                </c:pt>
                <c:pt idx="187">
                  <c:v>-0.98014995087071111</c:v>
                </c:pt>
                <c:pt idx="188">
                  <c:v>-1.0008812485012846</c:v>
                </c:pt>
                <c:pt idx="189">
                  <c:v>-1.0225705455314997</c:v>
                </c:pt>
                <c:pt idx="190">
                  <c:v>-1.0453677445588587</c:v>
                </c:pt>
                <c:pt idx="191">
                  <c:v>-1.0694660025569507</c:v>
                </c:pt>
                <c:pt idx="192">
                  <c:v>-1.0951216176682039</c:v>
                </c:pt>
                <c:pt idx="193">
                  <c:v>-1.1226875358933617</c:v>
                </c:pt>
                <c:pt idx="194">
                  <c:v>-1.1526740383140475</c:v>
                </c:pt>
                <c:pt idx="195">
                  <c:v>-1.1858698836163399</c:v>
                </c:pt>
                <c:pt idx="196">
                  <c:v>-1.2236202586098499</c:v>
                </c:pt>
                <c:pt idx="197">
                  <c:v>-1.268622105021904</c:v>
                </c:pt>
                <c:pt idx="198">
                  <c:v>-1.3284268535149326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AB-6047-A781-BE4CB97A19CE}"/>
            </c:ext>
          </c:extLst>
        </c:ser>
        <c:ser>
          <c:idx val="2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Feuil2!$F$11:$F$209</c:f>
              <c:numCache>
                <c:formatCode>0.00</c:formatCode>
                <c:ptCount val="199"/>
                <c:pt idx="0">
                  <c:v>1.0846559839075205</c:v>
                </c:pt>
                <c:pt idx="1">
                  <c:v>1.0358256112397202</c:v>
                </c:pt>
                <c:pt idx="2">
                  <c:v>0.99908175750884232</c:v>
                </c:pt>
                <c:pt idx="3">
                  <c:v>0.96825870539790215</c:v>
                </c:pt>
                <c:pt idx="4">
                  <c:v>0.9411544112075747</c:v>
                </c:pt>
                <c:pt idx="5">
                  <c:v>0.9166705345071039</c:v>
                </c:pt>
                <c:pt idx="6">
                  <c:v>0.8941630565261296</c:v>
                </c:pt>
                <c:pt idx="7">
                  <c:v>0.87321533450619293</c:v>
                </c:pt>
                <c:pt idx="8">
                  <c:v>0.85353918924443672</c:v>
                </c:pt>
                <c:pt idx="9">
                  <c:v>0.83492535418386937</c:v>
                </c:pt>
                <c:pt idx="10">
                  <c:v>0.8172161173159731</c:v>
                </c:pt>
                <c:pt idx="11">
                  <c:v>0.8002890836824148</c:v>
                </c:pt>
                <c:pt idx="12">
                  <c:v>0.78404698206090739</c:v>
                </c:pt>
                <c:pt idx="13">
                  <c:v>0.76841097202949693</c:v>
                </c:pt>
                <c:pt idx="14">
                  <c:v>0.75331608450502419</c:v>
                </c:pt>
                <c:pt idx="15">
                  <c:v>0.73870801856230606</c:v>
                </c:pt>
                <c:pt idx="16">
                  <c:v>0.72454083148618764</c:v>
                </c:pt>
                <c:pt idx="17">
                  <c:v>0.71077523508988716</c:v>
                </c:pt>
                <c:pt idx="18">
                  <c:v>0.69737731436444994</c:v>
                </c:pt>
                <c:pt idx="19">
                  <c:v>0.68431754707595949</c:v>
                </c:pt>
                <c:pt idx="20">
                  <c:v>0.67157004213810778</c:v>
                </c:pt>
                <c:pt idx="21">
                  <c:v>0.6591119398666071</c:v>
                </c:pt>
                <c:pt idx="22">
                  <c:v>0.64692293392826028</c:v>
                </c:pt>
                <c:pt idx="23">
                  <c:v>0.63498488608514703</c:v>
                </c:pt>
                <c:pt idx="24">
                  <c:v>0.62328151261359321</c:v>
                </c:pt>
                <c:pt idx="25">
                  <c:v>0.61179812673560641</c:v>
                </c:pt>
                <c:pt idx="26">
                  <c:v>0.60052142529253272</c:v>
                </c:pt>
                <c:pt idx="27">
                  <c:v>0.58943931070743127</c:v>
                </c:pt>
                <c:pt idx="28">
                  <c:v>0.57854074134894695</c:v>
                </c:pt>
                <c:pt idx="29">
                  <c:v>0.56781560494419336</c:v>
                </c:pt>
                <c:pt idx="30">
                  <c:v>0.55725461084121974</c:v>
                </c:pt>
                <c:pt idx="31">
                  <c:v>0.54684919779718433</c:v>
                </c:pt>
                <c:pt idx="32">
                  <c:v>0.53659145463974889</c:v>
                </c:pt>
                <c:pt idx="33">
                  <c:v>0.52647405166879591</c:v>
                </c:pt>
                <c:pt idx="34">
                  <c:v>0.51649018107110989</c:v>
                </c:pt>
                <c:pt idx="35">
                  <c:v>0.50663350493974069</c:v>
                </c:pt>
                <c:pt idx="36">
                  <c:v>0.49689810974269366</c:v>
                </c:pt>
                <c:pt idx="37">
                  <c:v>0.48727846628749139</c:v>
                </c:pt>
                <c:pt idx="38">
                  <c:v>0.47776939439040639</c:v>
                </c:pt>
                <c:pt idx="39">
                  <c:v>0.46836603159034723</c:v>
                </c:pt>
                <c:pt idx="40">
                  <c:v>0.45906380535409719</c:v>
                </c:pt>
                <c:pt idx="41">
                  <c:v>0.44985840830687573</c:v>
                </c:pt>
                <c:pt idx="42">
                  <c:v>0.44074577609396043</c:v>
                </c:pt>
                <c:pt idx="43">
                  <c:v>0.43172206753840886</c:v>
                </c:pt>
                <c:pt idx="44">
                  <c:v>0.42278364680915675</c:v>
                </c:pt>
                <c:pt idx="45">
                  <c:v>0.4139270673548392</c:v>
                </c:pt>
                <c:pt idx="46">
                  <c:v>0.40514905739308049</c:v>
                </c:pt>
                <c:pt idx="47">
                  <c:v>0.39644650677393289</c:v>
                </c:pt>
                <c:pt idx="48">
                  <c:v>0.38781645506057799</c:v>
                </c:pt>
                <c:pt idx="49">
                  <c:v>0.37925608069110955</c:v>
                </c:pt>
                <c:pt idx="50">
                  <c:v>0.370762691102834</c:v>
                </c:pt>
                <c:pt idx="51">
                  <c:v>0.36233371371555617</c:v>
                </c:pt>
                <c:pt idx="52">
                  <c:v>0.35396668768319195</c:v>
                </c:pt>
                <c:pt idx="53">
                  <c:v>0.3456592563341106</c:v>
                </c:pt>
                <c:pt idx="54">
                  <c:v>0.3374091602301344</c:v>
                </c:pt>
                <c:pt idx="55">
                  <c:v>0.32921423078236062</c:v>
                </c:pt>
                <c:pt idx="56">
                  <c:v>0.32107238436910318</c:v>
                </c:pt>
                <c:pt idx="57">
                  <c:v>0.31298161690745158</c:v>
                </c:pt>
                <c:pt idx="58">
                  <c:v>0.30493999883534328</c:v>
                </c:pt>
                <c:pt idx="59">
                  <c:v>0.29694567046576231</c:v>
                </c:pt>
                <c:pt idx="60">
                  <c:v>0.28899683767880385</c:v>
                </c:pt>
                <c:pt idx="61">
                  <c:v>0.28109176792096535</c:v>
                </c:pt>
                <c:pt idx="62">
                  <c:v>0.27322878648420973</c:v>
                </c:pt>
                <c:pt idx="63">
                  <c:v>0.2654062730401498</c:v>
                </c:pt>
                <c:pt idx="64">
                  <c:v>0.2576226584071824</c:v>
                </c:pt>
                <c:pt idx="65">
                  <c:v>0.24987642153059109</c:v>
                </c:pt>
                <c:pt idx="66">
                  <c:v>0.24216608665757855</c:v>
                </c:pt>
                <c:pt idx="67">
                  <c:v>0.23449022069091477</c:v>
                </c:pt>
                <c:pt idx="68">
                  <c:v>0.2268474307064221</c:v>
                </c:pt>
                <c:pt idx="69">
                  <c:v>0.21923636162088353</c:v>
                </c:pt>
                <c:pt idx="70">
                  <c:v>0.21165569399818276</c:v>
                </c:pt>
                <c:pt idx="71">
                  <c:v>0.20410414198257298</c:v>
                </c:pt>
                <c:pt idx="72">
                  <c:v>0.19658045134894844</c:v>
                </c:pt>
                <c:pt idx="73">
                  <c:v>0.18908339766086715</c:v>
                </c:pt>
                <c:pt idx="74">
                  <c:v>0.18161178452785756</c:v>
                </c:pt>
                <c:pt idx="75">
                  <c:v>0.17416444195424946</c:v>
                </c:pt>
                <c:pt idx="76">
                  <c:v>0.1667402247724008</c:v>
                </c:pt>
                <c:pt idx="77">
                  <c:v>0.15933801115376511</c:v>
                </c:pt>
                <c:pt idx="78">
                  <c:v>0.15195670119176058</c:v>
                </c:pt>
                <c:pt idx="79">
                  <c:v>0.14459521555086144</c:v>
                </c:pt>
                <c:pt idx="80">
                  <c:v>0.137252494176758</c:v>
                </c:pt>
                <c:pt idx="81">
                  <c:v>0.12992749506280296</c:v>
                </c:pt>
                <c:pt idx="82">
                  <c:v>0.12261919306830898</c:v>
                </c:pt>
                <c:pt idx="83">
                  <c:v>0.11532657878456952</c:v>
                </c:pt>
                <c:pt idx="84">
                  <c:v>0.10804865744475101</c:v>
                </c:pt>
                <c:pt idx="85">
                  <c:v>0.10078444787406203</c:v>
                </c:pt>
                <c:pt idx="86">
                  <c:v>9.3532981476826191E-2</c:v>
                </c:pt>
                <c:pt idx="87">
                  <c:v>8.6293301257294605E-2</c:v>
                </c:pt>
                <c:pt idx="88">
                  <c:v>7.9064460871217657E-2</c:v>
                </c:pt>
                <c:pt idx="89">
                  <c:v>7.1845523705358183E-2</c:v>
                </c:pt>
                <c:pt idx="90">
                  <c:v>6.4635561982282402E-2</c:v>
                </c:pt>
                <c:pt idx="91">
                  <c:v>5.7433655887891642E-2</c:v>
                </c:pt>
                <c:pt idx="92">
                  <c:v>5.0238892719279525E-2</c:v>
                </c:pt>
                <c:pt idx="93">
                  <c:v>4.3050366050603847E-2</c:v>
                </c:pt>
                <c:pt idx="94">
                  <c:v>3.5867174914749604E-2</c:v>
                </c:pt>
                <c:pt idx="95">
                  <c:v>2.8688422998645595E-2</c:v>
                </c:pt>
                <c:pt idx="96">
                  <c:v>2.1513217850158799E-2</c:v>
                </c:pt>
                <c:pt idx="97">
                  <c:v>1.434067009455226E-2</c:v>
                </c:pt>
                <c:pt idx="98">
                  <c:v>7.1698926585392663E-3</c:v>
                </c:pt>
                <c:pt idx="99">
                  <c:v>0</c:v>
                </c:pt>
                <c:pt idx="100">
                  <c:v>-7.1698926585392663E-3</c:v>
                </c:pt>
                <c:pt idx="101">
                  <c:v>-1.434067009455226E-2</c:v>
                </c:pt>
                <c:pt idx="102">
                  <c:v>-2.1513217850158799E-2</c:v>
                </c:pt>
                <c:pt idx="103">
                  <c:v>-2.8688422998645595E-2</c:v>
                </c:pt>
                <c:pt idx="104">
                  <c:v>-3.5867174914749604E-2</c:v>
                </c:pt>
                <c:pt idx="105">
                  <c:v>-4.3050366050603847E-2</c:v>
                </c:pt>
                <c:pt idx="106">
                  <c:v>-5.0238892719279525E-2</c:v>
                </c:pt>
                <c:pt idx="107">
                  <c:v>-5.7433655887891642E-2</c:v>
                </c:pt>
                <c:pt idx="108">
                  <c:v>-6.4635561982282402E-2</c:v>
                </c:pt>
                <c:pt idx="109">
                  <c:v>-7.1845523705358183E-2</c:v>
                </c:pt>
                <c:pt idx="110">
                  <c:v>-7.9064460871217657E-2</c:v>
                </c:pt>
                <c:pt idx="111">
                  <c:v>-8.6293301257294605E-2</c:v>
                </c:pt>
                <c:pt idx="112">
                  <c:v>-9.3532981476826191E-2</c:v>
                </c:pt>
                <c:pt idx="113">
                  <c:v>-0.10078444787406203</c:v>
                </c:pt>
                <c:pt idx="114">
                  <c:v>-0.10804865744475101</c:v>
                </c:pt>
                <c:pt idx="115">
                  <c:v>-0.11532657878456952</c:v>
                </c:pt>
                <c:pt idx="116">
                  <c:v>-0.12261919306830898</c:v>
                </c:pt>
                <c:pt idx="117">
                  <c:v>-0.12992749506280296</c:v>
                </c:pt>
                <c:pt idx="118">
                  <c:v>-0.137252494176758</c:v>
                </c:pt>
                <c:pt idx="119">
                  <c:v>-0.14459521555086144</c:v>
                </c:pt>
                <c:pt idx="120">
                  <c:v>-0.15195670119176058</c:v>
                </c:pt>
                <c:pt idx="121">
                  <c:v>-0.15933801115376511</c:v>
                </c:pt>
                <c:pt idx="122">
                  <c:v>-0.1667402247724008</c:v>
                </c:pt>
                <c:pt idx="123">
                  <c:v>-0.17416444195424946</c:v>
                </c:pt>
                <c:pt idx="124">
                  <c:v>-0.18161178452785756</c:v>
                </c:pt>
                <c:pt idx="125">
                  <c:v>-0.18908339766086715</c:v>
                </c:pt>
                <c:pt idx="126">
                  <c:v>-0.19658045134894844</c:v>
                </c:pt>
                <c:pt idx="127">
                  <c:v>-0.20410414198257298</c:v>
                </c:pt>
                <c:pt idx="128">
                  <c:v>-0.21165569399818271</c:v>
                </c:pt>
                <c:pt idx="129">
                  <c:v>-0.21923636162088353</c:v>
                </c:pt>
                <c:pt idx="130">
                  <c:v>-0.22684743070642216</c:v>
                </c:pt>
                <c:pt idx="131">
                  <c:v>-0.23449022069091477</c:v>
                </c:pt>
                <c:pt idx="132">
                  <c:v>-0.24216608665757855</c:v>
                </c:pt>
                <c:pt idx="133">
                  <c:v>-0.24987642153059103</c:v>
                </c:pt>
                <c:pt idx="134">
                  <c:v>-0.2576226584071824</c:v>
                </c:pt>
                <c:pt idx="135">
                  <c:v>-0.26540627304014985</c:v>
                </c:pt>
                <c:pt idx="136">
                  <c:v>-0.27322878648420973</c:v>
                </c:pt>
                <c:pt idx="137">
                  <c:v>-0.28109176792096535</c:v>
                </c:pt>
                <c:pt idx="138">
                  <c:v>-0.28899683767880374</c:v>
                </c:pt>
                <c:pt idx="139">
                  <c:v>-0.29694567046576231</c:v>
                </c:pt>
                <c:pt idx="140">
                  <c:v>-0.30493999883534334</c:v>
                </c:pt>
                <c:pt idx="141">
                  <c:v>-0.31298161690745158</c:v>
                </c:pt>
                <c:pt idx="142">
                  <c:v>-0.32107238436910307</c:v>
                </c:pt>
                <c:pt idx="143">
                  <c:v>-0.32921423078236056</c:v>
                </c:pt>
                <c:pt idx="144">
                  <c:v>-0.3374091602301344</c:v>
                </c:pt>
                <c:pt idx="145">
                  <c:v>-0.34565925633411071</c:v>
                </c:pt>
                <c:pt idx="146">
                  <c:v>-0.35396668768319206</c:v>
                </c:pt>
                <c:pt idx="147">
                  <c:v>-0.36233371371555601</c:v>
                </c:pt>
                <c:pt idx="148">
                  <c:v>-0.37076269110283394</c:v>
                </c:pt>
                <c:pt idx="149">
                  <c:v>-0.37925608069110955</c:v>
                </c:pt>
                <c:pt idx="150">
                  <c:v>-0.38781645506057805</c:v>
                </c:pt>
                <c:pt idx="151">
                  <c:v>-0.39644650677393301</c:v>
                </c:pt>
                <c:pt idx="152">
                  <c:v>-0.40514905739308038</c:v>
                </c:pt>
                <c:pt idx="153">
                  <c:v>-0.41392706735483914</c:v>
                </c:pt>
                <c:pt idx="154">
                  <c:v>-0.42278364680915675</c:v>
                </c:pt>
                <c:pt idx="155">
                  <c:v>-0.43172206753840897</c:v>
                </c:pt>
                <c:pt idx="156">
                  <c:v>-0.44074577609396054</c:v>
                </c:pt>
                <c:pt idx="157">
                  <c:v>-0.44985840830687562</c:v>
                </c:pt>
                <c:pt idx="158">
                  <c:v>-0.45906380535409713</c:v>
                </c:pt>
                <c:pt idx="159">
                  <c:v>-0.46836603159034723</c:v>
                </c:pt>
                <c:pt idx="160">
                  <c:v>-0.47776939439040644</c:v>
                </c:pt>
                <c:pt idx="161">
                  <c:v>-0.48727846628749161</c:v>
                </c:pt>
                <c:pt idx="162">
                  <c:v>-0.49689810974269355</c:v>
                </c:pt>
                <c:pt idx="163">
                  <c:v>-0.50663350493974069</c:v>
                </c:pt>
                <c:pt idx="164">
                  <c:v>-0.51649018107110989</c:v>
                </c:pt>
                <c:pt idx="165">
                  <c:v>-0.52647405166879602</c:v>
                </c:pt>
                <c:pt idx="166">
                  <c:v>-0.536591454639749</c:v>
                </c:pt>
                <c:pt idx="167">
                  <c:v>-0.54684919779718411</c:v>
                </c:pt>
                <c:pt idx="168">
                  <c:v>-0.55725461084121963</c:v>
                </c:pt>
                <c:pt idx="169">
                  <c:v>-0.56781560494419325</c:v>
                </c:pt>
                <c:pt idx="170">
                  <c:v>-0.57854074134894695</c:v>
                </c:pt>
                <c:pt idx="171">
                  <c:v>-0.58943931070743139</c:v>
                </c:pt>
                <c:pt idx="172">
                  <c:v>-0.60052142529253261</c:v>
                </c:pt>
                <c:pt idx="173">
                  <c:v>-0.61179812673560641</c:v>
                </c:pt>
                <c:pt idx="174">
                  <c:v>-0.62328151261359332</c:v>
                </c:pt>
                <c:pt idx="175">
                  <c:v>-0.63498488608514725</c:v>
                </c:pt>
                <c:pt idx="176">
                  <c:v>-0.64692293392826072</c:v>
                </c:pt>
                <c:pt idx="177">
                  <c:v>-0.65911193986660721</c:v>
                </c:pt>
                <c:pt idx="178">
                  <c:v>-0.67157004213810789</c:v>
                </c:pt>
                <c:pt idx="179">
                  <c:v>-0.68431754707595971</c:v>
                </c:pt>
                <c:pt idx="180">
                  <c:v>-0.69737731436445005</c:v>
                </c:pt>
                <c:pt idx="181">
                  <c:v>-0.71077523508988727</c:v>
                </c:pt>
                <c:pt idx="182">
                  <c:v>-0.72454083148618753</c:v>
                </c:pt>
                <c:pt idx="183">
                  <c:v>-0.73870801856230595</c:v>
                </c:pt>
                <c:pt idx="184">
                  <c:v>-0.75331608450502419</c:v>
                </c:pt>
                <c:pt idx="185">
                  <c:v>-0.76841097202949693</c:v>
                </c:pt>
                <c:pt idx="186">
                  <c:v>-0.78404698206090739</c:v>
                </c:pt>
                <c:pt idx="187">
                  <c:v>-0.80028908368241447</c:v>
                </c:pt>
                <c:pt idx="188">
                  <c:v>-0.81721611731597277</c:v>
                </c:pt>
                <c:pt idx="189">
                  <c:v>-0.83492535418386926</c:v>
                </c:pt>
                <c:pt idx="190">
                  <c:v>-0.85353918924443672</c:v>
                </c:pt>
                <c:pt idx="191">
                  <c:v>-0.87321533450619304</c:v>
                </c:pt>
                <c:pt idx="192">
                  <c:v>-0.89416305652612915</c:v>
                </c:pt>
                <c:pt idx="193">
                  <c:v>-0.91667053450710367</c:v>
                </c:pt>
                <c:pt idx="194">
                  <c:v>-0.94115441120757459</c:v>
                </c:pt>
                <c:pt idx="195">
                  <c:v>-0.96825870539790215</c:v>
                </c:pt>
                <c:pt idx="196">
                  <c:v>-0.99908175750884254</c:v>
                </c:pt>
                <c:pt idx="197">
                  <c:v>-1.0358256112397193</c:v>
                </c:pt>
                <c:pt idx="198">
                  <c:v>-1.0846559839075198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AB-6047-A781-BE4CB97A19CE}"/>
            </c:ext>
          </c:extLst>
        </c:ser>
        <c:ser>
          <c:idx val="3"/>
          <c:order val="3"/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Feuil2!$G$11:$G$209</c:f>
              <c:numCache>
                <c:formatCode>0.00</c:formatCode>
                <c:ptCount val="199"/>
                <c:pt idx="0">
                  <c:v>0.93933963643071794</c:v>
                </c:pt>
                <c:pt idx="1">
                  <c:v>0.89705129322414145</c:v>
                </c:pt>
                <c:pt idx="2">
                  <c:v>0.86523018246026162</c:v>
                </c:pt>
                <c:pt idx="3">
                  <c:v>0.83853663631001596</c:v>
                </c:pt>
                <c:pt idx="4">
                  <c:v>0.81506362898954543</c:v>
                </c:pt>
                <c:pt idx="5">
                  <c:v>0.79385996978381179</c:v>
                </c:pt>
                <c:pt idx="6">
                  <c:v>0.77436792207716909</c:v>
                </c:pt>
                <c:pt idx="7">
                  <c:v>0.7562266626564893</c:v>
                </c:pt>
                <c:pt idx="8">
                  <c:v>0.73918662101125565</c:v>
                </c:pt>
                <c:pt idx="9">
                  <c:v>0.72306656698695082</c:v>
                </c:pt>
                <c:pt idx="10">
                  <c:v>0.70772991797771667</c:v>
                </c:pt>
                <c:pt idx="11">
                  <c:v>0.69307067684034163</c:v>
                </c:pt>
                <c:pt idx="12">
                  <c:v>0.67900460422526776</c:v>
                </c:pt>
                <c:pt idx="13">
                  <c:v>0.66546342232423794</c:v>
                </c:pt>
                <c:pt idx="14">
                  <c:v>0.6523908662607758</c:v>
                </c:pt>
                <c:pt idx="15">
                  <c:v>0.63973991005422359</c:v>
                </c:pt>
                <c:pt idx="16">
                  <c:v>0.6274707661461385</c:v>
                </c:pt>
                <c:pt idx="17">
                  <c:v>0.61554940996869878</c:v>
                </c:pt>
                <c:pt idx="18">
                  <c:v>0.60394647026258008</c:v>
                </c:pt>
                <c:pt idx="19">
                  <c:v>0.59263638002323438</c:v>
                </c:pt>
                <c:pt idx="20">
                  <c:v>0.58159671691218717</c:v>
                </c:pt>
                <c:pt idx="21">
                  <c:v>0.57080768386212299</c:v>
                </c:pt>
                <c:pt idx="22">
                  <c:v>0.56025169507263528</c:v>
                </c:pt>
                <c:pt idx="23">
                  <c:v>0.54991304236890515</c:v>
                </c:pt>
                <c:pt idx="24">
                  <c:v>0.53977762363256265</c:v>
                </c:pt>
                <c:pt idx="25">
                  <c:v>0.52983271974076662</c:v>
                </c:pt>
                <c:pt idx="26">
                  <c:v>0.52006680982017217</c:v>
                </c:pt>
                <c:pt idx="27">
                  <c:v>0.51046941706182425</c:v>
                </c:pt>
                <c:pt idx="28">
                  <c:v>0.50103097913247019</c:v>
                </c:pt>
                <c:pt idx="29">
                  <c:v>0.49174273854690026</c:v>
                </c:pt>
                <c:pt idx="30">
                  <c:v>0.48259664936450752</c:v>
                </c:pt>
                <c:pt idx="31">
                  <c:v>0.47358529733150284</c:v>
                </c:pt>
                <c:pt idx="32">
                  <c:v>0.4647018311716678</c:v>
                </c:pt>
                <c:pt idx="33">
                  <c:v>0.45593990317849836</c:v>
                </c:pt>
                <c:pt idx="34">
                  <c:v>0.44729361761280567</c:v>
                </c:pt>
                <c:pt idx="35">
                  <c:v>0.43875748568616429</c:v>
                </c:pt>
                <c:pt idx="36">
                  <c:v>0.43032638612964053</c:v>
                </c:pt>
                <c:pt idx="37">
                  <c:v>0.42199553052208666</c:v>
                </c:pt>
                <c:pt idx="38">
                  <c:v>0.41376043269279833</c:v>
                </c:pt>
                <c:pt idx="39">
                  <c:v>0.40561688162694554</c:v>
                </c:pt>
                <c:pt idx="40">
                  <c:v>0.39756091739460292</c:v>
                </c:pt>
                <c:pt idx="41">
                  <c:v>0.38958880969978688</c:v>
                </c:pt>
                <c:pt idx="42">
                  <c:v>0.38169703870805782</c:v>
                </c:pt>
                <c:pt idx="43">
                  <c:v>0.3738822778626032</c:v>
                </c:pt>
                <c:pt idx="44">
                  <c:v>0.36614137844135741</c:v>
                </c:pt>
                <c:pt idx="45">
                  <c:v>0.35847135564328308</c:v>
                </c:pt>
                <c:pt idx="46">
                  <c:v>0.35086937602172719</c:v>
                </c:pt>
                <c:pt idx="47">
                  <c:v>0.34333274610782538</c:v>
                </c:pt>
                <c:pt idx="48">
                  <c:v>0.33585890208808661</c:v>
                </c:pt>
                <c:pt idx="49">
                  <c:v>0.32844540041822173</c:v>
                </c:pt>
                <c:pt idx="50">
                  <c:v>0.32108990927053688</c:v>
                </c:pt>
                <c:pt idx="51">
                  <c:v>0.31379020072522967</c:v>
                </c:pt>
                <c:pt idx="52">
                  <c:v>0.30654414362707655</c:v>
                </c:pt>
                <c:pt idx="53">
                  <c:v>0.29934969703857689</c:v>
                </c:pt>
                <c:pt idx="54">
                  <c:v>0.29220490422887047</c:v>
                </c:pt>
                <c:pt idx="55">
                  <c:v>0.28510788714487717</c:v>
                </c:pt>
                <c:pt idx="56">
                  <c:v>0.27805684131728503</c:v>
                </c:pt>
                <c:pt idx="57">
                  <c:v>0.2710500311593822</c:v>
                </c:pt>
                <c:pt idx="58">
                  <c:v>0.26408578562140439</c:v>
                </c:pt>
                <c:pt idx="59">
                  <c:v>0.25716249416715264</c:v>
                </c:pt>
                <c:pt idx="60">
                  <c:v>0.25027860304321192</c:v>
                </c:pt>
                <c:pt idx="61">
                  <c:v>0.24343261181423573</c:v>
                </c:pt>
                <c:pt idx="62">
                  <c:v>0.23662307014051989</c:v>
                </c:pt>
                <c:pt idx="63">
                  <c:v>0.22984857477651868</c:v>
                </c:pt>
                <c:pt idx="64">
                  <c:v>0.22310776677110061</c:v>
                </c:pt>
                <c:pt idx="65">
                  <c:v>0.21639932885224072</c:v>
                </c:pt>
                <c:pt idx="66">
                  <c:v>0.2097219829805268</c:v>
                </c:pt>
                <c:pt idx="67">
                  <c:v>0.20307448805735157</c:v>
                </c:pt>
                <c:pt idx="68">
                  <c:v>0.19645563777499164</c:v>
                </c:pt>
                <c:pt idx="69">
                  <c:v>0.18986425859695685</c:v>
                </c:pt>
                <c:pt idx="70">
                  <c:v>0.18329920785805179</c:v>
                </c:pt>
                <c:pt idx="71">
                  <c:v>0.17675937197453415</c:v>
                </c:pt>
                <c:pt idx="72">
                  <c:v>0.17024366475560024</c:v>
                </c:pt>
                <c:pt idx="73">
                  <c:v>0.16375102580818604</c:v>
                </c:pt>
                <c:pt idx="74">
                  <c:v>0.15728041902775028</c:v>
                </c:pt>
                <c:pt idx="75">
                  <c:v>0.1508308311683203</c:v>
                </c:pt>
                <c:pt idx="76">
                  <c:v>0.14440127048562645</c:v>
                </c:pt>
                <c:pt idx="77">
                  <c:v>0.13799076544764879</c:v>
                </c:pt>
                <c:pt idx="78">
                  <c:v>0.13159836350734572</c:v>
                </c:pt>
                <c:pt idx="79">
                  <c:v>0.12522312993273271</c:v>
                </c:pt>
                <c:pt idx="80">
                  <c:v>0.11886414668984815</c:v>
                </c:pt>
                <c:pt idx="81">
                  <c:v>0.11252051137446459</c:v>
                </c:pt>
                <c:pt idx="82">
                  <c:v>0.10619133618870431</c:v>
                </c:pt>
                <c:pt idx="83">
                  <c:v>9.9875746958984685E-2</c:v>
                </c:pt>
                <c:pt idx="84">
                  <c:v>9.3572882191956974E-2</c:v>
                </c:pt>
                <c:pt idx="85">
                  <c:v>8.7281892165326266E-2</c:v>
                </c:pt>
                <c:pt idx="86">
                  <c:v>8.1001938050630815E-2</c:v>
                </c:pt>
                <c:pt idx="87">
                  <c:v>7.4732191065240761E-2</c:v>
                </c:pt>
                <c:pt idx="88">
                  <c:v>6.8471831650995213E-2</c:v>
                </c:pt>
                <c:pt idx="89">
                  <c:v>6.2220048677037267E-2</c:v>
                </c:pt>
                <c:pt idx="90">
                  <c:v>5.597603866454022E-2</c:v>
                </c:pt>
                <c:pt idx="91">
                  <c:v>4.9739005031127853E-2</c:v>
                </c:pt>
                <c:pt idx="92">
                  <c:v>4.3508157352897141E-2</c:v>
                </c:pt>
                <c:pt idx="93">
                  <c:v>3.7282710642042083E-2</c:v>
                </c:pt>
                <c:pt idx="94">
                  <c:v>3.1061884638153112E-2</c:v>
                </c:pt>
                <c:pt idx="95">
                  <c:v>2.4844903111340823E-2</c:v>
                </c:pt>
                <c:pt idx="96">
                  <c:v>1.8630993175386364E-2</c:v>
                </c:pt>
                <c:pt idx="97">
                  <c:v>1.2419384609174043E-2</c:v>
                </c:pt>
                <c:pt idx="98">
                  <c:v>6.2093091847025498E-3</c:v>
                </c:pt>
                <c:pt idx="99">
                  <c:v>0</c:v>
                </c:pt>
                <c:pt idx="100">
                  <c:v>-6.2093091847025498E-3</c:v>
                </c:pt>
                <c:pt idx="101">
                  <c:v>-1.2419384609174043E-2</c:v>
                </c:pt>
                <c:pt idx="102">
                  <c:v>-1.8630993175386364E-2</c:v>
                </c:pt>
                <c:pt idx="103">
                  <c:v>-2.4844903111340823E-2</c:v>
                </c:pt>
                <c:pt idx="104">
                  <c:v>-3.1061884638153112E-2</c:v>
                </c:pt>
                <c:pt idx="105">
                  <c:v>-3.7282710642042083E-2</c:v>
                </c:pt>
                <c:pt idx="106">
                  <c:v>-4.3508157352897141E-2</c:v>
                </c:pt>
                <c:pt idx="107">
                  <c:v>-4.9739005031127853E-2</c:v>
                </c:pt>
                <c:pt idx="108">
                  <c:v>-5.597603866454022E-2</c:v>
                </c:pt>
                <c:pt idx="109">
                  <c:v>-6.2220048677037267E-2</c:v>
                </c:pt>
                <c:pt idx="110">
                  <c:v>-6.8471831650995213E-2</c:v>
                </c:pt>
                <c:pt idx="111">
                  <c:v>-7.4732191065240761E-2</c:v>
                </c:pt>
                <c:pt idx="112">
                  <c:v>-8.1001938050630815E-2</c:v>
                </c:pt>
                <c:pt idx="113">
                  <c:v>-8.7281892165326266E-2</c:v>
                </c:pt>
                <c:pt idx="114">
                  <c:v>-9.3572882191956974E-2</c:v>
                </c:pt>
                <c:pt idx="115">
                  <c:v>-9.9875746958984685E-2</c:v>
                </c:pt>
                <c:pt idx="116">
                  <c:v>-0.10619133618870431</c:v>
                </c:pt>
                <c:pt idx="117">
                  <c:v>-0.11252051137446459</c:v>
                </c:pt>
                <c:pt idx="118">
                  <c:v>-0.11886414668984815</c:v>
                </c:pt>
                <c:pt idx="119">
                  <c:v>-0.12522312993273271</c:v>
                </c:pt>
                <c:pt idx="120">
                  <c:v>-0.13159836350734572</c:v>
                </c:pt>
                <c:pt idx="121">
                  <c:v>-0.13799076544764879</c:v>
                </c:pt>
                <c:pt idx="122">
                  <c:v>-0.14440127048562645</c:v>
                </c:pt>
                <c:pt idx="123">
                  <c:v>-0.1508308311683203</c:v>
                </c:pt>
                <c:pt idx="124">
                  <c:v>-0.15728041902775028</c:v>
                </c:pt>
                <c:pt idx="125">
                  <c:v>-0.16375102580818604</c:v>
                </c:pt>
                <c:pt idx="126">
                  <c:v>-0.17024366475560024</c:v>
                </c:pt>
                <c:pt idx="127">
                  <c:v>-0.17675937197453415</c:v>
                </c:pt>
                <c:pt idx="128">
                  <c:v>-0.18329920785805173</c:v>
                </c:pt>
                <c:pt idx="129">
                  <c:v>-0.18986425859695685</c:v>
                </c:pt>
                <c:pt idx="130">
                  <c:v>-0.1964556377749917</c:v>
                </c:pt>
                <c:pt idx="131">
                  <c:v>-0.20307448805735157</c:v>
                </c:pt>
                <c:pt idx="132">
                  <c:v>-0.2097219829805268</c:v>
                </c:pt>
                <c:pt idx="133">
                  <c:v>-0.21639932885224067</c:v>
                </c:pt>
                <c:pt idx="134">
                  <c:v>-0.22310776677110061</c:v>
                </c:pt>
                <c:pt idx="135">
                  <c:v>-0.22984857477651874</c:v>
                </c:pt>
                <c:pt idx="136">
                  <c:v>-0.23662307014051989</c:v>
                </c:pt>
                <c:pt idx="137">
                  <c:v>-0.24343261181423573</c:v>
                </c:pt>
                <c:pt idx="138">
                  <c:v>-0.25027860304321187</c:v>
                </c:pt>
                <c:pt idx="139">
                  <c:v>-0.25716249416715264</c:v>
                </c:pt>
                <c:pt idx="140">
                  <c:v>-0.26408578562140445</c:v>
                </c:pt>
                <c:pt idx="141">
                  <c:v>-0.2710500311593822</c:v>
                </c:pt>
                <c:pt idx="142">
                  <c:v>-0.27805684131728492</c:v>
                </c:pt>
                <c:pt idx="143">
                  <c:v>-0.28510788714487711</c:v>
                </c:pt>
                <c:pt idx="144">
                  <c:v>-0.29220490422887047</c:v>
                </c:pt>
                <c:pt idx="145">
                  <c:v>-0.29934969703857695</c:v>
                </c:pt>
                <c:pt idx="146">
                  <c:v>-0.30654414362707666</c:v>
                </c:pt>
                <c:pt idx="147">
                  <c:v>-0.31379020072522956</c:v>
                </c:pt>
                <c:pt idx="148">
                  <c:v>-0.32108990927053682</c:v>
                </c:pt>
                <c:pt idx="149">
                  <c:v>-0.32844540041822173</c:v>
                </c:pt>
                <c:pt idx="150">
                  <c:v>-0.33585890208808666</c:v>
                </c:pt>
                <c:pt idx="151">
                  <c:v>-0.34333274610782549</c:v>
                </c:pt>
                <c:pt idx="152">
                  <c:v>-0.35086937602172708</c:v>
                </c:pt>
                <c:pt idx="153">
                  <c:v>-0.35847135564328303</c:v>
                </c:pt>
                <c:pt idx="154">
                  <c:v>-0.36614137844135741</c:v>
                </c:pt>
                <c:pt idx="155">
                  <c:v>-0.37388227786260325</c:v>
                </c:pt>
                <c:pt idx="156">
                  <c:v>-0.38169703870805793</c:v>
                </c:pt>
                <c:pt idx="157">
                  <c:v>-0.38958880969978676</c:v>
                </c:pt>
                <c:pt idx="158">
                  <c:v>-0.39756091739460286</c:v>
                </c:pt>
                <c:pt idx="159">
                  <c:v>-0.40561688162694554</c:v>
                </c:pt>
                <c:pt idx="160">
                  <c:v>-0.41376043269279839</c:v>
                </c:pt>
                <c:pt idx="161">
                  <c:v>-0.42199553052208683</c:v>
                </c:pt>
                <c:pt idx="162">
                  <c:v>-0.43032638612964041</c:v>
                </c:pt>
                <c:pt idx="163">
                  <c:v>-0.43875748568616424</c:v>
                </c:pt>
                <c:pt idx="164">
                  <c:v>-0.44729361761280567</c:v>
                </c:pt>
                <c:pt idx="165">
                  <c:v>-0.45593990317849842</c:v>
                </c:pt>
                <c:pt idx="166">
                  <c:v>-0.46470183117166786</c:v>
                </c:pt>
                <c:pt idx="167">
                  <c:v>-0.47358529733150267</c:v>
                </c:pt>
                <c:pt idx="168">
                  <c:v>-0.48259664936450736</c:v>
                </c:pt>
                <c:pt idx="169">
                  <c:v>-0.4917427385469002</c:v>
                </c:pt>
                <c:pt idx="170">
                  <c:v>-0.50103097913247019</c:v>
                </c:pt>
                <c:pt idx="171">
                  <c:v>-0.51046941706182436</c:v>
                </c:pt>
                <c:pt idx="172">
                  <c:v>-0.52006680982017206</c:v>
                </c:pt>
                <c:pt idx="173">
                  <c:v>-0.52983271974076662</c:v>
                </c:pt>
                <c:pt idx="174">
                  <c:v>-0.53977762363256276</c:v>
                </c:pt>
                <c:pt idx="175">
                  <c:v>-0.54991304236890537</c:v>
                </c:pt>
                <c:pt idx="176">
                  <c:v>-0.56025169507263561</c:v>
                </c:pt>
                <c:pt idx="177">
                  <c:v>-0.57080768386212311</c:v>
                </c:pt>
                <c:pt idx="178">
                  <c:v>-0.58159671691218728</c:v>
                </c:pt>
                <c:pt idx="179">
                  <c:v>-0.59263638002323449</c:v>
                </c:pt>
                <c:pt idx="180">
                  <c:v>-0.60394647026258019</c:v>
                </c:pt>
                <c:pt idx="181">
                  <c:v>-0.61554940996869889</c:v>
                </c:pt>
                <c:pt idx="182">
                  <c:v>-0.62747076614613839</c:v>
                </c:pt>
                <c:pt idx="183">
                  <c:v>-0.63973991005422348</c:v>
                </c:pt>
                <c:pt idx="184">
                  <c:v>-0.6523908662607758</c:v>
                </c:pt>
                <c:pt idx="185">
                  <c:v>-0.66546342232423794</c:v>
                </c:pt>
                <c:pt idx="186">
                  <c:v>-0.67900460422526776</c:v>
                </c:pt>
                <c:pt idx="187">
                  <c:v>-0.69307067684034129</c:v>
                </c:pt>
                <c:pt idx="188">
                  <c:v>-0.70772991797771645</c:v>
                </c:pt>
                <c:pt idx="189">
                  <c:v>-0.72306656698695071</c:v>
                </c:pt>
                <c:pt idx="190">
                  <c:v>-0.73918662101125565</c:v>
                </c:pt>
                <c:pt idx="191">
                  <c:v>-0.75622666265648941</c:v>
                </c:pt>
                <c:pt idx="192">
                  <c:v>-0.77436792207716876</c:v>
                </c:pt>
                <c:pt idx="193">
                  <c:v>-0.79385996978381157</c:v>
                </c:pt>
                <c:pt idx="194">
                  <c:v>-0.81506362898954532</c:v>
                </c:pt>
                <c:pt idx="195">
                  <c:v>-0.83853663631001596</c:v>
                </c:pt>
                <c:pt idx="196">
                  <c:v>-0.86523018246026184</c:v>
                </c:pt>
                <c:pt idx="197">
                  <c:v>-0.89705129322414079</c:v>
                </c:pt>
                <c:pt idx="198">
                  <c:v>-0.93933963643071738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AB-6047-A781-BE4CB97A19CE}"/>
            </c:ext>
          </c:extLst>
        </c:ser>
        <c:ser>
          <c:idx val="4"/>
          <c:order val="4"/>
          <c:spPr>
            <a:ln w="12700">
              <a:solidFill>
                <a:srgbClr val="1FB714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Feuil2!$H$11:$H$209</c:f>
              <c:numCache>
                <c:formatCode>0.00</c:formatCode>
                <c:ptCount val="199"/>
                <c:pt idx="0">
                  <c:v>0.84017091240760933</c:v>
                </c:pt>
                <c:pt idx="1">
                  <c:v>0.80234706838131065</c:v>
                </c:pt>
                <c:pt idx="2">
                  <c:v>0.77388540166627651</c:v>
                </c:pt>
                <c:pt idx="3">
                  <c:v>0.75000996816528565</c:v>
                </c:pt>
                <c:pt idx="4">
                  <c:v>0.72901507216331674</c:v>
                </c:pt>
                <c:pt idx="5">
                  <c:v>0.71004994282101286</c:v>
                </c:pt>
                <c:pt idx="6">
                  <c:v>0.69261572534392413</c:v>
                </c:pt>
                <c:pt idx="7">
                  <c:v>0.67638968963908475</c:v>
                </c:pt>
                <c:pt idx="8">
                  <c:v>0.66114861305581674</c:v>
                </c:pt>
                <c:pt idx="9">
                  <c:v>0.64673039841609092</c:v>
                </c:pt>
                <c:pt idx="10">
                  <c:v>0.63301288252340993</c:v>
                </c:pt>
                <c:pt idx="11">
                  <c:v>0.61990125865071721</c:v>
                </c:pt>
                <c:pt idx="12">
                  <c:v>0.60732018083321582</c:v>
                </c:pt>
                <c:pt idx="13">
                  <c:v>0.59520857954265882</c:v>
                </c:pt>
                <c:pt idx="14">
                  <c:v>0.58351612994362745</c:v>
                </c:pt>
                <c:pt idx="15">
                  <c:v>0.57220077072033804</c:v>
                </c:pt>
                <c:pt idx="16">
                  <c:v>0.56122691479865572</c:v>
                </c:pt>
                <c:pt idx="17">
                  <c:v>0.55056412967995882</c:v>
                </c:pt>
                <c:pt idx="18">
                  <c:v>0.5401861449112737</c:v>
                </c:pt>
                <c:pt idx="19">
                  <c:v>0.53007009266854022</c:v>
                </c:pt>
                <c:pt idx="20">
                  <c:v>0.52019591780254082</c:v>
                </c:pt>
                <c:pt idx="21">
                  <c:v>0.51054591327796672</c:v>
                </c:pt>
                <c:pt idx="22">
                  <c:v>0.50110434987675856</c:v>
                </c:pt>
                <c:pt idx="23">
                  <c:v>0.49185717778023752</c:v>
                </c:pt>
                <c:pt idx="24">
                  <c:v>0.4827917836702828</c:v>
                </c:pt>
                <c:pt idx="25">
                  <c:v>0.47389679121757955</c:v>
                </c:pt>
                <c:pt idx="26">
                  <c:v>0.46516189583974404</c:v>
                </c:pt>
                <c:pt idx="27">
                  <c:v>0.45657772679397196</c:v>
                </c:pt>
                <c:pt idx="28">
                  <c:v>0.44813573126939277</c:v>
                </c:pt>
                <c:pt idx="29">
                  <c:v>0.43982807633311005</c:v>
                </c:pt>
                <c:pt idx="30">
                  <c:v>0.43164756547706779</c:v>
                </c:pt>
                <c:pt idx="31">
                  <c:v>0.42358756719107604</c:v>
                </c:pt>
                <c:pt idx="32">
                  <c:v>0.41564195350739197</c:v>
                </c:pt>
                <c:pt idx="33">
                  <c:v>0.40780504686471791</c:v>
                </c:pt>
                <c:pt idx="34">
                  <c:v>0.40007157395361226</c:v>
                </c:pt>
                <c:pt idx="35">
                  <c:v>0.39243662545246172</c:v>
                </c:pt>
                <c:pt idx="36">
                  <c:v>0.38489562075907952</c:v>
                </c:pt>
                <c:pt idx="37">
                  <c:v>0.3774442769793892</c:v>
                </c:pt>
                <c:pt idx="38">
                  <c:v>0.37007858156032936</c:v>
                </c:pt>
                <c:pt idx="39">
                  <c:v>0.3627947680557343</c:v>
                </c:pt>
                <c:pt idx="40">
                  <c:v>0.35558929459660427</c:v>
                </c:pt>
                <c:pt idx="41">
                  <c:v>0.34845882470478112</c:v>
                </c:pt>
                <c:pt idx="42">
                  <c:v>0.34140021014463429</c:v>
                </c:pt>
                <c:pt idx="43">
                  <c:v>0.33441047555329823</c:v>
                </c:pt>
                <c:pt idx="44">
                  <c:v>0.32748680462814045</c:v>
                </c:pt>
                <c:pt idx="45">
                  <c:v>0.32062652768195354</c:v>
                </c:pt>
                <c:pt idx="46">
                  <c:v>0.3138271104030067</c:v>
                </c:pt>
                <c:pt idx="47">
                  <c:v>0.30708614367950954</c:v>
                </c:pt>
                <c:pt idx="48">
                  <c:v>0.30040133436696309</c:v>
                </c:pt>
                <c:pt idx="49">
                  <c:v>0.29377049689291268</c:v>
                </c:pt>
                <c:pt idx="50">
                  <c:v>0.28719154560726412</c:v>
                </c:pt>
                <c:pt idx="51">
                  <c:v>0.28066248779796693</c:v>
                </c:pt>
                <c:pt idx="52">
                  <c:v>0.27418141730184081</c:v>
                </c:pt>
                <c:pt idx="53">
                  <c:v>0.26774650864889016</c:v>
                </c:pt>
                <c:pt idx="54">
                  <c:v>0.26135601168582806</c:v>
                </c:pt>
                <c:pt idx="55">
                  <c:v>0.25500824663091348</c:v>
                </c:pt>
                <c:pt idx="56">
                  <c:v>0.24870159951772861</c:v>
                </c:pt>
                <c:pt idx="57">
                  <c:v>0.24243451799032589</c:v>
                </c:pt>
                <c:pt idx="58">
                  <c:v>0.23620550741635871</c:v>
                </c:pt>
                <c:pt idx="59">
                  <c:v>0.23001312728845857</c:v>
                </c:pt>
                <c:pt idx="60">
                  <c:v>0.22385598788732303</c:v>
                </c:pt>
                <c:pt idx="61">
                  <c:v>0.2177327471827798</c:v>
                </c:pt>
                <c:pt idx="62">
                  <c:v>0.21164210795156127</c:v>
                </c:pt>
                <c:pt idx="63">
                  <c:v>0.20558281509269571</c:v>
                </c:pt>
                <c:pt idx="64">
                  <c:v>0.19955365312333989</c:v>
                </c:pt>
                <c:pt idx="65">
                  <c:v>0.19355344383957671</c:v>
                </c:pt>
                <c:pt idx="66">
                  <c:v>0.18758104412820475</c:v>
                </c:pt>
                <c:pt idx="67">
                  <c:v>0.18163534391688291</c:v>
                </c:pt>
                <c:pt idx="68">
                  <c:v>0.17571526425118272</c:v>
                </c:pt>
                <c:pt idx="69">
                  <c:v>0.16981975548815775</c:v>
                </c:pt>
                <c:pt idx="70">
                  <c:v>0.16394779559698697</c:v>
                </c:pt>
                <c:pt idx="71">
                  <c:v>0.15809838855809183</c:v>
                </c:pt>
                <c:pt idx="72">
                  <c:v>0.1522705628528829</c:v>
                </c:pt>
                <c:pt idx="73">
                  <c:v>0.14646337003697057</c:v>
                </c:pt>
                <c:pt idx="74">
                  <c:v>0.14067588339028039</c:v>
                </c:pt>
                <c:pt idx="75">
                  <c:v>0.13490719663806328</c:v>
                </c:pt>
                <c:pt idx="76">
                  <c:v>0.12915642273727793</c:v>
                </c:pt>
                <c:pt idx="77">
                  <c:v>0.12342269272326875</c:v>
                </c:pt>
                <c:pt idx="78">
                  <c:v>0.11770515461206106</c:v>
                </c:pt>
                <c:pt idx="79">
                  <c:v>0.1120029723539516</c:v>
                </c:pt>
                <c:pt idx="80">
                  <c:v>0.10631532483440283</c:v>
                </c:pt>
                <c:pt idx="81">
                  <c:v>0.10064140491853645</c:v>
                </c:pt>
                <c:pt idx="82">
                  <c:v>9.4980418535790506E-2</c:v>
                </c:pt>
                <c:pt idx="83">
                  <c:v>8.933158380154306E-2</c:v>
                </c:pt>
                <c:pt idx="84">
                  <c:v>8.3694130172718123E-2</c:v>
                </c:pt>
                <c:pt idx="85">
                  <c:v>7.8067297634590332E-2</c:v>
                </c:pt>
                <c:pt idx="86">
                  <c:v>7.2450335916174918E-2</c:v>
                </c:pt>
                <c:pt idx="87">
                  <c:v>6.6842503731752309E-2</c:v>
                </c:pt>
                <c:pt idx="88">
                  <c:v>6.1243068046218777E-2</c:v>
                </c:pt>
                <c:pt idx="89">
                  <c:v>5.5651303362080476E-2</c:v>
                </c:pt>
                <c:pt idx="90">
                  <c:v>5.0066491026027393E-2</c:v>
                </c:pt>
                <c:pt idx="91">
                  <c:v>4.4487918553122369E-2</c:v>
                </c:pt>
                <c:pt idx="92">
                  <c:v>3.8914878966734123E-2</c:v>
                </c:pt>
                <c:pt idx="93">
                  <c:v>3.3346670152424367E-2</c:v>
                </c:pt>
                <c:pt idx="94">
                  <c:v>2.7782594224066724E-2</c:v>
                </c:pt>
                <c:pt idx="95">
                  <c:v>2.2221956900541642E-2</c:v>
                </c:pt>
                <c:pt idx="96">
                  <c:v>1.6664066891399428E-2</c:v>
                </c:pt>
                <c:pt idx="97">
                  <c:v>1.1108235289931127E-2</c:v>
                </c:pt>
                <c:pt idx="98">
                  <c:v>5.553774972123479E-3</c:v>
                </c:pt>
                <c:pt idx="99">
                  <c:v>0</c:v>
                </c:pt>
                <c:pt idx="100">
                  <c:v>-5.553774972123479E-3</c:v>
                </c:pt>
                <c:pt idx="101">
                  <c:v>-1.1108235289931127E-2</c:v>
                </c:pt>
                <c:pt idx="102">
                  <c:v>-1.6664066891399428E-2</c:v>
                </c:pt>
                <c:pt idx="103">
                  <c:v>-2.2221956900541642E-2</c:v>
                </c:pt>
                <c:pt idx="104">
                  <c:v>-2.7782594224066724E-2</c:v>
                </c:pt>
                <c:pt idx="105">
                  <c:v>-3.3346670152424367E-2</c:v>
                </c:pt>
                <c:pt idx="106">
                  <c:v>-3.8914878966734123E-2</c:v>
                </c:pt>
                <c:pt idx="107">
                  <c:v>-4.4487918553122369E-2</c:v>
                </c:pt>
                <c:pt idx="108">
                  <c:v>-5.0066491026027393E-2</c:v>
                </c:pt>
                <c:pt idx="109">
                  <c:v>-5.5651303362080476E-2</c:v>
                </c:pt>
                <c:pt idx="110">
                  <c:v>-6.1243068046218777E-2</c:v>
                </c:pt>
                <c:pt idx="111">
                  <c:v>-6.6842503731752309E-2</c:v>
                </c:pt>
                <c:pt idx="112">
                  <c:v>-7.2450335916174918E-2</c:v>
                </c:pt>
                <c:pt idx="113">
                  <c:v>-7.8067297634590332E-2</c:v>
                </c:pt>
                <c:pt idx="114">
                  <c:v>-8.3694130172718123E-2</c:v>
                </c:pt>
                <c:pt idx="115">
                  <c:v>-8.933158380154306E-2</c:v>
                </c:pt>
                <c:pt idx="116">
                  <c:v>-9.4980418535790506E-2</c:v>
                </c:pt>
                <c:pt idx="117">
                  <c:v>-0.10064140491853645</c:v>
                </c:pt>
                <c:pt idx="118">
                  <c:v>-0.10631532483440283</c:v>
                </c:pt>
                <c:pt idx="119">
                  <c:v>-0.1120029723539516</c:v>
                </c:pt>
                <c:pt idx="120">
                  <c:v>-0.11770515461206106</c:v>
                </c:pt>
                <c:pt idx="121">
                  <c:v>-0.12342269272326875</c:v>
                </c:pt>
                <c:pt idx="122">
                  <c:v>-0.12915642273727793</c:v>
                </c:pt>
                <c:pt idx="123">
                  <c:v>-0.13490719663806328</c:v>
                </c:pt>
                <c:pt idx="124">
                  <c:v>-0.14067588339028039</c:v>
                </c:pt>
                <c:pt idx="125">
                  <c:v>-0.14646337003697057</c:v>
                </c:pt>
                <c:pt idx="126">
                  <c:v>-0.1522705628528829</c:v>
                </c:pt>
                <c:pt idx="127">
                  <c:v>-0.15809838855809183</c:v>
                </c:pt>
                <c:pt idx="128">
                  <c:v>-0.16394779559698691</c:v>
                </c:pt>
                <c:pt idx="129">
                  <c:v>-0.16981975548815775</c:v>
                </c:pt>
                <c:pt idx="130">
                  <c:v>-0.17571526425118278</c:v>
                </c:pt>
                <c:pt idx="131">
                  <c:v>-0.18163534391688291</c:v>
                </c:pt>
                <c:pt idx="132">
                  <c:v>-0.18758104412820475</c:v>
                </c:pt>
                <c:pt idx="133">
                  <c:v>-0.19355344383957668</c:v>
                </c:pt>
                <c:pt idx="134">
                  <c:v>-0.19955365312333989</c:v>
                </c:pt>
                <c:pt idx="135">
                  <c:v>-0.20558281509269577</c:v>
                </c:pt>
                <c:pt idx="136">
                  <c:v>-0.21164210795156127</c:v>
                </c:pt>
                <c:pt idx="137">
                  <c:v>-0.2177327471827798</c:v>
                </c:pt>
                <c:pt idx="138">
                  <c:v>-0.22385598788732297</c:v>
                </c:pt>
                <c:pt idx="139">
                  <c:v>-0.23001312728845857</c:v>
                </c:pt>
                <c:pt idx="140">
                  <c:v>-0.23620550741635873</c:v>
                </c:pt>
                <c:pt idx="141">
                  <c:v>-0.24243451799032589</c:v>
                </c:pt>
                <c:pt idx="142">
                  <c:v>-0.24870159951772849</c:v>
                </c:pt>
                <c:pt idx="143">
                  <c:v>-0.25500824663091348</c:v>
                </c:pt>
                <c:pt idx="144">
                  <c:v>-0.26135601168582806</c:v>
                </c:pt>
                <c:pt idx="145">
                  <c:v>-0.26774650864889021</c:v>
                </c:pt>
                <c:pt idx="146">
                  <c:v>-0.27418141730184092</c:v>
                </c:pt>
                <c:pt idx="147">
                  <c:v>-0.28066248779796682</c:v>
                </c:pt>
                <c:pt idx="148">
                  <c:v>-0.28719154560726406</c:v>
                </c:pt>
                <c:pt idx="149">
                  <c:v>-0.29377049689291268</c:v>
                </c:pt>
                <c:pt idx="150">
                  <c:v>-0.30040133436696315</c:v>
                </c:pt>
                <c:pt idx="151">
                  <c:v>-0.30708614367950965</c:v>
                </c:pt>
                <c:pt idx="152">
                  <c:v>-0.31382711040300659</c:v>
                </c:pt>
                <c:pt idx="153">
                  <c:v>-0.32062652768195349</c:v>
                </c:pt>
                <c:pt idx="154">
                  <c:v>-0.32748680462814045</c:v>
                </c:pt>
                <c:pt idx="155">
                  <c:v>-0.33441047555329823</c:v>
                </c:pt>
                <c:pt idx="156">
                  <c:v>-0.3414002101446344</c:v>
                </c:pt>
                <c:pt idx="157">
                  <c:v>-0.34845882470478107</c:v>
                </c:pt>
                <c:pt idx="158">
                  <c:v>-0.35558929459660421</c:v>
                </c:pt>
                <c:pt idx="159">
                  <c:v>-0.3627947680557343</c:v>
                </c:pt>
                <c:pt idx="160">
                  <c:v>-0.37007858156032941</c:v>
                </c:pt>
                <c:pt idx="161">
                  <c:v>-0.37744427697938937</c:v>
                </c:pt>
                <c:pt idx="162">
                  <c:v>-0.3848956207590794</c:v>
                </c:pt>
                <c:pt idx="163">
                  <c:v>-0.39243662545246166</c:v>
                </c:pt>
                <c:pt idx="164">
                  <c:v>-0.40007157395361226</c:v>
                </c:pt>
                <c:pt idx="165">
                  <c:v>-0.40780504686471797</c:v>
                </c:pt>
                <c:pt idx="166">
                  <c:v>-0.41564195350739203</c:v>
                </c:pt>
                <c:pt idx="167">
                  <c:v>-0.42358756719107588</c:v>
                </c:pt>
                <c:pt idx="168">
                  <c:v>-0.43164756547706762</c:v>
                </c:pt>
                <c:pt idx="169">
                  <c:v>-0.43982807633311</c:v>
                </c:pt>
                <c:pt idx="170">
                  <c:v>-0.44813573126939277</c:v>
                </c:pt>
                <c:pt idx="171">
                  <c:v>-0.45657772679397207</c:v>
                </c:pt>
                <c:pt idx="172">
                  <c:v>-0.46516189583974393</c:v>
                </c:pt>
                <c:pt idx="173">
                  <c:v>-0.47389679121757955</c:v>
                </c:pt>
                <c:pt idx="174">
                  <c:v>-0.48279178367028291</c:v>
                </c:pt>
                <c:pt idx="175">
                  <c:v>-0.49185717778023774</c:v>
                </c:pt>
                <c:pt idx="176">
                  <c:v>-0.50110434987675889</c:v>
                </c:pt>
                <c:pt idx="177">
                  <c:v>-0.51054591327796672</c:v>
                </c:pt>
                <c:pt idx="178">
                  <c:v>-0.52019591780254093</c:v>
                </c:pt>
                <c:pt idx="179">
                  <c:v>-0.53007009266854022</c:v>
                </c:pt>
                <c:pt idx="180">
                  <c:v>-0.54018614491127381</c:v>
                </c:pt>
                <c:pt idx="181">
                  <c:v>-0.55056412967995894</c:v>
                </c:pt>
                <c:pt idx="182">
                  <c:v>-0.56122691479865561</c:v>
                </c:pt>
                <c:pt idx="183">
                  <c:v>-0.57220077072033793</c:v>
                </c:pt>
                <c:pt idx="184">
                  <c:v>-0.58351612994362745</c:v>
                </c:pt>
                <c:pt idx="185">
                  <c:v>-0.59520857954265882</c:v>
                </c:pt>
                <c:pt idx="186">
                  <c:v>-0.60732018083321582</c:v>
                </c:pt>
                <c:pt idx="187">
                  <c:v>-0.61990125865071688</c:v>
                </c:pt>
                <c:pt idx="188">
                  <c:v>-0.63301288252340981</c:v>
                </c:pt>
                <c:pt idx="189">
                  <c:v>-0.64673039841609081</c:v>
                </c:pt>
                <c:pt idx="190">
                  <c:v>-0.66114861305581674</c:v>
                </c:pt>
                <c:pt idx="191">
                  <c:v>-0.67638968963908475</c:v>
                </c:pt>
                <c:pt idx="192">
                  <c:v>-0.69261572534392379</c:v>
                </c:pt>
                <c:pt idx="193">
                  <c:v>-0.71004994282101264</c:v>
                </c:pt>
                <c:pt idx="194">
                  <c:v>-0.72901507216331662</c:v>
                </c:pt>
                <c:pt idx="195">
                  <c:v>-0.75000996816528565</c:v>
                </c:pt>
                <c:pt idx="196">
                  <c:v>-0.77388540166627662</c:v>
                </c:pt>
                <c:pt idx="197">
                  <c:v>-0.80234706838131009</c:v>
                </c:pt>
                <c:pt idx="198">
                  <c:v>-0.84017091240760877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AB-6047-A781-BE4CB97A19CE}"/>
            </c:ext>
          </c:extLst>
        </c:ser>
        <c:ser>
          <c:idx val="5"/>
          <c:order val="5"/>
          <c:spPr>
            <a:ln w="12700">
              <a:solidFill>
                <a:srgbClr val="1FB714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Feuil2!$I$11:$I$209</c:f>
              <c:numCache>
                <c:formatCode>0.00</c:formatCode>
                <c:ptCount val="199"/>
                <c:pt idx="0">
                  <c:v>0.76696760147557452</c:v>
                </c:pt>
                <c:pt idx="1">
                  <c:v>0.7324393138343066</c:v>
                </c:pt>
                <c:pt idx="2">
                  <c:v>0.70645748569427624</c:v>
                </c:pt>
                <c:pt idx="3">
                  <c:v>0.68466229652976418</c:v>
                </c:pt>
                <c:pt idx="4">
                  <c:v>0.66549666630850857</c:v>
                </c:pt>
                <c:pt idx="5">
                  <c:v>0.64818395106387028</c:v>
                </c:pt>
                <c:pt idx="6">
                  <c:v>0.63226876075611638</c:v>
                </c:pt>
                <c:pt idx="7">
                  <c:v>0.61745648446540846</c:v>
                </c:pt>
                <c:pt idx="8">
                  <c:v>0.60354334872320914</c:v>
                </c:pt>
                <c:pt idx="9">
                  <c:v>0.59038137972799398</c:v>
                </c:pt>
                <c:pt idx="10">
                  <c:v>0.57785905824906569</c:v>
                </c:pt>
                <c:pt idx="11">
                  <c:v>0.56588983798140391</c:v>
                </c:pt>
                <c:pt idx="12">
                  <c:v>0.55440493778411504</c:v>
                </c:pt>
                <c:pt idx="13">
                  <c:v>0.54334860906020377</c:v>
                </c:pt>
                <c:pt idx="14">
                  <c:v>0.53267491173040094</c:v>
                </c:pt>
                <c:pt idx="15">
                  <c:v>0.52234544924228465</c:v>
                </c:pt>
                <c:pt idx="16">
                  <c:v>0.51232773519042285</c:v>
                </c:pt>
                <c:pt idx="17">
                  <c:v>0.50259398863152172</c:v>
                </c:pt>
                <c:pt idx="18">
                  <c:v>0.49312022803276528</c:v>
                </c:pt>
                <c:pt idx="19">
                  <c:v>0.48388557802235543</c:v>
                </c:pt>
                <c:pt idx="20">
                  <c:v>0.47487173083759149</c:v>
                </c:pt>
                <c:pt idx="21">
                  <c:v>0.46606252224069783</c:v>
                </c:pt>
                <c:pt idx="22">
                  <c:v>0.45744359348576968</c:v>
                </c:pt>
                <c:pt idx="23">
                  <c:v>0.44900211890177488</c:v>
                </c:pt>
                <c:pt idx="24">
                  <c:v>0.44072658415728039</c:v>
                </c:pt>
                <c:pt idx="25">
                  <c:v>0.4326066041319741</c:v>
                </c:pt>
                <c:pt idx="26">
                  <c:v>0.42463277207216055</c:v>
                </c:pt>
                <c:pt idx="27">
                  <c:v>0.41679653369914899</c:v>
                </c:pt>
                <c:pt idx="28">
                  <c:v>0.40909008140053282</c:v>
                </c:pt>
                <c:pt idx="29">
                  <c:v>0.40150626471958084</c:v>
                </c:pt>
                <c:pt idx="30">
                  <c:v>0.39403851417329711</c:v>
                </c:pt>
                <c:pt idx="31">
                  <c:v>0.38668077604881268</c:v>
                </c:pt>
                <c:pt idx="32">
                  <c:v>0.37942745630252017</c:v>
                </c:pt>
                <c:pt idx="33">
                  <c:v>0.37227337205376243</c:v>
                </c:pt>
                <c:pt idx="34">
                  <c:v>0.3652137094516496</c:v>
                </c:pt>
                <c:pt idx="35">
                  <c:v>0.3582439869191989</c:v>
                </c:pt>
                <c:pt idx="36">
                  <c:v>0.35136002295783597</c:v>
                </c:pt>
                <c:pt idx="37">
                  <c:v>0.34455790783806567</c:v>
                </c:pt>
                <c:pt idx="38">
                  <c:v>0.33783397861684639</c:v>
                </c:pt>
                <c:pt idx="39">
                  <c:v>0.33118479701496722</c:v>
                </c:pt>
                <c:pt idx="40">
                  <c:v>0.32460712976318346</c:v>
                </c:pt>
                <c:pt idx="41">
                  <c:v>0.31809793108757856</c:v>
                </c:pt>
                <c:pt idx="42">
                  <c:v>0.31165432705536716</c:v>
                </c:pt>
                <c:pt idx="43">
                  <c:v>0.30527360154428557</c:v>
                </c:pt>
                <c:pt idx="44">
                  <c:v>0.29895318363353302</c:v>
                </c:pt>
                <c:pt idx="45">
                  <c:v>0.29269063624326758</c:v>
                </c:pt>
                <c:pt idx="46">
                  <c:v>0.28648364587398495</c:v>
                </c:pt>
                <c:pt idx="47">
                  <c:v>0.28033001331756652</c:v>
                </c:pt>
                <c:pt idx="48">
                  <c:v>0.27422764522906268</c:v>
                </c:pt>
                <c:pt idx="49">
                  <c:v>0.268174546462916</c:v>
                </c:pt>
                <c:pt idx="50">
                  <c:v>0.26216881308978718</c:v>
                </c:pt>
                <c:pt idx="51">
                  <c:v>0.25620862602077493</c:v>
                </c:pt>
                <c:pt idx="52">
                  <c:v>0.25029224517492582</c:v>
                </c:pt>
                <c:pt idx="53">
                  <c:v>0.2444180041337487</c:v>
                </c:pt>
                <c:pt idx="54">
                  <c:v>0.23858430523318641</c:v>
                </c:pt>
                <c:pt idx="55">
                  <c:v>0.23278961504932022</c:v>
                </c:pt>
                <c:pt idx="56">
                  <c:v>0.22703246023912652</c:v>
                </c:pt>
                <c:pt idx="57">
                  <c:v>0.2213114237019892</c:v>
                </c:pt>
                <c:pt idx="58">
                  <c:v>0.21562514103148914</c:v>
                </c:pt>
                <c:pt idx="59">
                  <c:v>0.20997229723032645</c:v>
                </c:pt>
                <c:pt idx="60">
                  <c:v>0.20435162366415013</c:v>
                </c:pt>
                <c:pt idx="61">
                  <c:v>0.19876189523262985</c:v>
                </c:pt>
                <c:pt idx="62">
                  <c:v>0.19320192773835601</c:v>
                </c:pt>
                <c:pt idx="63">
                  <c:v>0.1876705754361383</c:v>
                </c:pt>
                <c:pt idx="64">
                  <c:v>0.18216672874702419</c:v>
                </c:pt>
                <c:pt idx="65">
                  <c:v>0.1766893121229092</c:v>
                </c:pt>
                <c:pt idx="66">
                  <c:v>0.17123728204898289</c:v>
                </c:pt>
                <c:pt idx="67">
                  <c:v>0.16580962517247591</c:v>
                </c:pt>
                <c:pt idx="68">
                  <c:v>0.16040535654725652</c:v>
                </c:pt>
                <c:pt idx="69">
                  <c:v>0.15502351798479291</c:v>
                </c:pt>
                <c:pt idx="70">
                  <c:v>0.14966317650285987</c:v>
                </c:pt>
                <c:pt idx="71">
                  <c:v>0.14432342286413927</c:v>
                </c:pt>
                <c:pt idx="72">
                  <c:v>0.13900337019755363</c:v>
                </c:pt>
                <c:pt idx="73">
                  <c:v>0.13370215269579175</c:v>
                </c:pt>
                <c:pt idx="74">
                  <c:v>0.12841892438303817</c:v>
                </c:pt>
                <c:pt idx="75">
                  <c:v>0.12315285794742063</c:v>
                </c:pt>
                <c:pt idx="76">
                  <c:v>0.11790314363313377</c:v>
                </c:pt>
                <c:pt idx="77">
                  <c:v>0.11266898818760505</c:v>
                </c:pt>
                <c:pt idx="78">
                  <c:v>0.10744961385943183</c:v>
                </c:pt>
                <c:pt idx="79">
                  <c:v>0.10224425744314466</c:v>
                </c:pt>
                <c:pt idx="80">
                  <c:v>9.7052169367152719E-2</c:v>
                </c:pt>
                <c:pt idx="81">
                  <c:v>9.187261282148966E-2</c:v>
                </c:pt>
                <c:pt idx="82">
                  <c:v>8.6704862922223791E-2</c:v>
                </c:pt>
                <c:pt idx="83">
                  <c:v>8.154820590961373E-2</c:v>
                </c:pt>
                <c:pt idx="84">
                  <c:v>7.6401938377285789E-2</c:v>
                </c:pt>
                <c:pt idx="85">
                  <c:v>7.1265366529891391E-2</c:v>
                </c:pt>
                <c:pt idx="86">
                  <c:v>6.6137805466859545E-2</c:v>
                </c:pt>
                <c:pt idx="87">
                  <c:v>6.1018578490006643E-2</c:v>
                </c:pt>
                <c:pt idx="88">
                  <c:v>5.5907016432896452E-2</c:v>
                </c:pt>
                <c:pt idx="89">
                  <c:v>5.080245700995762E-2</c:v>
                </c:pt>
                <c:pt idx="90">
                  <c:v>4.5704244183475289E-2</c:v>
                </c:pt>
                <c:pt idx="91">
                  <c:v>4.0611727546662861E-2</c:v>
                </c:pt>
                <c:pt idx="92">
                  <c:v>3.5524261721106024E-2</c:v>
                </c:pt>
                <c:pt idx="93">
                  <c:v>3.0441205766945111E-2</c:v>
                </c:pt>
                <c:pt idx="94">
                  <c:v>2.5361922604223475E-2</c:v>
                </c:pt>
                <c:pt idx="95">
                  <c:v>2.0285778443890408E-2</c:v>
                </c:pt>
                <c:pt idx="96">
                  <c:v>1.5212142226990766E-2</c:v>
                </c:pt>
                <c:pt idx="97">
                  <c:v>1.0140385070617031E-2</c:v>
                </c:pt>
                <c:pt idx="98">
                  <c:v>5.0698797192327586E-3</c:v>
                </c:pt>
                <c:pt idx="99">
                  <c:v>0</c:v>
                </c:pt>
                <c:pt idx="100">
                  <c:v>-5.0698797192327586E-3</c:v>
                </c:pt>
                <c:pt idx="101">
                  <c:v>-1.0140385070617031E-2</c:v>
                </c:pt>
                <c:pt idx="102">
                  <c:v>-1.5212142226990766E-2</c:v>
                </c:pt>
                <c:pt idx="103">
                  <c:v>-2.0285778443890408E-2</c:v>
                </c:pt>
                <c:pt idx="104">
                  <c:v>-2.5361922604223475E-2</c:v>
                </c:pt>
                <c:pt idx="105">
                  <c:v>-3.0441205766945111E-2</c:v>
                </c:pt>
                <c:pt idx="106">
                  <c:v>-3.5524261721106024E-2</c:v>
                </c:pt>
                <c:pt idx="107">
                  <c:v>-4.0611727546662861E-2</c:v>
                </c:pt>
                <c:pt idx="108">
                  <c:v>-4.5704244183475289E-2</c:v>
                </c:pt>
                <c:pt idx="109">
                  <c:v>-5.080245700995762E-2</c:v>
                </c:pt>
                <c:pt idx="110">
                  <c:v>-5.5907016432896452E-2</c:v>
                </c:pt>
                <c:pt idx="111">
                  <c:v>-6.1018578490006643E-2</c:v>
                </c:pt>
                <c:pt idx="112">
                  <c:v>-6.6137805466859545E-2</c:v>
                </c:pt>
                <c:pt idx="113">
                  <c:v>-7.1265366529891391E-2</c:v>
                </c:pt>
                <c:pt idx="114">
                  <c:v>-7.6401938377285789E-2</c:v>
                </c:pt>
                <c:pt idx="115">
                  <c:v>-8.154820590961373E-2</c:v>
                </c:pt>
                <c:pt idx="116">
                  <c:v>-8.6704862922223791E-2</c:v>
                </c:pt>
                <c:pt idx="117">
                  <c:v>-9.187261282148966E-2</c:v>
                </c:pt>
                <c:pt idx="118">
                  <c:v>-9.7052169367152719E-2</c:v>
                </c:pt>
                <c:pt idx="119">
                  <c:v>-0.10224425744314466</c:v>
                </c:pt>
                <c:pt idx="120">
                  <c:v>-0.10744961385943183</c:v>
                </c:pt>
                <c:pt idx="121">
                  <c:v>-0.11266898818760505</c:v>
                </c:pt>
                <c:pt idx="122">
                  <c:v>-0.11790314363313377</c:v>
                </c:pt>
                <c:pt idx="123">
                  <c:v>-0.12315285794742063</c:v>
                </c:pt>
                <c:pt idx="124">
                  <c:v>-0.12841892438303817</c:v>
                </c:pt>
                <c:pt idx="125">
                  <c:v>-0.13370215269579175</c:v>
                </c:pt>
                <c:pt idx="126">
                  <c:v>-0.13900337019755363</c:v>
                </c:pt>
                <c:pt idx="127">
                  <c:v>-0.14432342286413927</c:v>
                </c:pt>
                <c:pt idx="128">
                  <c:v>-0.14966317650285985</c:v>
                </c:pt>
                <c:pt idx="129">
                  <c:v>-0.15502351798479291</c:v>
                </c:pt>
                <c:pt idx="130">
                  <c:v>-0.16040535654725657</c:v>
                </c:pt>
                <c:pt idx="131">
                  <c:v>-0.16580962517247591</c:v>
                </c:pt>
                <c:pt idx="132">
                  <c:v>-0.17123728204898289</c:v>
                </c:pt>
                <c:pt idx="133">
                  <c:v>-0.17668931212290914</c:v>
                </c:pt>
                <c:pt idx="134">
                  <c:v>-0.18216672874702419</c:v>
                </c:pt>
                <c:pt idx="135">
                  <c:v>-0.18767057543613835</c:v>
                </c:pt>
                <c:pt idx="136">
                  <c:v>-0.19320192773835601</c:v>
                </c:pt>
                <c:pt idx="137">
                  <c:v>-0.19876189523262985</c:v>
                </c:pt>
                <c:pt idx="138">
                  <c:v>-0.20435162366415008</c:v>
                </c:pt>
                <c:pt idx="139">
                  <c:v>-0.20997229723032645</c:v>
                </c:pt>
                <c:pt idx="140">
                  <c:v>-0.21562514103148919</c:v>
                </c:pt>
                <c:pt idx="141">
                  <c:v>-0.2213114237019892</c:v>
                </c:pt>
                <c:pt idx="142">
                  <c:v>-0.22703246023912643</c:v>
                </c:pt>
                <c:pt idx="143">
                  <c:v>-0.23278961504932016</c:v>
                </c:pt>
                <c:pt idx="144">
                  <c:v>-0.23858430523318641</c:v>
                </c:pt>
                <c:pt idx="145">
                  <c:v>-0.24441800413374876</c:v>
                </c:pt>
                <c:pt idx="146">
                  <c:v>-0.25029224517492593</c:v>
                </c:pt>
                <c:pt idx="147">
                  <c:v>-0.25620862602077482</c:v>
                </c:pt>
                <c:pt idx="148">
                  <c:v>-0.26216881308978712</c:v>
                </c:pt>
                <c:pt idx="149">
                  <c:v>-0.268174546462916</c:v>
                </c:pt>
                <c:pt idx="150">
                  <c:v>-0.27422764522906268</c:v>
                </c:pt>
                <c:pt idx="151">
                  <c:v>-0.28033001331756657</c:v>
                </c:pt>
                <c:pt idx="152">
                  <c:v>-0.28648364587398484</c:v>
                </c:pt>
                <c:pt idx="153">
                  <c:v>-0.29269063624326752</c:v>
                </c:pt>
                <c:pt idx="154">
                  <c:v>-0.29895318363353302</c:v>
                </c:pt>
                <c:pt idx="155">
                  <c:v>-0.30527360154428562</c:v>
                </c:pt>
                <c:pt idx="156">
                  <c:v>-0.31165432705536722</c:v>
                </c:pt>
                <c:pt idx="157">
                  <c:v>-0.31809793108757844</c:v>
                </c:pt>
                <c:pt idx="158">
                  <c:v>-0.3246071297631834</c:v>
                </c:pt>
                <c:pt idx="159">
                  <c:v>-0.33118479701496722</c:v>
                </c:pt>
                <c:pt idx="160">
                  <c:v>-0.33783397861684644</c:v>
                </c:pt>
                <c:pt idx="161">
                  <c:v>-0.34455790783806578</c:v>
                </c:pt>
                <c:pt idx="162">
                  <c:v>-0.35136002295783586</c:v>
                </c:pt>
                <c:pt idx="163">
                  <c:v>-0.35824398691919884</c:v>
                </c:pt>
                <c:pt idx="164">
                  <c:v>-0.3652137094516496</c:v>
                </c:pt>
                <c:pt idx="165">
                  <c:v>-0.37227337205376243</c:v>
                </c:pt>
                <c:pt idx="166">
                  <c:v>-0.37942745630252023</c:v>
                </c:pt>
                <c:pt idx="167">
                  <c:v>-0.38668077604881251</c:v>
                </c:pt>
                <c:pt idx="168">
                  <c:v>-0.39403851417329694</c:v>
                </c:pt>
                <c:pt idx="169">
                  <c:v>-0.40150626471958079</c:v>
                </c:pt>
                <c:pt idx="170">
                  <c:v>-0.40909008140053282</c:v>
                </c:pt>
                <c:pt idx="171">
                  <c:v>-0.41679653369914904</c:v>
                </c:pt>
                <c:pt idx="172">
                  <c:v>-0.42463277207216049</c:v>
                </c:pt>
                <c:pt idx="173">
                  <c:v>-0.4326066041319741</c:v>
                </c:pt>
                <c:pt idx="174">
                  <c:v>-0.4407265841572805</c:v>
                </c:pt>
                <c:pt idx="175">
                  <c:v>-0.44900211890177505</c:v>
                </c:pt>
                <c:pt idx="176">
                  <c:v>-0.45744359348576996</c:v>
                </c:pt>
                <c:pt idx="177">
                  <c:v>-0.46606252224069794</c:v>
                </c:pt>
                <c:pt idx="178">
                  <c:v>-0.47487173083759154</c:v>
                </c:pt>
                <c:pt idx="179">
                  <c:v>-0.48388557802235554</c:v>
                </c:pt>
                <c:pt idx="180">
                  <c:v>-0.49312022803276534</c:v>
                </c:pt>
                <c:pt idx="181">
                  <c:v>-0.50259398863152183</c:v>
                </c:pt>
                <c:pt idx="182">
                  <c:v>-0.51232773519042285</c:v>
                </c:pt>
                <c:pt idx="183">
                  <c:v>-0.52234544924228454</c:v>
                </c:pt>
                <c:pt idx="184">
                  <c:v>-0.53267491173040094</c:v>
                </c:pt>
                <c:pt idx="185">
                  <c:v>-0.54334860906020377</c:v>
                </c:pt>
                <c:pt idx="186">
                  <c:v>-0.55440493778411504</c:v>
                </c:pt>
                <c:pt idx="187">
                  <c:v>-0.56588983798140369</c:v>
                </c:pt>
                <c:pt idx="188">
                  <c:v>-0.57785905824906558</c:v>
                </c:pt>
                <c:pt idx="189">
                  <c:v>-0.59038137972799387</c:v>
                </c:pt>
                <c:pt idx="190">
                  <c:v>-0.60354334872320914</c:v>
                </c:pt>
                <c:pt idx="191">
                  <c:v>-0.61745648446540857</c:v>
                </c:pt>
                <c:pt idx="192">
                  <c:v>-0.63226876075611615</c:v>
                </c:pt>
                <c:pt idx="193">
                  <c:v>-0.64818395106387017</c:v>
                </c:pt>
                <c:pt idx="194">
                  <c:v>-0.66549666630850846</c:v>
                </c:pt>
                <c:pt idx="195">
                  <c:v>-0.68466229652976418</c:v>
                </c:pt>
                <c:pt idx="196">
                  <c:v>-0.70645748569427647</c:v>
                </c:pt>
                <c:pt idx="197">
                  <c:v>-0.73243931383430605</c:v>
                </c:pt>
                <c:pt idx="198">
                  <c:v>-0.76696760147557408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AB-6047-A781-BE4CB97A19CE}"/>
            </c:ext>
          </c:extLst>
        </c:ser>
        <c:ser>
          <c:idx val="6"/>
          <c:order val="6"/>
          <c:spPr>
            <a:ln w="127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Feuil2!$J$11:$J$209</c:f>
              <c:numCache>
                <c:formatCode>0.00</c:formatCode>
                <c:ptCount val="199"/>
                <c:pt idx="0">
                  <c:v>0.71007402132043085</c:v>
                </c:pt>
                <c:pt idx="1">
                  <c:v>0.67810703861141686</c:v>
                </c:pt>
                <c:pt idx="2">
                  <c:v>0.65405253989054069</c:v>
                </c:pt>
                <c:pt idx="3">
                  <c:v>0.63387411568369045</c:v>
                </c:pt>
                <c:pt idx="4">
                  <c:v>0.61613019000004376</c:v>
                </c:pt>
                <c:pt idx="5">
                  <c:v>0.60010173024491897</c:v>
                </c:pt>
                <c:pt idx="6">
                  <c:v>0.58536712716629513</c:v>
                </c:pt>
                <c:pt idx="7">
                  <c:v>0.57165362405297326</c:v>
                </c:pt>
                <c:pt idx="8">
                  <c:v>0.55877256333198122</c:v>
                </c:pt>
                <c:pt idx="9">
                  <c:v>0.54658694788362794</c:v>
                </c:pt>
                <c:pt idx="10">
                  <c:v>0.53499353096262259</c:v>
                </c:pt>
                <c:pt idx="11">
                  <c:v>0.52391218626021629</c:v>
                </c:pt>
                <c:pt idx="12">
                  <c:v>0.51327923481368454</c:v>
                </c:pt>
                <c:pt idx="13">
                  <c:v>0.50304306345139482</c:v>
                </c:pt>
                <c:pt idx="14">
                  <c:v>0.49316113992457478</c:v>
                </c:pt>
                <c:pt idx="15">
                  <c:v>0.48359791593323015</c:v>
                </c:pt>
                <c:pt idx="16">
                  <c:v>0.4743233149102426</c:v>
                </c:pt>
                <c:pt idx="17">
                  <c:v>0.46531161669991999</c:v>
                </c:pt>
                <c:pt idx="18">
                  <c:v>0.45654061871715806</c:v>
                </c:pt>
                <c:pt idx="19">
                  <c:v>0.44799099412315585</c:v>
                </c:pt>
                <c:pt idx="20">
                  <c:v>0.43964579322322311</c:v>
                </c:pt>
                <c:pt idx="21">
                  <c:v>0.43149005084112979</c:v>
                </c:pt>
                <c:pt idx="22">
                  <c:v>0.42351047336130976</c:v>
                </c:pt>
                <c:pt idx="23">
                  <c:v>0.4156951865197282</c:v>
                </c:pt>
                <c:pt idx="24">
                  <c:v>0.40803353011690913</c:v>
                </c:pt>
                <c:pt idx="25">
                  <c:v>0.40051588939972893</c:v>
                </c:pt>
                <c:pt idx="26">
                  <c:v>0.39313355540654277</c:v>
                </c:pt>
                <c:pt idx="27">
                  <c:v>0.38587860841419969</c:v>
                </c:pt>
                <c:pt idx="28">
                  <c:v>0.37874381997820245</c:v>
                </c:pt>
                <c:pt idx="29">
                  <c:v>0.37172257006198678</c:v>
                </c:pt>
                <c:pt idx="30">
                  <c:v>0.36480877650614985</c:v>
                </c:pt>
                <c:pt idx="31">
                  <c:v>0.35799683466163934</c:v>
                </c:pt>
                <c:pt idx="32">
                  <c:v>0.35128156545044464</c:v>
                </c:pt>
                <c:pt idx="33">
                  <c:v>0.34465817045747849</c:v>
                </c:pt>
                <c:pt idx="34">
                  <c:v>0.3381221929228298</c:v>
                </c:pt>
                <c:pt idx="35">
                  <c:v>0.33166948371244931</c:v>
                </c:pt>
                <c:pt idx="36">
                  <c:v>0.32529617151090962</c:v>
                </c:pt>
                <c:pt idx="37">
                  <c:v>0.31899863661205952</c:v>
                </c:pt>
                <c:pt idx="38">
                  <c:v>0.31277348778960673</c:v>
                </c:pt>
                <c:pt idx="39">
                  <c:v>0.30661754181554918</c:v>
                </c:pt>
                <c:pt idx="40">
                  <c:v>0.30052780526423206</c:v>
                </c:pt>
                <c:pt idx="41">
                  <c:v>0.29450145829694413</c:v>
                </c:pt>
                <c:pt idx="42">
                  <c:v>0.2885358401689474</c:v>
                </c:pt>
                <c:pt idx="43">
                  <c:v>0.28262843623965656</c:v>
                </c:pt>
                <c:pt idx="44">
                  <c:v>0.2767768662989194</c:v>
                </c:pt>
                <c:pt idx="45">
                  <c:v>0.27097887404923354</c:v>
                </c:pt>
                <c:pt idx="46">
                  <c:v>0.26523231760625704</c:v>
                </c:pt>
                <c:pt idx="47">
                  <c:v>0.2595351608989101</c:v>
                </c:pt>
                <c:pt idx="48">
                  <c:v>0.25388546586636263</c:v>
                </c:pt>
                <c:pt idx="49">
                  <c:v>0.24828138536275562</c:v>
                </c:pt>
                <c:pt idx="50">
                  <c:v>0.24272115669203811</c:v>
                </c:pt>
                <c:pt idx="51">
                  <c:v>0.23720309570514214</c:v>
                </c:pt>
                <c:pt idx="52">
                  <c:v>0.2317255914001457</c:v>
                </c:pt>
                <c:pt idx="53">
                  <c:v>0.22628710097331511</c:v>
                </c:pt>
                <c:pt idx="54">
                  <c:v>0.22088614527515349</c:v>
                </c:pt>
                <c:pt idx="55">
                  <c:v>0.21552130463097546</c:v>
                </c:pt>
                <c:pt idx="56">
                  <c:v>0.21019121499019594</c:v>
                </c:pt>
                <c:pt idx="57">
                  <c:v>0.20489456437258105</c:v>
                </c:pt>
                <c:pt idx="58">
                  <c:v>0.19963008958324374</c:v>
                </c:pt>
                <c:pt idx="59">
                  <c:v>0.19439657317125264</c:v>
                </c:pt>
                <c:pt idx="60">
                  <c:v>0.18919284060942634</c:v>
                </c:pt>
                <c:pt idx="61">
                  <c:v>0.1840177576752548</c:v>
                </c:pt>
                <c:pt idx="62">
                  <c:v>0.17887022801497404</c:v>
                </c:pt>
                <c:pt idx="63">
                  <c:v>0.17374919087465771</c:v>
                </c:pt>
                <c:pt idx="64">
                  <c:v>0.16865361898380926</c:v>
                </c:pt>
                <c:pt idx="65">
                  <c:v>0.16358251657837528</c:v>
                </c:pt>
                <c:pt idx="66">
                  <c:v>0.15853491755136989</c:v>
                </c:pt>
                <c:pt idx="67">
                  <c:v>0.15350988372043101</c:v>
                </c:pt>
                <c:pt idx="68">
                  <c:v>0.1485065032026327</c:v>
                </c:pt>
                <c:pt idx="69">
                  <c:v>0.14352388888777287</c:v>
                </c:pt>
                <c:pt idx="70">
                  <c:v>0.1385611770021547</c:v>
                </c:pt>
                <c:pt idx="71">
                  <c:v>0.13361752575559355</c:v>
                </c:pt>
                <c:pt idx="72">
                  <c:v>0.12869211406501999</c:v>
                </c:pt>
                <c:pt idx="73">
                  <c:v>0.12378414034862281</c:v>
                </c:pt>
                <c:pt idx="74">
                  <c:v>0.11889282138498815</c:v>
                </c:pt>
                <c:pt idx="75">
                  <c:v>0.11401739123215582</c:v>
                </c:pt>
                <c:pt idx="76">
                  <c:v>0.10915710020192537</c:v>
                </c:pt>
                <c:pt idx="77">
                  <c:v>0.10431121388512092</c:v>
                </c:pt>
                <c:pt idx="78">
                  <c:v>9.9479012223861296E-2</c:v>
                </c:pt>
                <c:pt idx="79">
                  <c:v>9.465978862718262E-2</c:v>
                </c:pt>
                <c:pt idx="80">
                  <c:v>8.9852849126639878E-2</c:v>
                </c:pt>
                <c:pt idx="81">
                  <c:v>8.5057511568756544E-2</c:v>
                </c:pt>
                <c:pt idx="82">
                  <c:v>8.0273104841418613E-2</c:v>
                </c:pt>
                <c:pt idx="83">
                  <c:v>7.5498968131511149E-2</c:v>
                </c:pt>
                <c:pt idx="84">
                  <c:v>7.0734450211275043E-2</c:v>
                </c:pt>
                <c:pt idx="85">
                  <c:v>6.597890875103149E-2</c:v>
                </c:pt>
                <c:pt idx="86">
                  <c:v>6.1231709656065496E-2</c:v>
                </c:pt>
                <c:pt idx="87">
                  <c:v>5.649222642559721E-2</c:v>
                </c:pt>
                <c:pt idx="88">
                  <c:v>5.1759839531889867E-2</c:v>
                </c:pt>
                <c:pt idx="89">
                  <c:v>4.7033935817649718E-2</c:v>
                </c:pt>
                <c:pt idx="90">
                  <c:v>4.2313907909974149E-2</c:v>
                </c:pt>
                <c:pt idx="91">
                  <c:v>3.7599153649187082E-2</c:v>
                </c:pt>
                <c:pt idx="92">
                  <c:v>3.288907553098061E-2</c:v>
                </c:pt>
                <c:pt idx="93">
                  <c:v>2.8183080160349889E-2</c:v>
                </c:pt>
                <c:pt idx="94">
                  <c:v>2.3480577715865904E-2</c:v>
                </c:pt>
                <c:pt idx="95">
                  <c:v>1.8780981422886488E-2</c:v>
                </c:pt>
                <c:pt idx="96">
                  <c:v>1.4083707034346834E-2</c:v>
                </c:pt>
                <c:pt idx="97">
                  <c:v>9.3881723178107501E-3</c:v>
                </c:pt>
                <c:pt idx="98">
                  <c:v>4.6937965474949071E-3</c:v>
                </c:pt>
                <c:pt idx="99">
                  <c:v>0</c:v>
                </c:pt>
                <c:pt idx="100">
                  <c:v>-4.6937965474949071E-3</c:v>
                </c:pt>
                <c:pt idx="101">
                  <c:v>-9.3881723178107501E-3</c:v>
                </c:pt>
                <c:pt idx="102">
                  <c:v>-1.4083707034346834E-2</c:v>
                </c:pt>
                <c:pt idx="103">
                  <c:v>-1.8780981422886488E-2</c:v>
                </c:pt>
                <c:pt idx="104">
                  <c:v>-2.3480577715865904E-2</c:v>
                </c:pt>
                <c:pt idx="105">
                  <c:v>-2.8183080160349889E-2</c:v>
                </c:pt>
                <c:pt idx="106">
                  <c:v>-3.288907553098061E-2</c:v>
                </c:pt>
                <c:pt idx="107">
                  <c:v>-3.7599153649187082E-2</c:v>
                </c:pt>
                <c:pt idx="108">
                  <c:v>-4.2313907909974149E-2</c:v>
                </c:pt>
                <c:pt idx="109">
                  <c:v>-4.7033935817649718E-2</c:v>
                </c:pt>
                <c:pt idx="110">
                  <c:v>-5.1759839531889867E-2</c:v>
                </c:pt>
                <c:pt idx="111">
                  <c:v>-5.649222642559721E-2</c:v>
                </c:pt>
                <c:pt idx="112">
                  <c:v>-6.1231709656065496E-2</c:v>
                </c:pt>
                <c:pt idx="113">
                  <c:v>-6.597890875103149E-2</c:v>
                </c:pt>
                <c:pt idx="114">
                  <c:v>-7.0734450211275043E-2</c:v>
                </c:pt>
                <c:pt idx="115">
                  <c:v>-7.5498968131511149E-2</c:v>
                </c:pt>
                <c:pt idx="116">
                  <c:v>-8.0273104841418613E-2</c:v>
                </c:pt>
                <c:pt idx="117">
                  <c:v>-8.5057511568756544E-2</c:v>
                </c:pt>
                <c:pt idx="118">
                  <c:v>-8.9852849126639878E-2</c:v>
                </c:pt>
                <c:pt idx="119">
                  <c:v>-9.465978862718262E-2</c:v>
                </c:pt>
                <c:pt idx="120">
                  <c:v>-9.9479012223861296E-2</c:v>
                </c:pt>
                <c:pt idx="121">
                  <c:v>-0.10431121388512092</c:v>
                </c:pt>
                <c:pt idx="122">
                  <c:v>-0.10915710020192537</c:v>
                </c:pt>
                <c:pt idx="123">
                  <c:v>-0.11401739123215582</c:v>
                </c:pt>
                <c:pt idx="124">
                  <c:v>-0.11889282138498815</c:v>
                </c:pt>
                <c:pt idx="125">
                  <c:v>-0.12378414034862281</c:v>
                </c:pt>
                <c:pt idx="126">
                  <c:v>-0.12869211406501999</c:v>
                </c:pt>
                <c:pt idx="127">
                  <c:v>-0.13361752575559355</c:v>
                </c:pt>
                <c:pt idx="128">
                  <c:v>-0.13856117700215467</c:v>
                </c:pt>
                <c:pt idx="129">
                  <c:v>-0.14352388888777287</c:v>
                </c:pt>
                <c:pt idx="130">
                  <c:v>-0.14850650320263276</c:v>
                </c:pt>
                <c:pt idx="131">
                  <c:v>-0.15350988372043101</c:v>
                </c:pt>
                <c:pt idx="132">
                  <c:v>-0.15853491755136989</c:v>
                </c:pt>
                <c:pt idx="133">
                  <c:v>-0.16358251657837522</c:v>
                </c:pt>
                <c:pt idx="134">
                  <c:v>-0.16865361898380926</c:v>
                </c:pt>
                <c:pt idx="135">
                  <c:v>-0.17374919087465773</c:v>
                </c:pt>
                <c:pt idx="136">
                  <c:v>-0.17887022801497404</c:v>
                </c:pt>
                <c:pt idx="137">
                  <c:v>-0.1840177576752548</c:v>
                </c:pt>
                <c:pt idx="138">
                  <c:v>-0.18919284060942632</c:v>
                </c:pt>
                <c:pt idx="139">
                  <c:v>-0.19439657317125264</c:v>
                </c:pt>
                <c:pt idx="140">
                  <c:v>-0.1996300895832438</c:v>
                </c:pt>
                <c:pt idx="141">
                  <c:v>-0.20489456437258105</c:v>
                </c:pt>
                <c:pt idx="142">
                  <c:v>-0.21019121499019583</c:v>
                </c:pt>
                <c:pt idx="143">
                  <c:v>-0.21552130463097544</c:v>
                </c:pt>
                <c:pt idx="144">
                  <c:v>-0.22088614527515349</c:v>
                </c:pt>
                <c:pt idx="145">
                  <c:v>-0.22628710097331514</c:v>
                </c:pt>
                <c:pt idx="146">
                  <c:v>-0.23172559140014579</c:v>
                </c:pt>
                <c:pt idx="147">
                  <c:v>-0.23720309570514206</c:v>
                </c:pt>
                <c:pt idx="148">
                  <c:v>-0.24272115669203809</c:v>
                </c:pt>
                <c:pt idx="149">
                  <c:v>-0.24828138536275562</c:v>
                </c:pt>
                <c:pt idx="150">
                  <c:v>-0.25388546586636268</c:v>
                </c:pt>
                <c:pt idx="151">
                  <c:v>-0.25953516089891016</c:v>
                </c:pt>
                <c:pt idx="152">
                  <c:v>-0.26523231760625693</c:v>
                </c:pt>
                <c:pt idx="153">
                  <c:v>-0.27097887404923349</c:v>
                </c:pt>
                <c:pt idx="154">
                  <c:v>-0.2767768662989194</c:v>
                </c:pt>
                <c:pt idx="155">
                  <c:v>-0.28262843623965661</c:v>
                </c:pt>
                <c:pt idx="156">
                  <c:v>-0.28853584016894746</c:v>
                </c:pt>
                <c:pt idx="157">
                  <c:v>-0.29450145829694407</c:v>
                </c:pt>
                <c:pt idx="158">
                  <c:v>-0.30052780526423201</c:v>
                </c:pt>
                <c:pt idx="159">
                  <c:v>-0.30661754181554918</c:v>
                </c:pt>
                <c:pt idx="160">
                  <c:v>-0.31277348778960679</c:v>
                </c:pt>
                <c:pt idx="161">
                  <c:v>-0.31899863661205963</c:v>
                </c:pt>
                <c:pt idx="162">
                  <c:v>-0.32529617151090956</c:v>
                </c:pt>
                <c:pt idx="163">
                  <c:v>-0.33166948371244925</c:v>
                </c:pt>
                <c:pt idx="164">
                  <c:v>-0.3381221929228298</c:v>
                </c:pt>
                <c:pt idx="165">
                  <c:v>-0.34465817045747849</c:v>
                </c:pt>
                <c:pt idx="166">
                  <c:v>-0.35128156545044464</c:v>
                </c:pt>
                <c:pt idx="167">
                  <c:v>-0.35799683466163923</c:v>
                </c:pt>
                <c:pt idx="168">
                  <c:v>-0.36480877650614968</c:v>
                </c:pt>
                <c:pt idx="169">
                  <c:v>-0.37172257006198672</c:v>
                </c:pt>
                <c:pt idx="170">
                  <c:v>-0.37874381997820245</c:v>
                </c:pt>
                <c:pt idx="171">
                  <c:v>-0.38587860841419974</c:v>
                </c:pt>
                <c:pt idx="172">
                  <c:v>-0.39313355540654271</c:v>
                </c:pt>
                <c:pt idx="173">
                  <c:v>-0.40051588939972893</c:v>
                </c:pt>
                <c:pt idx="174">
                  <c:v>-0.40803353011690918</c:v>
                </c:pt>
                <c:pt idx="175">
                  <c:v>-0.41569518651972837</c:v>
                </c:pt>
                <c:pt idx="176">
                  <c:v>-0.42351047336130998</c:v>
                </c:pt>
                <c:pt idx="177">
                  <c:v>-0.4314900508411299</c:v>
                </c:pt>
                <c:pt idx="178">
                  <c:v>-0.43964579322322317</c:v>
                </c:pt>
                <c:pt idx="179">
                  <c:v>-0.44799099412315591</c:v>
                </c:pt>
                <c:pt idx="180">
                  <c:v>-0.45654061871715812</c:v>
                </c:pt>
                <c:pt idx="181">
                  <c:v>-0.46531161669992011</c:v>
                </c:pt>
                <c:pt idx="182">
                  <c:v>-0.47432331491024254</c:v>
                </c:pt>
                <c:pt idx="183">
                  <c:v>-0.48359791593323004</c:v>
                </c:pt>
                <c:pt idx="184">
                  <c:v>-0.49316113992457478</c:v>
                </c:pt>
                <c:pt idx="185">
                  <c:v>-0.50304306345139482</c:v>
                </c:pt>
                <c:pt idx="186">
                  <c:v>-0.51327923481368454</c:v>
                </c:pt>
                <c:pt idx="187">
                  <c:v>-0.52391218626021607</c:v>
                </c:pt>
                <c:pt idx="188">
                  <c:v>-0.53499353096262248</c:v>
                </c:pt>
                <c:pt idx="189">
                  <c:v>-0.54658694788362783</c:v>
                </c:pt>
                <c:pt idx="190">
                  <c:v>-0.55877256333198122</c:v>
                </c:pt>
                <c:pt idx="191">
                  <c:v>-0.57165362405297337</c:v>
                </c:pt>
                <c:pt idx="192">
                  <c:v>-0.58536712716629491</c:v>
                </c:pt>
                <c:pt idx="193">
                  <c:v>-0.60010173024491886</c:v>
                </c:pt>
                <c:pt idx="194">
                  <c:v>-0.61613019000004365</c:v>
                </c:pt>
                <c:pt idx="195">
                  <c:v>-0.63387411568369045</c:v>
                </c:pt>
                <c:pt idx="196">
                  <c:v>-0.6540525398905408</c:v>
                </c:pt>
                <c:pt idx="197">
                  <c:v>-0.6781070386114163</c:v>
                </c:pt>
                <c:pt idx="198">
                  <c:v>-0.7100740213204304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AB-6047-A781-BE4CB97A19CE}"/>
            </c:ext>
          </c:extLst>
        </c:ser>
        <c:ser>
          <c:idx val="7"/>
          <c:order val="7"/>
          <c:spPr>
            <a:ln w="127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Feuil2!$K$11:$K$209</c:f>
              <c:numCache>
                <c:formatCode>0.00</c:formatCode>
                <c:ptCount val="199"/>
                <c:pt idx="0">
                  <c:v>0.66421342675746675</c:v>
                </c:pt>
                <c:pt idx="1">
                  <c:v>0.63431105251095243</c:v>
                </c:pt>
                <c:pt idx="2">
                  <c:v>0.61181012930492473</c:v>
                </c:pt>
                <c:pt idx="3">
                  <c:v>0.59293494180816997</c:v>
                </c:pt>
                <c:pt idx="4">
                  <c:v>0.57633701915702384</c:v>
                </c:pt>
                <c:pt idx="5">
                  <c:v>0.56134376794668095</c:v>
                </c:pt>
                <c:pt idx="6">
                  <c:v>0.54756080883410219</c:v>
                </c:pt>
                <c:pt idx="7">
                  <c:v>0.53473300127847523</c:v>
                </c:pt>
                <c:pt idx="8">
                  <c:v>0.52268387227942936</c:v>
                </c:pt>
                <c:pt idx="9">
                  <c:v>0.51128527276574987</c:v>
                </c:pt>
                <c:pt idx="10">
                  <c:v>0.50044062425064251</c:v>
                </c:pt>
                <c:pt idx="11">
                  <c:v>0.49007497543535578</c:v>
                </c:pt>
                <c:pt idx="12">
                  <c:v>0.48012876010457467</c:v>
                </c:pt>
                <c:pt idx="13">
                  <c:v>0.47055369855707596</c:v>
                </c:pt>
                <c:pt idx="14">
                  <c:v>0.46131000551716056</c:v>
                </c:pt>
                <c:pt idx="15">
                  <c:v>0.45236442859501341</c:v>
                </c:pt>
                <c:pt idx="16">
                  <c:v>0.44368883373825285</c:v>
                </c:pt>
                <c:pt idx="17">
                  <c:v>0.43525916194424508</c:v>
                </c:pt>
                <c:pt idx="18">
                  <c:v>0.4270546445963499</c:v>
                </c:pt>
                <c:pt idx="19">
                  <c:v>0.41905720309227679</c:v>
                </c:pt>
                <c:pt idx="20">
                  <c:v>0.41125098244444031</c:v>
                </c:pt>
                <c:pt idx="21">
                  <c:v>0.40362198401229415</c:v>
                </c:pt>
                <c:pt idx="22">
                  <c:v>0.39615777275711822</c:v>
                </c:pt>
                <c:pt idx="23">
                  <c:v>0.38884724132197801</c:v>
                </c:pt>
                <c:pt idx="24">
                  <c:v>0.38168041800334507</c:v>
                </c:pt>
                <c:pt idx="25">
                  <c:v>0.37464830902320762</c:v>
                </c:pt>
                <c:pt idx="26">
                  <c:v>0.36774276789389826</c:v>
                </c:pt>
                <c:pt idx="27">
                  <c:v>0.36095638639275979</c:v>
                </c:pt>
                <c:pt idx="28">
                  <c:v>0.35428240292910523</c:v>
                </c:pt>
                <c:pt idx="29">
                  <c:v>0.34771462502575662</c:v>
                </c:pt>
                <c:pt idx="30">
                  <c:v>0.34124736334354977</c:v>
                </c:pt>
                <c:pt idx="31">
                  <c:v>0.33487537521335298</c:v>
                </c:pt>
                <c:pt idx="32">
                  <c:v>0.3285938160512924</c:v>
                </c:pt>
                <c:pt idx="33">
                  <c:v>0.32239819735105407</c:v>
                </c:pt>
                <c:pt idx="34">
                  <c:v>0.3162843501954774</c:v>
                </c:pt>
                <c:pt idx="35">
                  <c:v>0.31024839342504629</c:v>
                </c:pt>
                <c:pt idx="36">
                  <c:v>0.30428670575576944</c:v>
                </c:pt>
                <c:pt idx="37">
                  <c:v>0.29839590126258214</c:v>
                </c:pt>
                <c:pt idx="38">
                  <c:v>0.29257280774375777</c:v>
                </c:pt>
                <c:pt idx="39">
                  <c:v>0.2868144475621543</c:v>
                </c:pt>
                <c:pt idx="40">
                  <c:v>0.28111802062446856</c:v>
                </c:pt>
                <c:pt idx="41">
                  <c:v>0.2754808892131147</c:v>
                </c:pt>
                <c:pt idx="42">
                  <c:v>0.26990056442929178</c:v>
                </c:pt>
                <c:pt idx="43">
                  <c:v>0.26437469404211972</c:v>
                </c:pt>
                <c:pt idx="44">
                  <c:v>0.25890105156887377</c:v>
                </c:pt>
                <c:pt idx="45">
                  <c:v>0.25347752643650001</c:v>
                </c:pt>
                <c:pt idx="46">
                  <c:v>0.24810211509565588</c:v>
                </c:pt>
                <c:pt idx="47">
                  <c:v>0.24277291297624254</c:v>
                </c:pt>
                <c:pt idx="48">
                  <c:v>0.23748810718835472</c:v>
                </c:pt>
                <c:pt idx="49">
                  <c:v>0.23224596988525548</c:v>
                </c:pt>
                <c:pt idx="50">
                  <c:v>0.22704485221576989</c:v>
                </c:pt>
                <c:pt idx="51">
                  <c:v>0.22188317880269778</c:v>
                </c:pt>
                <c:pt idx="52">
                  <c:v>0.21675944269172878</c:v>
                </c:pt>
                <c:pt idx="53">
                  <c:v>0.21167220072211626</c:v>
                </c:pt>
                <c:pt idx="54">
                  <c:v>0.20662006927619997</c:v>
                </c:pt>
                <c:pt idx="55">
                  <c:v>0.20160172036991153</c:v>
                </c:pt>
                <c:pt idx="56">
                  <c:v>0.19661587805076403</c:v>
                </c:pt>
                <c:pt idx="57">
                  <c:v>0.19166131507362413</c:v>
                </c:pt>
                <c:pt idx="58">
                  <c:v>0.18673684982787186</c:v>
                </c:pt>
                <c:pt idx="59">
                  <c:v>0.18184134349243961</c:v>
                </c:pt>
                <c:pt idx="60">
                  <c:v>0.17697369739775123</c:v>
                </c:pt>
                <c:pt idx="61">
                  <c:v>0.17213285057579852</c:v>
                </c:pt>
                <c:pt idx="62">
                  <c:v>0.16731777748154167</c:v>
                </c:pt>
                <c:pt idx="63">
                  <c:v>0.16252748587053958</c:v>
                </c:pt>
                <c:pt idx="64">
                  <c:v>0.15776101481923191</c:v>
                </c:pt>
                <c:pt idx="65">
                  <c:v>0.1530174328756371</c:v>
                </c:pt>
                <c:pt idx="66">
                  <c:v>0.1482958363294202</c:v>
                </c:pt>
                <c:pt idx="67">
                  <c:v>0.14359534759133985</c:v>
                </c:pt>
                <c:pt idx="68">
                  <c:v>0.13891511367302464</c:v>
                </c:pt>
                <c:pt idx="69">
                  <c:v>0.13425430475886443</c:v>
                </c:pt>
                <c:pt idx="70">
                  <c:v>0.12961211286255089</c:v>
                </c:pt>
                <c:pt idx="71">
                  <c:v>0.12498775056146846</c:v>
                </c:pt>
                <c:pt idx="72">
                  <c:v>0.12038044980273416</c:v>
                </c:pt>
                <c:pt idx="73">
                  <c:v>0.11578946077522169</c:v>
                </c:pt>
                <c:pt idx="74">
                  <c:v>0.11121405084238391</c:v>
                </c:pt>
                <c:pt idx="75">
                  <c:v>0.10665350353112255</c:v>
                </c:pt>
                <c:pt idx="76">
                  <c:v>0.10210711757233933</c:v>
                </c:pt>
                <c:pt idx="77">
                  <c:v>9.7574205989154797E-2</c:v>
                </c:pt>
                <c:pt idx="78">
                  <c:v>9.305409522909644E-2</c:v>
                </c:pt>
                <c:pt idx="79">
                  <c:v>8.8546124336839435E-2</c:v>
                </c:pt>
                <c:pt idx="80">
                  <c:v>8.4049644164344142E-2</c:v>
                </c:pt>
                <c:pt idx="81">
                  <c:v>7.956401661546196E-2</c:v>
                </c:pt>
                <c:pt idx="82">
                  <c:v>7.508861392229324E-2</c:v>
                </c:pt>
                <c:pt idx="83">
                  <c:v>7.0622817950769773E-2</c:v>
                </c:pt>
                <c:pt idx="84">
                  <c:v>6.6166019533102707E-2</c:v>
                </c:pt>
                <c:pt idx="85">
                  <c:v>6.1717617824895189E-2</c:v>
                </c:pt>
                <c:pt idx="86">
                  <c:v>5.7277019684853679E-2</c:v>
                </c:pt>
                <c:pt idx="87">
                  <c:v>5.2843639075160459E-2</c:v>
                </c:pt>
                <c:pt idx="88">
                  <c:v>4.8416896480682384E-2</c:v>
                </c:pt>
                <c:pt idx="89">
                  <c:v>4.399621834529012E-2</c:v>
                </c:pt>
                <c:pt idx="90">
                  <c:v>3.9581036523656764E-2</c:v>
                </c:pt>
                <c:pt idx="91">
                  <c:v>3.5170787746982304E-2</c:v>
                </c:pt>
                <c:pt idx="92">
                  <c:v>3.0764913101164915E-2</c:v>
                </c:pt>
                <c:pt idx="93">
                  <c:v>2.6362857516003816E-2</c:v>
                </c:pt>
                <c:pt idx="94">
                  <c:v>2.1964069264072312E-2</c:v>
                </c:pt>
                <c:pt idx="95">
                  <c:v>1.7567999467951848E-2</c:v>
                </c:pt>
                <c:pt idx="96">
                  <c:v>1.3174101614555985E-2</c:v>
                </c:pt>
                <c:pt idx="97">
                  <c:v>8.7818310753108048E-3</c:v>
                </c:pt>
                <c:pt idx="98">
                  <c:v>4.3906446309870855E-3</c:v>
                </c:pt>
                <c:pt idx="99">
                  <c:v>0</c:v>
                </c:pt>
                <c:pt idx="100">
                  <c:v>-4.3906446309870855E-3</c:v>
                </c:pt>
                <c:pt idx="101">
                  <c:v>-8.7818310753108048E-3</c:v>
                </c:pt>
                <c:pt idx="102">
                  <c:v>-1.3174101614555985E-2</c:v>
                </c:pt>
                <c:pt idx="103">
                  <c:v>-1.7567999467951848E-2</c:v>
                </c:pt>
                <c:pt idx="104">
                  <c:v>-2.1964069264072312E-2</c:v>
                </c:pt>
                <c:pt idx="105">
                  <c:v>-2.6362857516003816E-2</c:v>
                </c:pt>
                <c:pt idx="106">
                  <c:v>-3.0764913101164915E-2</c:v>
                </c:pt>
                <c:pt idx="107">
                  <c:v>-3.5170787746982304E-2</c:v>
                </c:pt>
                <c:pt idx="108">
                  <c:v>-3.9581036523656764E-2</c:v>
                </c:pt>
                <c:pt idx="109">
                  <c:v>-4.399621834529012E-2</c:v>
                </c:pt>
                <c:pt idx="110">
                  <c:v>-4.8416896480682384E-2</c:v>
                </c:pt>
                <c:pt idx="111">
                  <c:v>-5.2843639075160459E-2</c:v>
                </c:pt>
                <c:pt idx="112">
                  <c:v>-5.7277019684853679E-2</c:v>
                </c:pt>
                <c:pt idx="113">
                  <c:v>-6.1717617824895189E-2</c:v>
                </c:pt>
                <c:pt idx="114">
                  <c:v>-6.6166019533102707E-2</c:v>
                </c:pt>
                <c:pt idx="115">
                  <c:v>-7.0622817950769773E-2</c:v>
                </c:pt>
                <c:pt idx="116">
                  <c:v>-7.508861392229324E-2</c:v>
                </c:pt>
                <c:pt idx="117">
                  <c:v>-7.956401661546196E-2</c:v>
                </c:pt>
                <c:pt idx="118">
                  <c:v>-8.4049644164344142E-2</c:v>
                </c:pt>
                <c:pt idx="119">
                  <c:v>-8.8546124336839435E-2</c:v>
                </c:pt>
                <c:pt idx="120">
                  <c:v>-9.305409522909644E-2</c:v>
                </c:pt>
                <c:pt idx="121">
                  <c:v>-9.7574205989154797E-2</c:v>
                </c:pt>
                <c:pt idx="122">
                  <c:v>-0.10210711757233933</c:v>
                </c:pt>
                <c:pt idx="123">
                  <c:v>-0.10665350353112255</c:v>
                </c:pt>
                <c:pt idx="124">
                  <c:v>-0.11121405084238391</c:v>
                </c:pt>
                <c:pt idx="125">
                  <c:v>-0.11578946077522169</c:v>
                </c:pt>
                <c:pt idx="126">
                  <c:v>-0.12038044980273416</c:v>
                </c:pt>
                <c:pt idx="127">
                  <c:v>-0.12498775056146846</c:v>
                </c:pt>
                <c:pt idx="128">
                  <c:v>-0.12961211286255087</c:v>
                </c:pt>
                <c:pt idx="129">
                  <c:v>-0.13425430475886443</c:v>
                </c:pt>
                <c:pt idx="130">
                  <c:v>-0.13891511367302467</c:v>
                </c:pt>
                <c:pt idx="131">
                  <c:v>-0.14359534759133985</c:v>
                </c:pt>
                <c:pt idx="132">
                  <c:v>-0.1482958363294202</c:v>
                </c:pt>
                <c:pt idx="133">
                  <c:v>-0.15301743287563707</c:v>
                </c:pt>
                <c:pt idx="134">
                  <c:v>-0.15776101481923191</c:v>
                </c:pt>
                <c:pt idx="135">
                  <c:v>-0.16252748587053964</c:v>
                </c:pt>
                <c:pt idx="136">
                  <c:v>-0.16731777748154167</c:v>
                </c:pt>
                <c:pt idx="137">
                  <c:v>-0.17213285057579852</c:v>
                </c:pt>
                <c:pt idx="138">
                  <c:v>-0.17697369739775118</c:v>
                </c:pt>
                <c:pt idx="139">
                  <c:v>-0.18184134349243961</c:v>
                </c:pt>
                <c:pt idx="140">
                  <c:v>-0.18673684982787192</c:v>
                </c:pt>
                <c:pt idx="141">
                  <c:v>-0.19166131507362413</c:v>
                </c:pt>
                <c:pt idx="142">
                  <c:v>-0.19661587805076394</c:v>
                </c:pt>
                <c:pt idx="143">
                  <c:v>-0.2016017203699115</c:v>
                </c:pt>
                <c:pt idx="144">
                  <c:v>-0.20662006927619997</c:v>
                </c:pt>
                <c:pt idx="145">
                  <c:v>-0.21167220072211632</c:v>
                </c:pt>
                <c:pt idx="146">
                  <c:v>-0.21675944269172887</c:v>
                </c:pt>
                <c:pt idx="147">
                  <c:v>-0.2218831788026977</c:v>
                </c:pt>
                <c:pt idx="148">
                  <c:v>-0.22704485221576987</c:v>
                </c:pt>
                <c:pt idx="149">
                  <c:v>-0.23224596988525548</c:v>
                </c:pt>
                <c:pt idx="150">
                  <c:v>-0.23748810718835475</c:v>
                </c:pt>
                <c:pt idx="151">
                  <c:v>-0.24277291297624262</c:v>
                </c:pt>
                <c:pt idx="152">
                  <c:v>-0.2481021150956558</c:v>
                </c:pt>
                <c:pt idx="153">
                  <c:v>-0.25347752643649996</c:v>
                </c:pt>
                <c:pt idx="154">
                  <c:v>-0.25890105156887377</c:v>
                </c:pt>
                <c:pt idx="155">
                  <c:v>-0.26437469404211972</c:v>
                </c:pt>
                <c:pt idx="156">
                  <c:v>-0.26990056442929183</c:v>
                </c:pt>
                <c:pt idx="157">
                  <c:v>-0.27548088921311459</c:v>
                </c:pt>
                <c:pt idx="158">
                  <c:v>-0.2811180206244685</c:v>
                </c:pt>
                <c:pt idx="159">
                  <c:v>-0.2868144475621543</c:v>
                </c:pt>
                <c:pt idx="160">
                  <c:v>-0.29257280774375777</c:v>
                </c:pt>
                <c:pt idx="161">
                  <c:v>-0.29839590126258225</c:v>
                </c:pt>
                <c:pt idx="162">
                  <c:v>-0.30428670575576938</c:v>
                </c:pt>
                <c:pt idx="163">
                  <c:v>-0.31024839342504629</c:v>
                </c:pt>
                <c:pt idx="164">
                  <c:v>-0.3162843501954774</c:v>
                </c:pt>
                <c:pt idx="165">
                  <c:v>-0.32239819735105413</c:v>
                </c:pt>
                <c:pt idx="166">
                  <c:v>-0.32859381605129245</c:v>
                </c:pt>
                <c:pt idx="167">
                  <c:v>-0.33487537521335287</c:v>
                </c:pt>
                <c:pt idx="168">
                  <c:v>-0.34124736334354966</c:v>
                </c:pt>
                <c:pt idx="169">
                  <c:v>-0.34771462502575656</c:v>
                </c:pt>
                <c:pt idx="170">
                  <c:v>-0.35428240292910523</c:v>
                </c:pt>
                <c:pt idx="171">
                  <c:v>-0.3609563863927599</c:v>
                </c:pt>
                <c:pt idx="172">
                  <c:v>-0.3677427678938982</c:v>
                </c:pt>
                <c:pt idx="173">
                  <c:v>-0.37464830902320762</c:v>
                </c:pt>
                <c:pt idx="174">
                  <c:v>-0.38168041800334512</c:v>
                </c:pt>
                <c:pt idx="175">
                  <c:v>-0.38884724132197818</c:v>
                </c:pt>
                <c:pt idx="176">
                  <c:v>-0.39615777275711844</c:v>
                </c:pt>
                <c:pt idx="177">
                  <c:v>-0.40362198401229427</c:v>
                </c:pt>
                <c:pt idx="178">
                  <c:v>-0.41125098244444042</c:v>
                </c:pt>
                <c:pt idx="179">
                  <c:v>-0.41905720309227684</c:v>
                </c:pt>
                <c:pt idx="180">
                  <c:v>-0.42705464459635001</c:v>
                </c:pt>
                <c:pt idx="181">
                  <c:v>-0.43525916194424519</c:v>
                </c:pt>
                <c:pt idx="182">
                  <c:v>-0.4436888337382528</c:v>
                </c:pt>
                <c:pt idx="183">
                  <c:v>-0.45236442859501336</c:v>
                </c:pt>
                <c:pt idx="184">
                  <c:v>-0.46131000551716056</c:v>
                </c:pt>
                <c:pt idx="185">
                  <c:v>-0.47055369855707596</c:v>
                </c:pt>
                <c:pt idx="186">
                  <c:v>-0.48012876010457467</c:v>
                </c:pt>
                <c:pt idx="187">
                  <c:v>-0.49007497543535555</c:v>
                </c:pt>
                <c:pt idx="188">
                  <c:v>-0.50044062425064229</c:v>
                </c:pt>
                <c:pt idx="189">
                  <c:v>-0.51128527276574987</c:v>
                </c:pt>
                <c:pt idx="190">
                  <c:v>-0.52268387227942936</c:v>
                </c:pt>
                <c:pt idx="191">
                  <c:v>-0.53473300127847534</c:v>
                </c:pt>
                <c:pt idx="192">
                  <c:v>-0.54756080883410196</c:v>
                </c:pt>
                <c:pt idx="193">
                  <c:v>-0.56134376794668084</c:v>
                </c:pt>
                <c:pt idx="194">
                  <c:v>-0.57633701915702373</c:v>
                </c:pt>
                <c:pt idx="195">
                  <c:v>-0.59293494180816997</c:v>
                </c:pt>
                <c:pt idx="196">
                  <c:v>-0.61181012930492495</c:v>
                </c:pt>
                <c:pt idx="197">
                  <c:v>-0.63431105251095199</c:v>
                </c:pt>
                <c:pt idx="198">
                  <c:v>-0.66421342675746631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AB-6047-A781-BE4CB97A19CE}"/>
            </c:ext>
          </c:extLst>
        </c:ser>
        <c:ser>
          <c:idx val="8"/>
          <c:order val="8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Feuil2!$L$11:$L$209</c:f>
              <c:numCache>
                <c:formatCode>0.00</c:formatCode>
                <c:ptCount val="199"/>
                <c:pt idx="0">
                  <c:v>0.62622642428714526</c:v>
                </c:pt>
                <c:pt idx="1">
                  <c:v>0.59803419548276093</c:v>
                </c:pt>
                <c:pt idx="2">
                  <c:v>0.57682012164017438</c:v>
                </c:pt>
                <c:pt idx="3">
                  <c:v>0.55902442420667731</c:v>
                </c:pt>
                <c:pt idx="4">
                  <c:v>0.54337575265969695</c:v>
                </c:pt>
                <c:pt idx="5">
                  <c:v>0.52923997985587445</c:v>
                </c:pt>
                <c:pt idx="6">
                  <c:v>0.51624528138477932</c:v>
                </c:pt>
                <c:pt idx="7">
                  <c:v>0.50415110843765953</c:v>
                </c:pt>
                <c:pt idx="8">
                  <c:v>0.49279108067417043</c:v>
                </c:pt>
                <c:pt idx="9">
                  <c:v>0.48204437799130051</c:v>
                </c:pt>
                <c:pt idx="10">
                  <c:v>0.47181994531847776</c:v>
                </c:pt>
                <c:pt idx="11">
                  <c:v>0.46204711789356107</c:v>
                </c:pt>
                <c:pt idx="12">
                  <c:v>0.45266973615017847</c:v>
                </c:pt>
                <c:pt idx="13">
                  <c:v>0.44364228154949192</c:v>
                </c:pt>
                <c:pt idx="14">
                  <c:v>0.43492724417385054</c:v>
                </c:pt>
                <c:pt idx="15">
                  <c:v>0.4264932733694824</c:v>
                </c:pt>
                <c:pt idx="16">
                  <c:v>0.41831384409742567</c:v>
                </c:pt>
                <c:pt idx="17">
                  <c:v>0.41036627331246583</c:v>
                </c:pt>
                <c:pt idx="18">
                  <c:v>0.40263098017505339</c:v>
                </c:pt>
                <c:pt idx="19">
                  <c:v>0.39509092001548957</c:v>
                </c:pt>
                <c:pt idx="20">
                  <c:v>0.38773114460812474</c:v>
                </c:pt>
                <c:pt idx="21">
                  <c:v>0.380538455908082</c:v>
                </c:pt>
                <c:pt idx="22">
                  <c:v>0.3735011300484235</c:v>
                </c:pt>
                <c:pt idx="23">
                  <c:v>0.36660869491260339</c:v>
                </c:pt>
                <c:pt idx="24">
                  <c:v>0.35985174908837508</c:v>
                </c:pt>
                <c:pt idx="25">
                  <c:v>0.35322181316051104</c:v>
                </c:pt>
                <c:pt idx="26">
                  <c:v>0.34671120654678145</c:v>
                </c:pt>
                <c:pt idx="27">
                  <c:v>0.34031294470788281</c:v>
                </c:pt>
                <c:pt idx="28">
                  <c:v>0.33402065275498011</c:v>
                </c:pt>
                <c:pt idx="29">
                  <c:v>0.32782849236460015</c:v>
                </c:pt>
                <c:pt idx="30">
                  <c:v>0.32173109957633833</c:v>
                </c:pt>
                <c:pt idx="31">
                  <c:v>0.31572353155433519</c:v>
                </c:pt>
                <c:pt idx="32">
                  <c:v>0.30980122078111183</c:v>
                </c:pt>
                <c:pt idx="33">
                  <c:v>0.30395993545233224</c:v>
                </c:pt>
                <c:pt idx="34">
                  <c:v>0.29819574507520374</c:v>
                </c:pt>
                <c:pt idx="35">
                  <c:v>0.29250499045744283</c:v>
                </c:pt>
                <c:pt idx="36">
                  <c:v>0.28688425741976031</c:v>
                </c:pt>
                <c:pt idx="37">
                  <c:v>0.28133035368139109</c:v>
                </c:pt>
                <c:pt idx="38">
                  <c:v>0.27584028846186553</c:v>
                </c:pt>
                <c:pt idx="39">
                  <c:v>0.27041125441796365</c:v>
                </c:pt>
                <c:pt idx="40">
                  <c:v>0.26504061159640191</c:v>
                </c:pt>
                <c:pt idx="41">
                  <c:v>0.25972587313319123</c:v>
                </c:pt>
                <c:pt idx="42">
                  <c:v>0.25446469247203851</c:v>
                </c:pt>
                <c:pt idx="43">
                  <c:v>0.24925485190840213</c:v>
                </c:pt>
                <c:pt idx="44">
                  <c:v>0.24409425229423826</c:v>
                </c:pt>
                <c:pt idx="45">
                  <c:v>0.23898090376218872</c:v>
                </c:pt>
                <c:pt idx="46">
                  <c:v>0.23391291734781811</c:v>
                </c:pt>
                <c:pt idx="47">
                  <c:v>0.22888849740521691</c:v>
                </c:pt>
                <c:pt idx="48">
                  <c:v>0.22390593472539105</c:v>
                </c:pt>
                <c:pt idx="49">
                  <c:v>0.21896360027881448</c:v>
                </c:pt>
                <c:pt idx="50">
                  <c:v>0.21405993951369123</c:v>
                </c:pt>
                <c:pt idx="51">
                  <c:v>0.20919346715015311</c:v>
                </c:pt>
                <c:pt idx="52">
                  <c:v>0.20436276241805101</c:v>
                </c:pt>
                <c:pt idx="53">
                  <c:v>0.19956646469238459</c:v>
                </c:pt>
                <c:pt idx="54">
                  <c:v>0.19480326948591364</c:v>
                </c:pt>
                <c:pt idx="55">
                  <c:v>0.19007192476325144</c:v>
                </c:pt>
                <c:pt idx="56">
                  <c:v>0.18537122754485669</c:v>
                </c:pt>
                <c:pt idx="57">
                  <c:v>0.18070002077292147</c:v>
                </c:pt>
                <c:pt idx="58">
                  <c:v>0.17605719041426959</c:v>
                </c:pt>
                <c:pt idx="59">
                  <c:v>0.17144166277810174</c:v>
                </c:pt>
                <c:pt idx="60">
                  <c:v>0.16685240202880794</c:v>
                </c:pt>
                <c:pt idx="61">
                  <c:v>0.16228840787615714</c:v>
                </c:pt>
                <c:pt idx="62">
                  <c:v>0.15774871342701324</c:v>
                </c:pt>
                <c:pt idx="63">
                  <c:v>0.15323238318434579</c:v>
                </c:pt>
                <c:pt idx="64">
                  <c:v>0.14873851118073372</c:v>
                </c:pt>
                <c:pt idx="65">
                  <c:v>0.14426621923482713</c:v>
                </c:pt>
                <c:pt idx="66">
                  <c:v>0.1398146553203512</c:v>
                </c:pt>
                <c:pt idx="67">
                  <c:v>0.13538299203823437</c:v>
                </c:pt>
                <c:pt idx="68">
                  <c:v>0.13097042518332774</c:v>
                </c:pt>
                <c:pt idx="69">
                  <c:v>0.12657617239797123</c:v>
                </c:pt>
                <c:pt idx="70">
                  <c:v>0.12219947190536785</c:v>
                </c:pt>
                <c:pt idx="71">
                  <c:v>0.11783958131635609</c:v>
                </c:pt>
                <c:pt idx="72">
                  <c:v>0.11349577650373349</c:v>
                </c:pt>
                <c:pt idx="73">
                  <c:v>0.10916735053879069</c:v>
                </c:pt>
                <c:pt idx="74">
                  <c:v>0.10485361268516685</c:v>
                </c:pt>
                <c:pt idx="75">
                  <c:v>0.10055388744554686</c:v>
                </c:pt>
                <c:pt idx="76">
                  <c:v>9.6267513657084303E-2</c:v>
                </c:pt>
                <c:pt idx="77">
                  <c:v>9.1993843631765854E-2</c:v>
                </c:pt>
                <c:pt idx="78">
                  <c:v>8.7732242338230473E-2</c:v>
                </c:pt>
                <c:pt idx="79">
                  <c:v>8.3482086621821799E-2</c:v>
                </c:pt>
                <c:pt idx="80">
                  <c:v>7.9242764459898765E-2</c:v>
                </c:pt>
                <c:pt idx="81">
                  <c:v>7.5013674249643059E-2</c:v>
                </c:pt>
                <c:pt idx="82">
                  <c:v>7.0794224125802871E-2</c:v>
                </c:pt>
                <c:pt idx="83">
                  <c:v>6.6583831305989785E-2</c:v>
                </c:pt>
                <c:pt idx="84">
                  <c:v>6.2381921461304647E-2</c:v>
                </c:pt>
                <c:pt idx="85">
                  <c:v>5.8187928110217509E-2</c:v>
                </c:pt>
                <c:pt idx="86">
                  <c:v>5.4001292033753874E-2</c:v>
                </c:pt>
                <c:pt idx="87">
                  <c:v>4.9821460710160505E-2</c:v>
                </c:pt>
                <c:pt idx="88">
                  <c:v>4.5647887767330142E-2</c:v>
                </c:pt>
                <c:pt idx="89">
                  <c:v>4.1480032451358173E-2</c:v>
                </c:pt>
                <c:pt idx="90">
                  <c:v>3.7317359109693478E-2</c:v>
                </c:pt>
                <c:pt idx="91">
                  <c:v>3.3159336687418564E-2</c:v>
                </c:pt>
                <c:pt idx="92">
                  <c:v>2.9005438235264761E-2</c:v>
                </c:pt>
                <c:pt idx="93">
                  <c:v>2.4855140428028055E-2</c:v>
                </c:pt>
                <c:pt idx="94">
                  <c:v>2.0707923092102072E-2</c:v>
                </c:pt>
                <c:pt idx="95">
                  <c:v>1.656326874089388E-2</c:v>
                </c:pt>
                <c:pt idx="96">
                  <c:v>1.2420662116924242E-2</c:v>
                </c:pt>
                <c:pt idx="97">
                  <c:v>8.2795897394493615E-3</c:v>
                </c:pt>
                <c:pt idx="98">
                  <c:v>4.1395394564683659E-3</c:v>
                </c:pt>
                <c:pt idx="99">
                  <c:v>0</c:v>
                </c:pt>
                <c:pt idx="100">
                  <c:v>-4.1395394564683659E-3</c:v>
                </c:pt>
                <c:pt idx="101">
                  <c:v>-8.2795897394493615E-3</c:v>
                </c:pt>
                <c:pt idx="102">
                  <c:v>-1.2420662116924242E-2</c:v>
                </c:pt>
                <c:pt idx="103">
                  <c:v>-1.656326874089388E-2</c:v>
                </c:pt>
                <c:pt idx="104">
                  <c:v>-2.0707923092102072E-2</c:v>
                </c:pt>
                <c:pt idx="105">
                  <c:v>-2.4855140428028055E-2</c:v>
                </c:pt>
                <c:pt idx="106">
                  <c:v>-2.9005438235264761E-2</c:v>
                </c:pt>
                <c:pt idx="107">
                  <c:v>-3.3159336687418564E-2</c:v>
                </c:pt>
                <c:pt idx="108">
                  <c:v>-3.7317359109693478E-2</c:v>
                </c:pt>
                <c:pt idx="109">
                  <c:v>-4.1480032451358173E-2</c:v>
                </c:pt>
                <c:pt idx="110">
                  <c:v>-4.5647887767330142E-2</c:v>
                </c:pt>
                <c:pt idx="111">
                  <c:v>-4.9821460710160505E-2</c:v>
                </c:pt>
                <c:pt idx="112">
                  <c:v>-5.4001292033753874E-2</c:v>
                </c:pt>
                <c:pt idx="113">
                  <c:v>-5.8187928110217509E-2</c:v>
                </c:pt>
                <c:pt idx="114">
                  <c:v>-6.2381921461304647E-2</c:v>
                </c:pt>
                <c:pt idx="115">
                  <c:v>-6.6583831305989785E-2</c:v>
                </c:pt>
                <c:pt idx="116">
                  <c:v>-7.0794224125802871E-2</c:v>
                </c:pt>
                <c:pt idx="117">
                  <c:v>-7.5013674249643059E-2</c:v>
                </c:pt>
                <c:pt idx="118">
                  <c:v>-7.9242764459898765E-2</c:v>
                </c:pt>
                <c:pt idx="119">
                  <c:v>-8.3482086621821799E-2</c:v>
                </c:pt>
                <c:pt idx="120">
                  <c:v>-8.7732242338230473E-2</c:v>
                </c:pt>
                <c:pt idx="121">
                  <c:v>-9.1993843631765854E-2</c:v>
                </c:pt>
                <c:pt idx="122">
                  <c:v>-9.6267513657084303E-2</c:v>
                </c:pt>
                <c:pt idx="123">
                  <c:v>-0.10055388744554686</c:v>
                </c:pt>
                <c:pt idx="124">
                  <c:v>-0.10485361268516685</c:v>
                </c:pt>
                <c:pt idx="125">
                  <c:v>-0.10916735053879069</c:v>
                </c:pt>
                <c:pt idx="126">
                  <c:v>-0.11349577650373349</c:v>
                </c:pt>
                <c:pt idx="127">
                  <c:v>-0.11783958131635609</c:v>
                </c:pt>
                <c:pt idx="128">
                  <c:v>-0.12219947190536781</c:v>
                </c:pt>
                <c:pt idx="129">
                  <c:v>-0.12657617239797123</c:v>
                </c:pt>
                <c:pt idx="130">
                  <c:v>-0.1309704251833278</c:v>
                </c:pt>
                <c:pt idx="131">
                  <c:v>-0.13538299203823437</c:v>
                </c:pt>
                <c:pt idx="132">
                  <c:v>-0.1398146553203512</c:v>
                </c:pt>
                <c:pt idx="133">
                  <c:v>-0.1442662192348271</c:v>
                </c:pt>
                <c:pt idx="134">
                  <c:v>-0.14873851118073372</c:v>
                </c:pt>
                <c:pt idx="135">
                  <c:v>-0.15323238318434582</c:v>
                </c:pt>
                <c:pt idx="136">
                  <c:v>-0.15774871342701324</c:v>
                </c:pt>
                <c:pt idx="137">
                  <c:v>-0.16228840787615714</c:v>
                </c:pt>
                <c:pt idx="138">
                  <c:v>-0.16685240202880791</c:v>
                </c:pt>
                <c:pt idx="139">
                  <c:v>-0.17144166277810174</c:v>
                </c:pt>
                <c:pt idx="140">
                  <c:v>-0.17605719041426962</c:v>
                </c:pt>
                <c:pt idx="141">
                  <c:v>-0.18070002077292147</c:v>
                </c:pt>
                <c:pt idx="142">
                  <c:v>-0.1853712275448566</c:v>
                </c:pt>
                <c:pt idx="143">
                  <c:v>-0.19007192476325141</c:v>
                </c:pt>
                <c:pt idx="144">
                  <c:v>-0.19480326948591364</c:v>
                </c:pt>
                <c:pt idx="145">
                  <c:v>-0.19956646469238462</c:v>
                </c:pt>
                <c:pt idx="146">
                  <c:v>-0.2043627624180511</c:v>
                </c:pt>
                <c:pt idx="147">
                  <c:v>-0.20919346715015302</c:v>
                </c:pt>
                <c:pt idx="148">
                  <c:v>-0.21405993951369121</c:v>
                </c:pt>
                <c:pt idx="149">
                  <c:v>-0.21896360027881448</c:v>
                </c:pt>
                <c:pt idx="150">
                  <c:v>-0.22390593472539111</c:v>
                </c:pt>
                <c:pt idx="151">
                  <c:v>-0.228888497405217</c:v>
                </c:pt>
                <c:pt idx="152">
                  <c:v>-0.23391291734781805</c:v>
                </c:pt>
                <c:pt idx="153">
                  <c:v>-0.23898090376218867</c:v>
                </c:pt>
                <c:pt idx="154">
                  <c:v>-0.24409425229423826</c:v>
                </c:pt>
                <c:pt idx="155">
                  <c:v>-0.24925485190840216</c:v>
                </c:pt>
                <c:pt idx="156">
                  <c:v>-0.25446469247203862</c:v>
                </c:pt>
                <c:pt idx="157">
                  <c:v>-0.25972587313319118</c:v>
                </c:pt>
                <c:pt idx="158">
                  <c:v>-0.26504061159640191</c:v>
                </c:pt>
                <c:pt idx="159">
                  <c:v>-0.27041125441796365</c:v>
                </c:pt>
                <c:pt idx="160">
                  <c:v>-0.27584028846186559</c:v>
                </c:pt>
                <c:pt idx="161">
                  <c:v>-0.2813303536813912</c:v>
                </c:pt>
                <c:pt idx="162">
                  <c:v>-0.28688425741976026</c:v>
                </c:pt>
                <c:pt idx="163">
                  <c:v>-0.29250499045744283</c:v>
                </c:pt>
                <c:pt idx="164">
                  <c:v>-0.29819574507520374</c:v>
                </c:pt>
                <c:pt idx="165">
                  <c:v>-0.30395993545233224</c:v>
                </c:pt>
                <c:pt idx="166">
                  <c:v>-0.30980122078111189</c:v>
                </c:pt>
                <c:pt idx="167">
                  <c:v>-0.31572353155433508</c:v>
                </c:pt>
                <c:pt idx="168">
                  <c:v>-0.32173109957633822</c:v>
                </c:pt>
                <c:pt idx="169">
                  <c:v>-0.3278284923646001</c:v>
                </c:pt>
                <c:pt idx="170">
                  <c:v>-0.33402065275498011</c:v>
                </c:pt>
                <c:pt idx="171">
                  <c:v>-0.34031294470788287</c:v>
                </c:pt>
                <c:pt idx="172">
                  <c:v>-0.34671120654678134</c:v>
                </c:pt>
                <c:pt idx="173">
                  <c:v>-0.35322181316051104</c:v>
                </c:pt>
                <c:pt idx="174">
                  <c:v>-0.35985174908837514</c:v>
                </c:pt>
                <c:pt idx="175">
                  <c:v>-0.36660869491260356</c:v>
                </c:pt>
                <c:pt idx="176">
                  <c:v>-0.37350113004842372</c:v>
                </c:pt>
                <c:pt idx="177">
                  <c:v>-0.38053845590808205</c:v>
                </c:pt>
                <c:pt idx="178">
                  <c:v>-0.38773114460812486</c:v>
                </c:pt>
                <c:pt idx="179">
                  <c:v>-0.39509092001548962</c:v>
                </c:pt>
                <c:pt idx="180">
                  <c:v>-0.40263098017505344</c:v>
                </c:pt>
                <c:pt idx="181">
                  <c:v>-0.41036627331246589</c:v>
                </c:pt>
                <c:pt idx="182">
                  <c:v>-0.41831384409742556</c:v>
                </c:pt>
                <c:pt idx="183">
                  <c:v>-0.42649327336948228</c:v>
                </c:pt>
                <c:pt idx="184">
                  <c:v>-0.43492724417385054</c:v>
                </c:pt>
                <c:pt idx="185">
                  <c:v>-0.44364228154949192</c:v>
                </c:pt>
                <c:pt idx="186">
                  <c:v>-0.45266973615017847</c:v>
                </c:pt>
                <c:pt idx="187">
                  <c:v>-0.46204711789356084</c:v>
                </c:pt>
                <c:pt idx="188">
                  <c:v>-0.4718199453184776</c:v>
                </c:pt>
                <c:pt idx="189">
                  <c:v>-0.48204437799130045</c:v>
                </c:pt>
                <c:pt idx="190">
                  <c:v>-0.49279108067417043</c:v>
                </c:pt>
                <c:pt idx="191">
                  <c:v>-0.50415110843765953</c:v>
                </c:pt>
                <c:pt idx="192">
                  <c:v>-0.5162452813847791</c:v>
                </c:pt>
                <c:pt idx="193">
                  <c:v>-0.52923997985587434</c:v>
                </c:pt>
                <c:pt idx="194">
                  <c:v>-0.54337575265969684</c:v>
                </c:pt>
                <c:pt idx="195">
                  <c:v>-0.55902442420667731</c:v>
                </c:pt>
                <c:pt idx="196">
                  <c:v>-0.57682012164017449</c:v>
                </c:pt>
                <c:pt idx="197">
                  <c:v>-0.59803419548276049</c:v>
                </c:pt>
                <c:pt idx="198">
                  <c:v>-0.62622642428714492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AB-6047-A781-BE4CB97A19CE}"/>
            </c:ext>
          </c:extLst>
        </c:ser>
        <c:ser>
          <c:idx val="9"/>
          <c:order val="9"/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xVal>
            <c:numRef>
              <c:f>Feuil2!$B$11:$B$209</c:f>
              <c:numCache>
                <c:formatCode>0.00</c:formatCode>
                <c:ptCount val="199"/>
                <c:pt idx="0">
                  <c:v>0.22500000000000001</c:v>
                </c:pt>
                <c:pt idx="1">
                  <c:v>0.45</c:v>
                </c:pt>
                <c:pt idx="2">
                  <c:v>0.67500000000000004</c:v>
                </c:pt>
                <c:pt idx="3">
                  <c:v>0.9</c:v>
                </c:pt>
                <c:pt idx="4">
                  <c:v>1.125</c:v>
                </c:pt>
                <c:pt idx="5">
                  <c:v>1.35</c:v>
                </c:pt>
                <c:pt idx="6">
                  <c:v>1.575</c:v>
                </c:pt>
                <c:pt idx="7">
                  <c:v>1.8</c:v>
                </c:pt>
                <c:pt idx="8">
                  <c:v>2.0249999999999999</c:v>
                </c:pt>
                <c:pt idx="9">
                  <c:v>2.25</c:v>
                </c:pt>
                <c:pt idx="10">
                  <c:v>2.4750000000000001</c:v>
                </c:pt>
                <c:pt idx="11">
                  <c:v>2.7</c:v>
                </c:pt>
                <c:pt idx="12">
                  <c:v>2.9249999999999998</c:v>
                </c:pt>
                <c:pt idx="13">
                  <c:v>3.15</c:v>
                </c:pt>
                <c:pt idx="14">
                  <c:v>3.375</c:v>
                </c:pt>
                <c:pt idx="15">
                  <c:v>3.6</c:v>
                </c:pt>
                <c:pt idx="16">
                  <c:v>3.8250000000000002</c:v>
                </c:pt>
                <c:pt idx="17">
                  <c:v>4.05</c:v>
                </c:pt>
                <c:pt idx="18">
                  <c:v>4.2750000000000004</c:v>
                </c:pt>
                <c:pt idx="19">
                  <c:v>4.5</c:v>
                </c:pt>
                <c:pt idx="20">
                  <c:v>4.7249999999999996</c:v>
                </c:pt>
                <c:pt idx="21">
                  <c:v>4.95</c:v>
                </c:pt>
                <c:pt idx="22">
                  <c:v>5.1749999999999998</c:v>
                </c:pt>
                <c:pt idx="23">
                  <c:v>5.4</c:v>
                </c:pt>
                <c:pt idx="24">
                  <c:v>5.625</c:v>
                </c:pt>
                <c:pt idx="25">
                  <c:v>5.85</c:v>
                </c:pt>
                <c:pt idx="26">
                  <c:v>6.0750000000000002</c:v>
                </c:pt>
                <c:pt idx="27">
                  <c:v>6.3</c:v>
                </c:pt>
                <c:pt idx="28">
                  <c:v>6.5250000000000004</c:v>
                </c:pt>
                <c:pt idx="29">
                  <c:v>6.75</c:v>
                </c:pt>
                <c:pt idx="30">
                  <c:v>6.9749999999999996</c:v>
                </c:pt>
                <c:pt idx="31">
                  <c:v>7.2</c:v>
                </c:pt>
                <c:pt idx="32">
                  <c:v>7.4249999999999998</c:v>
                </c:pt>
                <c:pt idx="33">
                  <c:v>7.65</c:v>
                </c:pt>
                <c:pt idx="34">
                  <c:v>7.875</c:v>
                </c:pt>
                <c:pt idx="35">
                  <c:v>8.1</c:v>
                </c:pt>
                <c:pt idx="36">
                  <c:v>8.3249999999999993</c:v>
                </c:pt>
                <c:pt idx="37">
                  <c:v>8.5500000000000007</c:v>
                </c:pt>
                <c:pt idx="38">
                  <c:v>8.7750000000000004</c:v>
                </c:pt>
                <c:pt idx="39">
                  <c:v>9</c:v>
                </c:pt>
                <c:pt idx="40">
                  <c:v>9.2249999999999996</c:v>
                </c:pt>
                <c:pt idx="41">
                  <c:v>9.4499999999999993</c:v>
                </c:pt>
                <c:pt idx="42">
                  <c:v>9.6750000000000007</c:v>
                </c:pt>
                <c:pt idx="43">
                  <c:v>9.9</c:v>
                </c:pt>
                <c:pt idx="44">
                  <c:v>10.125</c:v>
                </c:pt>
                <c:pt idx="45">
                  <c:v>10.35</c:v>
                </c:pt>
                <c:pt idx="46">
                  <c:v>10.574999999999999</c:v>
                </c:pt>
                <c:pt idx="47">
                  <c:v>10.8</c:v>
                </c:pt>
                <c:pt idx="48">
                  <c:v>11.025</c:v>
                </c:pt>
                <c:pt idx="49">
                  <c:v>11.25</c:v>
                </c:pt>
                <c:pt idx="50">
                  <c:v>11.475</c:v>
                </c:pt>
                <c:pt idx="51">
                  <c:v>11.7</c:v>
                </c:pt>
                <c:pt idx="52">
                  <c:v>11.925000000000001</c:v>
                </c:pt>
                <c:pt idx="53">
                  <c:v>12.15</c:v>
                </c:pt>
                <c:pt idx="54">
                  <c:v>12.375</c:v>
                </c:pt>
                <c:pt idx="55">
                  <c:v>12.6</c:v>
                </c:pt>
                <c:pt idx="56">
                  <c:v>12.824999999999999</c:v>
                </c:pt>
                <c:pt idx="57">
                  <c:v>13.05</c:v>
                </c:pt>
                <c:pt idx="58">
                  <c:v>13.275</c:v>
                </c:pt>
                <c:pt idx="59">
                  <c:v>13.5</c:v>
                </c:pt>
                <c:pt idx="60">
                  <c:v>13.725</c:v>
                </c:pt>
                <c:pt idx="61">
                  <c:v>13.95</c:v>
                </c:pt>
                <c:pt idx="62">
                  <c:v>14.175000000000001</c:v>
                </c:pt>
                <c:pt idx="63">
                  <c:v>14.4</c:v>
                </c:pt>
                <c:pt idx="64">
                  <c:v>14.625</c:v>
                </c:pt>
                <c:pt idx="65">
                  <c:v>14.85</c:v>
                </c:pt>
                <c:pt idx="66">
                  <c:v>15.074999999999999</c:v>
                </c:pt>
                <c:pt idx="67">
                  <c:v>15.3</c:v>
                </c:pt>
                <c:pt idx="68">
                  <c:v>15.525</c:v>
                </c:pt>
                <c:pt idx="69">
                  <c:v>15.75</c:v>
                </c:pt>
                <c:pt idx="70">
                  <c:v>15.975</c:v>
                </c:pt>
                <c:pt idx="71">
                  <c:v>16.2</c:v>
                </c:pt>
                <c:pt idx="72">
                  <c:v>16.425000000000001</c:v>
                </c:pt>
                <c:pt idx="73">
                  <c:v>16.649999999999999</c:v>
                </c:pt>
                <c:pt idx="74">
                  <c:v>16.875</c:v>
                </c:pt>
                <c:pt idx="75">
                  <c:v>17.100000000000001</c:v>
                </c:pt>
                <c:pt idx="76">
                  <c:v>17.324999999999999</c:v>
                </c:pt>
                <c:pt idx="77">
                  <c:v>17.55</c:v>
                </c:pt>
                <c:pt idx="78">
                  <c:v>17.774999999999999</c:v>
                </c:pt>
                <c:pt idx="79">
                  <c:v>18</c:v>
                </c:pt>
                <c:pt idx="80">
                  <c:v>18.225000000000001</c:v>
                </c:pt>
                <c:pt idx="81">
                  <c:v>18.45</c:v>
                </c:pt>
                <c:pt idx="82">
                  <c:v>18.675000000000001</c:v>
                </c:pt>
                <c:pt idx="83">
                  <c:v>18.899999999999999</c:v>
                </c:pt>
                <c:pt idx="84">
                  <c:v>19.125</c:v>
                </c:pt>
                <c:pt idx="85">
                  <c:v>19.350000000000001</c:v>
                </c:pt>
                <c:pt idx="86">
                  <c:v>19.574999999999999</c:v>
                </c:pt>
                <c:pt idx="87">
                  <c:v>19.8</c:v>
                </c:pt>
                <c:pt idx="88">
                  <c:v>20.024999999999999</c:v>
                </c:pt>
                <c:pt idx="89">
                  <c:v>20.25</c:v>
                </c:pt>
                <c:pt idx="90">
                  <c:v>20.475000000000001</c:v>
                </c:pt>
                <c:pt idx="91">
                  <c:v>20.7</c:v>
                </c:pt>
                <c:pt idx="92">
                  <c:v>20.925000000000001</c:v>
                </c:pt>
                <c:pt idx="93">
                  <c:v>21.15</c:v>
                </c:pt>
                <c:pt idx="94">
                  <c:v>21.375</c:v>
                </c:pt>
                <c:pt idx="95">
                  <c:v>21.6</c:v>
                </c:pt>
                <c:pt idx="96">
                  <c:v>21.824999999999999</c:v>
                </c:pt>
                <c:pt idx="97">
                  <c:v>22.05</c:v>
                </c:pt>
                <c:pt idx="98">
                  <c:v>22.274999999999999</c:v>
                </c:pt>
                <c:pt idx="99">
                  <c:v>22.5</c:v>
                </c:pt>
                <c:pt idx="100">
                  <c:v>22.725000000000001</c:v>
                </c:pt>
                <c:pt idx="101">
                  <c:v>22.95</c:v>
                </c:pt>
                <c:pt idx="102">
                  <c:v>23.175000000000001</c:v>
                </c:pt>
                <c:pt idx="103">
                  <c:v>23.4</c:v>
                </c:pt>
                <c:pt idx="104">
                  <c:v>23.625</c:v>
                </c:pt>
                <c:pt idx="105">
                  <c:v>23.85</c:v>
                </c:pt>
                <c:pt idx="106">
                  <c:v>24.074999999999999</c:v>
                </c:pt>
                <c:pt idx="107">
                  <c:v>24.3</c:v>
                </c:pt>
                <c:pt idx="108">
                  <c:v>24.524999999999999</c:v>
                </c:pt>
                <c:pt idx="109">
                  <c:v>24.75</c:v>
                </c:pt>
                <c:pt idx="110">
                  <c:v>24.975000000000001</c:v>
                </c:pt>
                <c:pt idx="111">
                  <c:v>25.2</c:v>
                </c:pt>
                <c:pt idx="112">
                  <c:v>25.425000000000001</c:v>
                </c:pt>
                <c:pt idx="113">
                  <c:v>25.65</c:v>
                </c:pt>
                <c:pt idx="114">
                  <c:v>25.875</c:v>
                </c:pt>
                <c:pt idx="115">
                  <c:v>26.1</c:v>
                </c:pt>
                <c:pt idx="116">
                  <c:v>26.324999999999999</c:v>
                </c:pt>
                <c:pt idx="117">
                  <c:v>26.55</c:v>
                </c:pt>
                <c:pt idx="118">
                  <c:v>26.774999999999999</c:v>
                </c:pt>
                <c:pt idx="119">
                  <c:v>27</c:v>
                </c:pt>
                <c:pt idx="120">
                  <c:v>27.225000000000001</c:v>
                </c:pt>
                <c:pt idx="121">
                  <c:v>27.45</c:v>
                </c:pt>
                <c:pt idx="122">
                  <c:v>27.675000000000001</c:v>
                </c:pt>
                <c:pt idx="123">
                  <c:v>27.9</c:v>
                </c:pt>
                <c:pt idx="124">
                  <c:v>28.125</c:v>
                </c:pt>
                <c:pt idx="125">
                  <c:v>28.35</c:v>
                </c:pt>
                <c:pt idx="126">
                  <c:v>28.574999999999999</c:v>
                </c:pt>
                <c:pt idx="127">
                  <c:v>28.8</c:v>
                </c:pt>
                <c:pt idx="128">
                  <c:v>29.024999999999999</c:v>
                </c:pt>
                <c:pt idx="129">
                  <c:v>29.25</c:v>
                </c:pt>
                <c:pt idx="130">
                  <c:v>29.475000000000001</c:v>
                </c:pt>
                <c:pt idx="131">
                  <c:v>29.7</c:v>
                </c:pt>
                <c:pt idx="132">
                  <c:v>29.925000000000001</c:v>
                </c:pt>
                <c:pt idx="133">
                  <c:v>30.15</c:v>
                </c:pt>
                <c:pt idx="134">
                  <c:v>30.375</c:v>
                </c:pt>
                <c:pt idx="135">
                  <c:v>30.6</c:v>
                </c:pt>
                <c:pt idx="136">
                  <c:v>30.824999999999999</c:v>
                </c:pt>
                <c:pt idx="137">
                  <c:v>31.05</c:v>
                </c:pt>
                <c:pt idx="138">
                  <c:v>31.274999999999999</c:v>
                </c:pt>
                <c:pt idx="139">
                  <c:v>31.5</c:v>
                </c:pt>
                <c:pt idx="140">
                  <c:v>31.725000000000001</c:v>
                </c:pt>
                <c:pt idx="141">
                  <c:v>31.95</c:v>
                </c:pt>
                <c:pt idx="142">
                  <c:v>32.174999999999997</c:v>
                </c:pt>
                <c:pt idx="143">
                  <c:v>32.4</c:v>
                </c:pt>
                <c:pt idx="144">
                  <c:v>32.625</c:v>
                </c:pt>
                <c:pt idx="145">
                  <c:v>32.85</c:v>
                </c:pt>
                <c:pt idx="146">
                  <c:v>33.075000000000003</c:v>
                </c:pt>
                <c:pt idx="147">
                  <c:v>33.299999999999997</c:v>
                </c:pt>
                <c:pt idx="148">
                  <c:v>33.524999999999999</c:v>
                </c:pt>
                <c:pt idx="149">
                  <c:v>33.75</c:v>
                </c:pt>
                <c:pt idx="150">
                  <c:v>33.975000000000001</c:v>
                </c:pt>
                <c:pt idx="151">
                  <c:v>34.200000000000003</c:v>
                </c:pt>
                <c:pt idx="152">
                  <c:v>34.424999999999997</c:v>
                </c:pt>
                <c:pt idx="153">
                  <c:v>34.65</c:v>
                </c:pt>
                <c:pt idx="154">
                  <c:v>34.875</c:v>
                </c:pt>
                <c:pt idx="155">
                  <c:v>35.1</c:v>
                </c:pt>
                <c:pt idx="156">
                  <c:v>35.325000000000003</c:v>
                </c:pt>
                <c:pt idx="157">
                  <c:v>35.549999999999997</c:v>
                </c:pt>
                <c:pt idx="158">
                  <c:v>35.774999999999999</c:v>
                </c:pt>
                <c:pt idx="159">
                  <c:v>36</c:v>
                </c:pt>
                <c:pt idx="160">
                  <c:v>36.225000000000001</c:v>
                </c:pt>
                <c:pt idx="161">
                  <c:v>36.450000000000003</c:v>
                </c:pt>
                <c:pt idx="162">
                  <c:v>36.674999999999997</c:v>
                </c:pt>
                <c:pt idx="163">
                  <c:v>36.9</c:v>
                </c:pt>
                <c:pt idx="164">
                  <c:v>37.125</c:v>
                </c:pt>
                <c:pt idx="165">
                  <c:v>37.35</c:v>
                </c:pt>
                <c:pt idx="166">
                  <c:v>37.575000000000003</c:v>
                </c:pt>
                <c:pt idx="167">
                  <c:v>37.799999999999997</c:v>
                </c:pt>
                <c:pt idx="168">
                  <c:v>38.024999999999999</c:v>
                </c:pt>
                <c:pt idx="169">
                  <c:v>38.25</c:v>
                </c:pt>
                <c:pt idx="170">
                  <c:v>38.475000000000001</c:v>
                </c:pt>
                <c:pt idx="171">
                  <c:v>38.700000000000003</c:v>
                </c:pt>
                <c:pt idx="172">
                  <c:v>38.924999999999997</c:v>
                </c:pt>
                <c:pt idx="173">
                  <c:v>39.15</c:v>
                </c:pt>
                <c:pt idx="174">
                  <c:v>39.375</c:v>
                </c:pt>
                <c:pt idx="175">
                  <c:v>39.6</c:v>
                </c:pt>
                <c:pt idx="176">
                  <c:v>39.825000000000003</c:v>
                </c:pt>
                <c:pt idx="177">
                  <c:v>40.049999999999997</c:v>
                </c:pt>
                <c:pt idx="178">
                  <c:v>40.274999999999999</c:v>
                </c:pt>
                <c:pt idx="179">
                  <c:v>40.5</c:v>
                </c:pt>
                <c:pt idx="180">
                  <c:v>40.725000000000001</c:v>
                </c:pt>
                <c:pt idx="181">
                  <c:v>40.950000000000003</c:v>
                </c:pt>
                <c:pt idx="182">
                  <c:v>41.174999999999997</c:v>
                </c:pt>
                <c:pt idx="183">
                  <c:v>41.4</c:v>
                </c:pt>
                <c:pt idx="184">
                  <c:v>41.625</c:v>
                </c:pt>
                <c:pt idx="185">
                  <c:v>41.85</c:v>
                </c:pt>
                <c:pt idx="186">
                  <c:v>42.075000000000003</c:v>
                </c:pt>
                <c:pt idx="187">
                  <c:v>42.3</c:v>
                </c:pt>
                <c:pt idx="188">
                  <c:v>42.524999999999999</c:v>
                </c:pt>
                <c:pt idx="189">
                  <c:v>42.75</c:v>
                </c:pt>
                <c:pt idx="190">
                  <c:v>42.975000000000001</c:v>
                </c:pt>
                <c:pt idx="191">
                  <c:v>43.2</c:v>
                </c:pt>
                <c:pt idx="192">
                  <c:v>43.424999999999997</c:v>
                </c:pt>
                <c:pt idx="193">
                  <c:v>43.65</c:v>
                </c:pt>
                <c:pt idx="194">
                  <c:v>43.875</c:v>
                </c:pt>
                <c:pt idx="195">
                  <c:v>44.1</c:v>
                </c:pt>
                <c:pt idx="196">
                  <c:v>44.325000000000003</c:v>
                </c:pt>
                <c:pt idx="197">
                  <c:v>44.55</c:v>
                </c:pt>
                <c:pt idx="198">
                  <c:v>44.774999999999999</c:v>
                </c:pt>
              </c:numCache>
            </c:numRef>
          </c:xVal>
          <c:yVal>
            <c:numRef>
              <c:f>Feuil2!$M$11:$M$209</c:f>
              <c:numCache>
                <c:formatCode>0.00</c:formatCode>
                <c:ptCount val="199"/>
                <c:pt idx="0">
                  <c:v>0.59409054951910933</c:v>
                </c:pt>
                <c:pt idx="1">
                  <c:v>0.56734505291757142</c:v>
                </c:pt>
                <c:pt idx="2">
                  <c:v>0.54721961537949926</c:v>
                </c:pt>
                <c:pt idx="3">
                  <c:v>0.53033713444718011</c:v>
                </c:pt>
                <c:pt idx="4">
                  <c:v>0.51549150111388153</c:v>
                </c:pt>
                <c:pt idx="5">
                  <c:v>0.50208112954985851</c:v>
                </c:pt>
                <c:pt idx="6">
                  <c:v>0.48975327614712805</c:v>
                </c:pt>
                <c:pt idx="7">
                  <c:v>0.4782797362684611</c:v>
                </c:pt>
                <c:pt idx="8">
                  <c:v>0.46750266766384885</c:v>
                </c:pt>
                <c:pt idx="9">
                  <c:v>0.45730745031949555</c:v>
                </c:pt>
                <c:pt idx="10">
                  <c:v>0.44760770181074661</c:v>
                </c:pt>
                <c:pt idx="11">
                  <c:v>0.4383363836579981</c:v>
                </c:pt>
                <c:pt idx="12">
                  <c:v>0.42944021821860723</c:v>
                </c:pt>
                <c:pt idx="13">
                  <c:v>0.42087602281502667</c:v>
                </c:pt>
                <c:pt idx="14">
                  <c:v>0.41260821241486967</c:v>
                </c:pt>
                <c:pt idx="15">
                  <c:v>0.40460704517651996</c:v>
                </c:pt>
                <c:pt idx="16">
                  <c:v>0.39684735723853426</c:v>
                </c:pt>
                <c:pt idx="17">
                  <c:v>0.38930762957476867</c:v>
                </c:pt>
                <c:pt idx="18">
                  <c:v>0.38196928616978071</c:v>
                </c:pt>
                <c:pt idx="19">
                  <c:v>0.3748161570301064</c:v>
                </c:pt>
                <c:pt idx="20">
                  <c:v>0.3678340610237365</c:v>
                </c:pt>
                <c:pt idx="21">
                  <c:v>0.36101047738592928</c:v>
                </c:pt>
                <c:pt idx="22">
                  <c:v>0.35433428387993232</c:v>
                </c:pt>
                <c:pt idx="23">
                  <c:v>0.34779554578368327</c:v>
                </c:pt>
                <c:pt idx="24">
                  <c:v>0.34138534413440569</c:v>
                </c:pt>
                <c:pt idx="25">
                  <c:v>0.33509563465249603</c:v>
                </c:pt>
                <c:pt idx="26">
                  <c:v>0.3289191308978735</c:v>
                </c:pt>
                <c:pt idx="27">
                  <c:v>0.32284920675475642</c:v>
                </c:pt>
                <c:pt idx="28">
                  <c:v>0.31687981447258001</c:v>
                </c:pt>
                <c:pt idx="29">
                  <c:v>0.3110054153313766</c:v>
                </c:pt>
                <c:pt idx="30">
                  <c:v>0.30522092063149892</c:v>
                </c:pt>
                <c:pt idx="31">
                  <c:v>0.29952164118712221</c:v>
                </c:pt>
                <c:pt idx="32">
                  <c:v>0.2939032438707006</c:v>
                </c:pt>
                <c:pt idx="33">
                  <c:v>0.28836171404013983</c:v>
                </c:pt>
                <c:pt idx="34">
                  <c:v>0.28289332290257457</c:v>
                </c:pt>
                <c:pt idx="35">
                  <c:v>0.27749459904340096</c:v>
                </c:pt>
                <c:pt idx="36">
                  <c:v>0.27216230348775083</c:v>
                </c:pt>
                <c:pt idx="37">
                  <c:v>0.26689340777217962</c:v>
                </c:pt>
                <c:pt idx="38">
                  <c:v>0.26168507459320772</c:v>
                </c:pt>
                <c:pt idx="39">
                  <c:v>0.25653464067121035</c:v>
                </c:pt>
                <c:pt idx="40">
                  <c:v>0.25143960152659983</c:v>
                </c:pt>
                <c:pt idx="41">
                  <c:v>0.24639759791304522</c:v>
                </c:pt>
                <c:pt idx="42">
                  <c:v>0.24140640369178329</c:v>
                </c:pt>
                <c:pt idx="43">
                  <c:v>0.23646391496355534</c:v>
                </c:pt>
                <c:pt idx="44">
                  <c:v>0.23156814030167217</c:v>
                </c:pt>
                <c:pt idx="45">
                  <c:v>0.22671719195220563</c:v>
                </c:pt>
                <c:pt idx="46">
                  <c:v>0.22190927788614534</c:v>
                </c:pt>
                <c:pt idx="47">
                  <c:v>0.21714269460420765</c:v>
                </c:pt>
                <c:pt idx="48">
                  <c:v>0.21241582060836708</c:v>
                </c:pt>
                <c:pt idx="49">
                  <c:v>0.20772711046552014</c:v>
                </c:pt>
                <c:pt idx="50">
                  <c:v>0.20307508939834212</c:v>
                </c:pt>
                <c:pt idx="51">
                  <c:v>0.19845834834662909</c:v>
                </c:pt>
                <c:pt idx="52">
                  <c:v>0.19387553944947025</c:v>
                </c:pt>
                <c:pt idx="53">
                  <c:v>0.18932537190465284</c:v>
                </c:pt>
                <c:pt idx="54">
                  <c:v>0.18480660816691957</c:v>
                </c:pt>
                <c:pt idx="55">
                  <c:v>0.18031806045121052</c:v>
                </c:pt>
                <c:pt idx="56">
                  <c:v>0.17585858751092689</c:v>
                </c:pt>
                <c:pt idx="57">
                  <c:v>0.1714270916646515</c:v>
                </c:pt>
                <c:pt idx="58">
                  <c:v>0.16702251604771659</c:v>
                </c:pt>
                <c:pt idx="59">
                  <c:v>0.16264384206759361</c:v>
                </c:pt>
                <c:pt idx="60">
                  <c:v>0.15829008704433978</c:v>
                </c:pt>
                <c:pt idx="61">
                  <c:v>0.15396030201931976</c:v>
                </c:pt>
                <c:pt idx="62">
                  <c:v>0.14965356971716431</c:v>
                </c:pt>
                <c:pt idx="63">
                  <c:v>0.14536900264746525</c:v>
                </c:pt>
                <c:pt idx="64">
                  <c:v>0.1411057413340617</c:v>
                </c:pt>
                <c:pt idx="65">
                  <c:v>0.13686295266097429</c:v>
                </c:pt>
                <c:pt idx="66">
                  <c:v>0.1326398283251066</c:v>
                </c:pt>
                <c:pt idx="67">
                  <c:v>0.12843558338677866</c:v>
                </c:pt>
                <c:pt idx="68">
                  <c:v>0.12424945490999745</c:v>
                </c:pt>
                <c:pt idx="69">
                  <c:v>0.12008070068511777</c:v>
                </c:pt>
                <c:pt idx="70">
                  <c:v>0.11592859802721549</c:v>
                </c:pt>
                <c:pt idx="71">
                  <c:v>0.11179244264409241</c:v>
                </c:pt>
                <c:pt idx="72">
                  <c:v>0.1076715475683659</c:v>
                </c:pt>
                <c:pt idx="73">
                  <c:v>0.10356524214857649</c:v>
                </c:pt>
                <c:pt idx="74">
                  <c:v>9.9472871094675286E-2</c:v>
                </c:pt>
                <c:pt idx="75">
                  <c:v>9.5393793573641555E-2</c:v>
                </c:pt>
                <c:pt idx="76">
                  <c:v>9.132738235132562E-2</c:v>
                </c:pt>
                <c:pt idx="77">
                  <c:v>8.7273022976926892E-2</c:v>
                </c:pt>
                <c:pt idx="78">
                  <c:v>8.3230113006799417E-2</c:v>
                </c:pt>
                <c:pt idx="79">
                  <c:v>7.9198061264528594E-2</c:v>
                </c:pt>
                <c:pt idx="80">
                  <c:v>7.5176287134456815E-2</c:v>
                </c:pt>
                <c:pt idx="81">
                  <c:v>7.1164219886038285E-2</c:v>
                </c:pt>
                <c:pt idx="82">
                  <c:v>6.716129802659393E-2</c:v>
                </c:pt>
                <c:pt idx="83">
                  <c:v>6.3166968680205451E-2</c:v>
                </c:pt>
                <c:pt idx="84">
                  <c:v>5.9180686990638623E-2</c:v>
                </c:pt>
                <c:pt idx="85">
                  <c:v>5.5201915546327349E-2</c:v>
                </c:pt>
                <c:pt idx="86">
                  <c:v>5.1230123825570566E-2</c:v>
                </c:pt>
                <c:pt idx="87">
                  <c:v>4.7264787660209168E-2</c:v>
                </c:pt>
                <c:pt idx="88">
                  <c:v>4.3305388716150466E-2</c:v>
                </c:pt>
                <c:pt idx="89">
                  <c:v>3.9351413989196816E-2</c:v>
                </c:pt>
                <c:pt idx="90">
                  <c:v>3.54023553147194E-2</c:v>
                </c:pt>
                <c:pt idx="91">
                  <c:v>3.1457708889787647E-2</c:v>
                </c:pt>
                <c:pt idx="92">
                  <c:v>2.7516974806431449E-2</c:v>
                </c:pt>
                <c:pt idx="93">
                  <c:v>2.3579656594770314E-2</c:v>
                </c:pt>
                <c:pt idx="94">
                  <c:v>1.9645260774791791E-2</c:v>
                </c:pt>
                <c:pt idx="95">
                  <c:v>1.5713296415608188E-2</c:v>
                </c:pt>
                <c:pt idx="96">
                  <c:v>1.1783274701054768E-2</c:v>
                </c:pt>
                <c:pt idx="97">
                  <c:v>7.8547085005260149E-3</c:v>
                </c:pt>
                <c:pt idx="98">
                  <c:v>3.927111943972641E-3</c:v>
                </c:pt>
                <c:pt idx="99">
                  <c:v>0</c:v>
                </c:pt>
                <c:pt idx="100">
                  <c:v>-3.927111943972641E-3</c:v>
                </c:pt>
                <c:pt idx="101">
                  <c:v>-7.8547085005260149E-3</c:v>
                </c:pt>
                <c:pt idx="102">
                  <c:v>-1.1783274701054768E-2</c:v>
                </c:pt>
                <c:pt idx="103">
                  <c:v>-1.5713296415608188E-2</c:v>
                </c:pt>
                <c:pt idx="104">
                  <c:v>-1.9645260774791791E-2</c:v>
                </c:pt>
                <c:pt idx="105">
                  <c:v>-2.3579656594770314E-2</c:v>
                </c:pt>
                <c:pt idx="106">
                  <c:v>-2.7516974806431449E-2</c:v>
                </c:pt>
                <c:pt idx="107">
                  <c:v>-3.1457708889787647E-2</c:v>
                </c:pt>
                <c:pt idx="108">
                  <c:v>-3.54023553147194E-2</c:v>
                </c:pt>
                <c:pt idx="109">
                  <c:v>-3.9351413989196816E-2</c:v>
                </c:pt>
                <c:pt idx="110">
                  <c:v>-4.3305388716150466E-2</c:v>
                </c:pt>
                <c:pt idx="111">
                  <c:v>-4.7264787660209168E-2</c:v>
                </c:pt>
                <c:pt idx="112">
                  <c:v>-5.1230123825570566E-2</c:v>
                </c:pt>
                <c:pt idx="113">
                  <c:v>-5.5201915546327349E-2</c:v>
                </c:pt>
                <c:pt idx="114">
                  <c:v>-5.9180686990638623E-2</c:v>
                </c:pt>
                <c:pt idx="115">
                  <c:v>-6.3166968680205451E-2</c:v>
                </c:pt>
                <c:pt idx="116">
                  <c:v>-6.716129802659393E-2</c:v>
                </c:pt>
                <c:pt idx="117">
                  <c:v>-7.1164219886038285E-2</c:v>
                </c:pt>
                <c:pt idx="118">
                  <c:v>-7.5176287134456815E-2</c:v>
                </c:pt>
                <c:pt idx="119">
                  <c:v>-7.9198061264528594E-2</c:v>
                </c:pt>
                <c:pt idx="120">
                  <c:v>-8.3230113006799417E-2</c:v>
                </c:pt>
                <c:pt idx="121">
                  <c:v>-8.7273022976926892E-2</c:v>
                </c:pt>
                <c:pt idx="122">
                  <c:v>-9.132738235132562E-2</c:v>
                </c:pt>
                <c:pt idx="123">
                  <c:v>-9.5393793573641555E-2</c:v>
                </c:pt>
                <c:pt idx="124">
                  <c:v>-9.9472871094675286E-2</c:v>
                </c:pt>
                <c:pt idx="125">
                  <c:v>-0.10356524214857649</c:v>
                </c:pt>
                <c:pt idx="126">
                  <c:v>-0.1076715475683659</c:v>
                </c:pt>
                <c:pt idx="127">
                  <c:v>-0.11179244264409241</c:v>
                </c:pt>
                <c:pt idx="128">
                  <c:v>-0.11592859802721545</c:v>
                </c:pt>
                <c:pt idx="129">
                  <c:v>-0.12008070068511777</c:v>
                </c:pt>
                <c:pt idx="130">
                  <c:v>-0.12424945490999749</c:v>
                </c:pt>
                <c:pt idx="131">
                  <c:v>-0.12843558338677866</c:v>
                </c:pt>
                <c:pt idx="132">
                  <c:v>-0.1326398283251066</c:v>
                </c:pt>
                <c:pt idx="133">
                  <c:v>-0.13686295266097426</c:v>
                </c:pt>
                <c:pt idx="134">
                  <c:v>-0.1411057413340617</c:v>
                </c:pt>
                <c:pt idx="135">
                  <c:v>-0.1453690026474653</c:v>
                </c:pt>
                <c:pt idx="136">
                  <c:v>-0.14965356971716431</c:v>
                </c:pt>
                <c:pt idx="137">
                  <c:v>-0.15396030201931976</c:v>
                </c:pt>
                <c:pt idx="138">
                  <c:v>-0.15829008704433972</c:v>
                </c:pt>
                <c:pt idx="139">
                  <c:v>-0.16264384206759361</c:v>
                </c:pt>
                <c:pt idx="140">
                  <c:v>-0.16702251604771662</c:v>
                </c:pt>
                <c:pt idx="141">
                  <c:v>-0.1714270916646515</c:v>
                </c:pt>
                <c:pt idx="142">
                  <c:v>-0.17585858751092681</c:v>
                </c:pt>
                <c:pt idx="143">
                  <c:v>-0.18031806045121049</c:v>
                </c:pt>
                <c:pt idx="144">
                  <c:v>-0.18480660816691957</c:v>
                </c:pt>
                <c:pt idx="145">
                  <c:v>-0.18932537190465287</c:v>
                </c:pt>
                <c:pt idx="146">
                  <c:v>-0.19387553944947034</c:v>
                </c:pt>
                <c:pt idx="147">
                  <c:v>-0.19845834834662901</c:v>
                </c:pt>
                <c:pt idx="148">
                  <c:v>-0.2030750893983421</c:v>
                </c:pt>
                <c:pt idx="149">
                  <c:v>-0.20772711046552014</c:v>
                </c:pt>
                <c:pt idx="150">
                  <c:v>-0.21241582060836711</c:v>
                </c:pt>
                <c:pt idx="151">
                  <c:v>-0.21714269460420774</c:v>
                </c:pt>
                <c:pt idx="152">
                  <c:v>-0.22190927788614528</c:v>
                </c:pt>
                <c:pt idx="153">
                  <c:v>-0.2267171919522056</c:v>
                </c:pt>
                <c:pt idx="154">
                  <c:v>-0.23156814030167217</c:v>
                </c:pt>
                <c:pt idx="155">
                  <c:v>-0.23646391496355537</c:v>
                </c:pt>
                <c:pt idx="156">
                  <c:v>-0.24140640369178334</c:v>
                </c:pt>
                <c:pt idx="157">
                  <c:v>-0.24639759791304514</c:v>
                </c:pt>
                <c:pt idx="158">
                  <c:v>-0.25143960152659983</c:v>
                </c:pt>
                <c:pt idx="159">
                  <c:v>-0.25653464067121035</c:v>
                </c:pt>
                <c:pt idx="160">
                  <c:v>-0.26168507459320772</c:v>
                </c:pt>
                <c:pt idx="161">
                  <c:v>-0.26689340777217974</c:v>
                </c:pt>
                <c:pt idx="162">
                  <c:v>-0.27216230348775078</c:v>
                </c:pt>
                <c:pt idx="163">
                  <c:v>-0.27749459904340096</c:v>
                </c:pt>
                <c:pt idx="164">
                  <c:v>-0.28289332290257457</c:v>
                </c:pt>
                <c:pt idx="165">
                  <c:v>-0.28836171404013988</c:v>
                </c:pt>
                <c:pt idx="166">
                  <c:v>-0.2939032438707006</c:v>
                </c:pt>
                <c:pt idx="167">
                  <c:v>-0.2995216411871221</c:v>
                </c:pt>
                <c:pt idx="168">
                  <c:v>-0.3052209206314988</c:v>
                </c:pt>
                <c:pt idx="169">
                  <c:v>-0.31100541533137654</c:v>
                </c:pt>
                <c:pt idx="170">
                  <c:v>-0.31687981447258001</c:v>
                </c:pt>
                <c:pt idx="171">
                  <c:v>-0.32284920675475653</c:v>
                </c:pt>
                <c:pt idx="172">
                  <c:v>-0.32891913089787345</c:v>
                </c:pt>
                <c:pt idx="173">
                  <c:v>-0.33509563465249603</c:v>
                </c:pt>
                <c:pt idx="174">
                  <c:v>-0.34138534413440574</c:v>
                </c:pt>
                <c:pt idx="175">
                  <c:v>-0.34779554578368338</c:v>
                </c:pt>
                <c:pt idx="176">
                  <c:v>-0.35433428387993249</c:v>
                </c:pt>
                <c:pt idx="177">
                  <c:v>-0.36101047738592934</c:v>
                </c:pt>
                <c:pt idx="178">
                  <c:v>-0.36783406102373661</c:v>
                </c:pt>
                <c:pt idx="179">
                  <c:v>-0.37481615703010651</c:v>
                </c:pt>
                <c:pt idx="180">
                  <c:v>-0.38196928616978076</c:v>
                </c:pt>
                <c:pt idx="181">
                  <c:v>-0.38930762957476872</c:v>
                </c:pt>
                <c:pt idx="182">
                  <c:v>-0.3968473572385342</c:v>
                </c:pt>
                <c:pt idx="183">
                  <c:v>-0.40460704517651985</c:v>
                </c:pt>
                <c:pt idx="184">
                  <c:v>-0.41260821241486967</c:v>
                </c:pt>
                <c:pt idx="185">
                  <c:v>-0.42087602281502667</c:v>
                </c:pt>
                <c:pt idx="186">
                  <c:v>-0.42944021821860723</c:v>
                </c:pt>
                <c:pt idx="187">
                  <c:v>-0.43833638365799787</c:v>
                </c:pt>
                <c:pt idx="188">
                  <c:v>-0.44760770181074644</c:v>
                </c:pt>
                <c:pt idx="189">
                  <c:v>-0.45730745031949543</c:v>
                </c:pt>
                <c:pt idx="190">
                  <c:v>-0.46750266766384885</c:v>
                </c:pt>
                <c:pt idx="191">
                  <c:v>-0.47827973626846115</c:v>
                </c:pt>
                <c:pt idx="192">
                  <c:v>-0.48975327614712783</c:v>
                </c:pt>
                <c:pt idx="193">
                  <c:v>-0.5020811295498584</c:v>
                </c:pt>
                <c:pt idx="194">
                  <c:v>-0.51549150111388153</c:v>
                </c:pt>
                <c:pt idx="195">
                  <c:v>-0.53033713444718011</c:v>
                </c:pt>
                <c:pt idx="196">
                  <c:v>-0.54721961537949937</c:v>
                </c:pt>
                <c:pt idx="197">
                  <c:v>-0.56734505291757098</c:v>
                </c:pt>
                <c:pt idx="198">
                  <c:v>-0.594090549519109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AB-6047-A781-BE4CB97A19CE}"/>
            </c:ext>
          </c:extLst>
        </c:ser>
        <c:ser>
          <c:idx val="10"/>
          <c:order val="1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xVal>
          <c:yVal>
            <c:numRef>
              <c:f>(Feuil2!$F$4,Feuil2!$G$4)</c:f>
              <c:numCache>
                <c:formatCode>0.0</c:formatCode>
                <c:ptCount val="2"/>
                <c:pt idx="0">
                  <c:v>-2.5</c:v>
                </c:pt>
                <c:pt idx="1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AB-6047-A781-BE4CB97A19CE}"/>
            </c:ext>
          </c:extLst>
        </c:ser>
        <c:ser>
          <c:idx val="11"/>
          <c:order val="11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(Feuil2!$H$4,Feuil2!$H$4)</c:f>
              <c:numCache>
                <c:formatCode>0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xVal>
          <c:yVal>
            <c:numRef>
              <c:f>(Feuil2!$F$4,Feuil2!$G$4)</c:f>
              <c:numCache>
                <c:formatCode>0.0</c:formatCode>
                <c:ptCount val="2"/>
                <c:pt idx="0">
                  <c:v>-2.5</c:v>
                </c:pt>
                <c:pt idx="1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AB-6047-A781-BE4CB97A1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710079"/>
        <c:axId val="1"/>
      </c:scatterChart>
      <c:valAx>
        <c:axId val="1409710079"/>
        <c:scaling>
          <c:orientation val="minMax"/>
          <c:max val="45"/>
          <c:min val="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Symbol"/>
                    <a:ea typeface="Symbol"/>
                    <a:cs typeface="Symbol"/>
                  </a:defRPr>
                </a:pPr>
                <a:r>
                  <a:rPr lang="fr-FR" sz="1200" b="1" i="1" u="none" strike="noStrike" baseline="0">
                    <a:solidFill>
                      <a:srgbClr val="000000"/>
                    </a:solidFill>
                    <a:latin typeface="Symbol" charset="0"/>
                  </a:rPr>
                  <a:t>q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Calibri" charset="0"/>
                    <a:cs typeface="Calibri" charset="0"/>
                  </a:rPr>
                  <a:t>  [°]</a:t>
                </a:r>
              </a:p>
            </c:rich>
          </c:tx>
          <c:layout>
            <c:manualLayout>
              <c:xMode val="edge"/>
              <c:yMode val="edge"/>
              <c:x val="0.51558742940983926"/>
              <c:y val="0.933399088562276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  <c:majorUnit val="15"/>
      </c:valAx>
      <c:valAx>
        <c:axId val="1"/>
        <c:scaling>
          <c:orientation val="minMax"/>
          <c:max val="1.5"/>
          <c:min val="-1.5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 sz="1400" i="1"/>
                  <a:t>z</a:t>
                </a:r>
              </a:p>
            </c:rich>
          </c:tx>
          <c:layout>
            <c:manualLayout>
              <c:xMode val="edge"/>
              <c:yMode val="edge"/>
              <c:x val="1.040832142874649E-2"/>
              <c:y val="0.4625524766188773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09710079"/>
        <c:crosses val="autoZero"/>
        <c:crossBetween val="midCat"/>
        <c:majorUnit val="0.5"/>
      </c:valAx>
      <c:spPr>
        <a:solidFill>
          <a:srgbClr val="FBFFC6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58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9" l="0.75000000000000011" r="0.75000000000000011" t="0.984251969" header="0.5" footer="0.5"/>
    <c:pageSetup paperSize="0" orientation="landscape" horizontalDpi="-4" verticalDpi="-4"/>
  </c:printSettings>
</c:chartSpace>
</file>

<file path=xl/ctrlProps/ctrlProp1.xml><?xml version="1.0" encoding="utf-8"?>
<formControlPr xmlns="http://schemas.microsoft.com/office/spreadsheetml/2009/9/main" objectType="Spin" dx="16" fmlaLink="$G$4" inc="5" max="270" min="45" page="10" val="250"/>
</file>

<file path=xl/ctrlProps/ctrlProp2.xml><?xml version="1.0" encoding="utf-8"?>
<formControlPr xmlns="http://schemas.microsoft.com/office/spreadsheetml/2009/9/main" objectType="Spin" dx="16" fmlaLink="$H$4" inc="5" max="270" min="45" page="10" val="4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88899</xdr:colOff>
      <xdr:row>9</xdr:row>
      <xdr:rowOff>152400</xdr:rowOff>
    </xdr:from>
    <xdr:to>
      <xdr:col>37</xdr:col>
      <xdr:colOff>683846</xdr:colOff>
      <xdr:row>37</xdr:row>
      <xdr:rowOff>114300</xdr:rowOff>
    </xdr:to>
    <xdr:graphicFrame macro="">
      <xdr:nvGraphicFramePr>
        <xdr:cNvPr id="265419" name="Graphique 1">
          <a:extLst>
            <a:ext uri="{FF2B5EF4-FFF2-40B4-BE49-F238E27FC236}">
              <a16:creationId xmlns:a16="http://schemas.microsoft.com/office/drawing/2014/main" id="{00000000-0008-0000-0000-0000CB0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2</xdr:row>
          <xdr:rowOff>139700</xdr:rowOff>
        </xdr:from>
        <xdr:to>
          <xdr:col>7</xdr:col>
          <xdr:colOff>292100</xdr:colOff>
          <xdr:row>4</xdr:row>
          <xdr:rowOff>63500</xdr:rowOff>
        </xdr:to>
        <xdr:sp macro="" textlink="">
          <xdr:nvSpPr>
            <xdr:cNvPr id="1033" name="Spinner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88899</xdr:colOff>
      <xdr:row>9</xdr:row>
      <xdr:rowOff>152401</xdr:rowOff>
    </xdr:from>
    <xdr:to>
      <xdr:col>19</xdr:col>
      <xdr:colOff>674076</xdr:colOff>
      <xdr:row>34</xdr:row>
      <xdr:rowOff>39078</xdr:rowOff>
    </xdr:to>
    <xdr:graphicFrame macro="">
      <xdr:nvGraphicFramePr>
        <xdr:cNvPr id="10486" name="Graphique 1">
          <a:extLst>
            <a:ext uri="{FF2B5EF4-FFF2-40B4-BE49-F238E27FC236}">
              <a16:creationId xmlns:a16="http://schemas.microsoft.com/office/drawing/2014/main" id="{00000000-0008-0000-0100-0000F6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2</xdr:row>
          <xdr:rowOff>139700</xdr:rowOff>
        </xdr:from>
        <xdr:to>
          <xdr:col>8</xdr:col>
          <xdr:colOff>292100</xdr:colOff>
          <xdr:row>4</xdr:row>
          <xdr:rowOff>63500</xdr:rowOff>
        </xdr:to>
        <xdr:sp macro="" textlink="">
          <xdr:nvSpPr>
            <xdr:cNvPr id="10241" name="Spinner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1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9"/>
  <sheetViews>
    <sheetView topLeftCell="A3" zoomScale="130" zoomScaleNormal="130" workbookViewId="0">
      <pane xSplit="13840" topLeftCell="AE1" activePane="topRight"/>
      <selection activeCell="K12" sqref="K12"/>
      <selection pane="topRight" activeCell="AH7" sqref="AH7"/>
    </sheetView>
  </sheetViews>
  <sheetFormatPr baseColWidth="10" defaultRowHeight="13" x14ac:dyDescent="0.15"/>
  <cols>
    <col min="1" max="1" width="4.5" customWidth="1"/>
    <col min="2" max="2" width="6.6640625" bestFit="1" customWidth="1"/>
    <col min="3" max="3" width="4.6640625" bestFit="1" customWidth="1"/>
    <col min="4" max="5" width="5.5" bestFit="1" customWidth="1"/>
    <col min="6" max="7" width="5.6640625" bestFit="1" customWidth="1"/>
    <col min="8" max="8" width="6.5" bestFit="1" customWidth="1"/>
    <col min="9" max="10" width="5.6640625" bestFit="1" customWidth="1"/>
    <col min="11" max="11" width="6.5" bestFit="1" customWidth="1"/>
    <col min="12" max="12" width="5.6640625" bestFit="1" customWidth="1"/>
    <col min="13" max="13" width="6.33203125" bestFit="1" customWidth="1"/>
    <col min="14" max="14" width="6.5" bestFit="1" customWidth="1"/>
    <col min="15" max="15" width="5.6640625" bestFit="1" customWidth="1"/>
    <col min="16" max="16" width="6.33203125" bestFit="1" customWidth="1"/>
    <col min="17" max="17" width="6.5" bestFit="1" customWidth="1"/>
    <col min="18" max="18" width="5.6640625" bestFit="1" customWidth="1"/>
    <col min="19" max="19" width="6.33203125" bestFit="1" customWidth="1"/>
    <col min="20" max="20" width="6.5" bestFit="1" customWidth="1"/>
    <col min="21" max="22" width="6.6640625" bestFit="1" customWidth="1"/>
    <col min="23" max="23" width="7.5" bestFit="1" customWidth="1"/>
    <col min="24" max="25" width="6.6640625" bestFit="1" customWidth="1"/>
    <col min="26" max="26" width="7.5" bestFit="1" customWidth="1"/>
    <col min="27" max="28" width="6.6640625" bestFit="1" customWidth="1"/>
    <col min="29" max="29" width="7.5" bestFit="1" customWidth="1"/>
    <col min="30" max="31" width="6.6640625" bestFit="1" customWidth="1"/>
    <col min="32" max="32" width="7.5" bestFit="1" customWidth="1"/>
  </cols>
  <sheetData>
    <row r="1" spans="1:33" ht="19" x14ac:dyDescent="0.25">
      <c r="A1" s="1" t="s">
        <v>0</v>
      </c>
    </row>
    <row r="3" spans="1:33" ht="15" x14ac:dyDescent="0.2">
      <c r="C3" s="18" t="s">
        <v>10</v>
      </c>
      <c r="D3" s="18" t="s">
        <v>7</v>
      </c>
      <c r="E3" s="18" t="s">
        <v>8</v>
      </c>
      <c r="F3" s="18" t="s">
        <v>9</v>
      </c>
      <c r="G3" s="2" t="s">
        <v>1</v>
      </c>
      <c r="I3" s="2" t="s">
        <v>11</v>
      </c>
    </row>
    <row r="4" spans="1:33" x14ac:dyDescent="0.15">
      <c r="C4" s="17">
        <v>0</v>
      </c>
      <c r="D4" s="17">
        <v>2.5</v>
      </c>
      <c r="E4" s="6">
        <f>D4*COS(RADIANS(G4))</f>
        <v>-0.85505035831417131</v>
      </c>
      <c r="F4" s="6">
        <f>D4*SIN(RADIANS(G4))</f>
        <v>-2.3492315519647713</v>
      </c>
      <c r="G4" s="3">
        <v>250</v>
      </c>
      <c r="I4" s="6">
        <f>PI()/RADIANS(G4)</f>
        <v>0.72</v>
      </c>
    </row>
    <row r="7" spans="1:33" x14ac:dyDescent="0.15">
      <c r="B7" s="4" t="s">
        <v>2</v>
      </c>
      <c r="C7" s="13"/>
      <c r="D7" s="5">
        <v>0.1</v>
      </c>
      <c r="E7" s="11"/>
      <c r="F7" s="12"/>
      <c r="G7" s="5">
        <v>0.2</v>
      </c>
      <c r="H7" s="15"/>
      <c r="I7" s="5"/>
      <c r="J7" s="5">
        <v>0.3</v>
      </c>
      <c r="K7" s="16"/>
      <c r="L7" s="12"/>
      <c r="M7" s="5">
        <v>0.4</v>
      </c>
      <c r="N7" s="16"/>
      <c r="O7" s="12"/>
      <c r="P7" s="5">
        <v>0.5</v>
      </c>
      <c r="Q7" s="16"/>
      <c r="R7" s="12"/>
      <c r="S7" s="5">
        <v>0.6</v>
      </c>
      <c r="T7" s="16"/>
      <c r="U7" s="12"/>
      <c r="V7" s="5">
        <v>0.7</v>
      </c>
      <c r="W7" s="16"/>
      <c r="X7" s="12"/>
      <c r="Y7" s="5">
        <v>0.8</v>
      </c>
      <c r="Z7" s="16"/>
      <c r="AA7" s="12"/>
      <c r="AB7" s="5">
        <v>0.9</v>
      </c>
      <c r="AC7" s="16"/>
      <c r="AD7" s="12"/>
      <c r="AE7" s="5">
        <v>1</v>
      </c>
      <c r="AF7" s="16"/>
    </row>
    <row r="8" spans="1:33" x14ac:dyDescent="0.15">
      <c r="AG8" s="14"/>
    </row>
    <row r="10" spans="1:33" x14ac:dyDescent="0.15">
      <c r="B10" s="7" t="s">
        <v>3</v>
      </c>
      <c r="C10" s="8" t="s">
        <v>4</v>
      </c>
      <c r="D10" s="4" t="s">
        <v>5</v>
      </c>
      <c r="E10" s="4" t="s">
        <v>6</v>
      </c>
      <c r="F10" s="8" t="s">
        <v>4</v>
      </c>
      <c r="G10" s="4" t="s">
        <v>5</v>
      </c>
      <c r="H10" s="4" t="s">
        <v>6</v>
      </c>
      <c r="I10" s="8" t="s">
        <v>4</v>
      </c>
      <c r="J10" s="4" t="s">
        <v>5</v>
      </c>
      <c r="K10" s="4" t="s">
        <v>6</v>
      </c>
      <c r="L10" s="8" t="s">
        <v>4</v>
      </c>
      <c r="M10" s="4" t="s">
        <v>5</v>
      </c>
      <c r="N10" s="4" t="s">
        <v>6</v>
      </c>
      <c r="O10" s="8" t="s">
        <v>4</v>
      </c>
      <c r="P10" s="4" t="s">
        <v>5</v>
      </c>
      <c r="Q10" s="4" t="s">
        <v>6</v>
      </c>
      <c r="R10" s="8" t="s">
        <v>4</v>
      </c>
      <c r="S10" s="4" t="s">
        <v>5</v>
      </c>
      <c r="T10" s="4" t="s">
        <v>6</v>
      </c>
      <c r="U10" s="8" t="s">
        <v>4</v>
      </c>
      <c r="V10" s="4" t="s">
        <v>5</v>
      </c>
      <c r="W10" s="4" t="s">
        <v>6</v>
      </c>
      <c r="X10" s="8" t="s">
        <v>4</v>
      </c>
      <c r="Y10" s="4" t="s">
        <v>5</v>
      </c>
      <c r="Z10" s="4" t="s">
        <v>6</v>
      </c>
      <c r="AA10" s="8" t="s">
        <v>4</v>
      </c>
      <c r="AB10" s="4" t="s">
        <v>5</v>
      </c>
      <c r="AC10" s="4" t="s">
        <v>6</v>
      </c>
      <c r="AD10" s="8" t="s">
        <v>4</v>
      </c>
      <c r="AE10" s="4" t="s">
        <v>5</v>
      </c>
      <c r="AF10" s="19" t="s">
        <v>6</v>
      </c>
    </row>
    <row r="11" spans="1:33" x14ac:dyDescent="0.15">
      <c r="A11" s="3">
        <v>1</v>
      </c>
      <c r="B11" s="6">
        <f t="shared" ref="B11:B42" si="0">$G$4*A11/100</f>
        <v>2.5</v>
      </c>
      <c r="C11" s="9">
        <f>(D$7/SIN($I$4*RADIANS($B11)))^(1/$I$4)</f>
        <v>4.9946168513739488</v>
      </c>
      <c r="D11" s="6">
        <f>C11*COS(RADIANS(B11))</f>
        <v>4.989863082847922</v>
      </c>
      <c r="E11" s="10">
        <f>C11*SIN(RADIANS(B11))</f>
        <v>0.2178621271815151</v>
      </c>
      <c r="F11" s="9">
        <f>(G$7/SIN($I$4*RADIANS($B11)))^(1/$I$4)</f>
        <v>13.079748528196085</v>
      </c>
      <c r="G11" s="6">
        <f>F11*COS(RADIANS(B11))</f>
        <v>13.067299505832221</v>
      </c>
      <c r="H11" s="10">
        <f>F11*SIN(RADIANS(B11))</f>
        <v>0.57053061769256841</v>
      </c>
      <c r="I11" s="9">
        <f>(J$7/SIN($I$4*RADIANS($B11)))^(1/$I$4)</f>
        <v>22.970507342929508</v>
      </c>
      <c r="J11" s="6">
        <f>I11*COS(RADIANS(B11))</f>
        <v>22.948644509786732</v>
      </c>
      <c r="K11" s="10">
        <f>I11*SIN(RADIANS(B11))</f>
        <v>1.0019594577695372</v>
      </c>
      <c r="L11" s="9">
        <f>(M$7/SIN($I$4*RADIANS($B11)))^(1/$I$4)</f>
        <v>34.252841939975021</v>
      </c>
      <c r="M11" s="6">
        <f>L11*COS(RADIANS(B11))</f>
        <v>34.220240824256514</v>
      </c>
      <c r="N11" s="10">
        <f>L11*SIN(RADIANS(B11))</f>
        <v>1.4940879809433976</v>
      </c>
      <c r="O11" s="9">
        <f>(P$7/SIN($I$4*RADIANS($B11)))^(1/$I$4)</f>
        <v>46.697523657506579</v>
      </c>
      <c r="P11" s="6">
        <f>O11*COS(RADIANS(B11))</f>
        <v>46.653077962308679</v>
      </c>
      <c r="Q11" s="10">
        <f>O11*SIN(RADIANS(B11))</f>
        <v>2.0369173734187216</v>
      </c>
      <c r="R11" s="9">
        <f>(S$7/SIN($I$4*RADIANS($B11)))^(1/$I$4)</f>
        <v>60.154455997550748</v>
      </c>
      <c r="S11" s="6">
        <f>R11*COS(RADIANS(B11))</f>
        <v>60.097202284577193</v>
      </c>
      <c r="T11" s="10">
        <f>R11*SIN(RADIANS(B11))</f>
        <v>2.6239005179082255</v>
      </c>
      <c r="U11" s="9">
        <f>(V$7/SIN($I$4*RADIANS($B11)))^(1/$I$4)</f>
        <v>74.51598659445132</v>
      </c>
      <c r="V11" s="6">
        <f>U11*COS(RADIANS(B11))</f>
        <v>74.445063886604146</v>
      </c>
      <c r="W11" s="10">
        <f>U11*SIN(RADIANS(B11))</f>
        <v>3.2503416841735566</v>
      </c>
      <c r="X11" s="9">
        <f>(Y$7/SIN($I$4*RADIANS($B11)))^(1/$I$4)</f>
        <v>89.700285784219417</v>
      </c>
      <c r="Y11" s="6">
        <f>X11*COS(RADIANS(B11))</f>
        <v>89.614910988108804</v>
      </c>
      <c r="Z11" s="10">
        <f>X11*SIN(RADIANS(B11))</f>
        <v>3.9126715124032088</v>
      </c>
      <c r="AA11" s="9">
        <f>(AB$7/SIN($I$4*RADIANS($B11)))^(1/$I$4)</f>
        <v>105.64257945960986</v>
      </c>
      <c r="AB11" s="6">
        <f>AA11*COS(RADIANS(B11))</f>
        <v>105.54203113244333</v>
      </c>
      <c r="AC11" s="10">
        <f>AA11*SIN(RADIANS(B11))</f>
        <v>4.608064595722011</v>
      </c>
      <c r="AD11" s="9">
        <f>(AE$7/SIN($I$4*RADIANS($B11)))^(1/$I$4)</f>
        <v>122.29003435201498</v>
      </c>
      <c r="AE11" s="6">
        <f>AD11*COS(RADIANS(B11))</f>
        <v>122.17364133656487</v>
      </c>
      <c r="AF11" s="10">
        <f>AD11*SIN(RADIANS(B11))</f>
        <v>5.3342163793207877</v>
      </c>
    </row>
    <row r="12" spans="1:33" x14ac:dyDescent="0.15">
      <c r="A12" s="3">
        <v>2</v>
      </c>
      <c r="B12" s="6">
        <f t="shared" si="0"/>
        <v>5</v>
      </c>
      <c r="C12" s="9">
        <f t="shared" ref="C12:C75" si="1">(D$7/SIN($I$4*RADIANS($B12)))^(1/$I$4)</f>
        <v>1.9085461748943657</v>
      </c>
      <c r="D12" s="6">
        <f t="shared" ref="D12:D75" si="2">C12*COS(RADIANS(B12))</f>
        <v>1.9012835804930484</v>
      </c>
      <c r="E12" s="10">
        <f t="shared" ref="E12:E75" si="3">C12*SIN(RADIANS(B12))</f>
        <v>0.16634075944112034</v>
      </c>
      <c r="F12" s="9">
        <f t="shared" ref="F12:F75" si="4">(G$7/SIN($I$4*RADIANS($B12)))^(1/$I$4)</f>
        <v>4.998041844831759</v>
      </c>
      <c r="G12" s="6">
        <f t="shared" ref="G12:G75" si="5">F12*COS(RADIANS(B12))</f>
        <v>4.9790227866620853</v>
      </c>
      <c r="H12" s="10">
        <f t="shared" ref="H12:H75" si="6">F12*SIN(RADIANS(B12))</f>
        <v>0.43560804927018759</v>
      </c>
      <c r="I12" s="9">
        <f t="shared" ref="I12:I75" si="7">(J$7/SIN($I$4*RADIANS($B12)))^(1/$I$4)</f>
        <v>8.7775049076429585</v>
      </c>
      <c r="J12" s="6">
        <f t="shared" ref="J12:J75" si="8">I12*COS(RADIANS(B12))</f>
        <v>8.7441038514681928</v>
      </c>
      <c r="K12" s="10">
        <f t="shared" ref="K12:K75" si="9">I12*SIN(RADIANS(B12))</f>
        <v>0.76500995969683672</v>
      </c>
      <c r="L12" s="9">
        <f t="shared" ref="L12:L75" si="10">(M$7/SIN($I$4*RADIANS($B12)))^(1/$I$4)</f>
        <v>13.088717795403543</v>
      </c>
      <c r="M12" s="6">
        <f t="shared" ref="M12:M75" si="11">L12*COS(RADIANS(B12))</f>
        <v>13.038911272600091</v>
      </c>
      <c r="N12" s="10">
        <f t="shared" ref="N12:N75" si="12">L12*SIN(RADIANS(B12))</f>
        <v>1.1407569210728867</v>
      </c>
      <c r="O12" s="9">
        <f t="shared" ref="O12:O75" si="13">(P$7/SIN($I$4*RADIANS($B12)))^(1/$I$4)</f>
        <v>17.844087505742596</v>
      </c>
      <c r="P12" s="6">
        <f t="shared" ref="P12:P75" si="14">O12*COS(RADIANS(B12))</f>
        <v>17.776185365505935</v>
      </c>
      <c r="Q12" s="10">
        <f t="shared" ref="Q12:Q75" si="15">O12*SIN(RADIANS(B12))</f>
        <v>1.555214700217203</v>
      </c>
      <c r="R12" s="9">
        <f t="shared" ref="R12:R75" si="16">(S$7/SIN($I$4*RADIANS($B12)))^(1/$I$4)</f>
        <v>22.986259069180651</v>
      </c>
      <c r="S12" s="6">
        <f t="shared" ref="S12:S75" si="17">R12*COS(RADIANS(B12))</f>
        <v>22.898789413681065</v>
      </c>
      <c r="T12" s="10">
        <f t="shared" ref="T12:T75" si="18">R12*SIN(RADIANS(B12))</f>
        <v>2.0033844821645332</v>
      </c>
      <c r="U12" s="9">
        <f t="shared" ref="U12:U75" si="19">(V$7/SIN($I$4*RADIANS($B12)))^(1/$I$4)</f>
        <v>28.474096295133823</v>
      </c>
      <c r="V12" s="6">
        <f t="shared" ref="V12:V75" si="20">U12*COS(RADIANS(B12))</f>
        <v>28.365743762166129</v>
      </c>
      <c r="W12" s="10">
        <f t="shared" ref="W12:W75" si="21">U12*SIN(RADIANS(B12))</f>
        <v>2.4816810116707297</v>
      </c>
      <c r="X12" s="9">
        <f t="shared" ref="X12:X75" si="22">(Y$7/SIN($I$4*RADIANS($B12)))^(1/$I$4)</f>
        <v>34.27633038023918</v>
      </c>
      <c r="Y12" s="6">
        <f t="shared" ref="Y12:Y75" si="23">X12*COS(RADIANS(B12))</f>
        <v>34.145898594835295</v>
      </c>
      <c r="Z12" s="10">
        <f t="shared" ref="Z12:Z75" si="24">X12*SIN(RADIANS(B12))</f>
        <v>2.9873790329538661</v>
      </c>
      <c r="AA12" s="9">
        <f t="shared" ref="AA12:AA75" si="25">(AB$7/SIN($I$4*RADIANS($B12)))^(1/$I$4)</f>
        <v>40.368209801348144</v>
      </c>
      <c r="AB12" s="6">
        <f t="shared" ref="AB12:AB75" si="26">AA12*COS(RADIANS(B12))</f>
        <v>40.214596575558261</v>
      </c>
      <c r="AC12" s="10">
        <f t="shared" ref="AC12:AC75" si="27">AA12*SIN(RADIANS(B12))</f>
        <v>3.5183213086297918</v>
      </c>
      <c r="AD12" s="9">
        <f t="shared" ref="AD12:AD75" si="28">(AE$7/SIN($I$4*RADIANS($B12)))^(1/$I$4)</f>
        <v>46.729545876183657</v>
      </c>
      <c r="AE12" s="6">
        <f t="shared" ref="AE12:AE75" si="29">AD12*COS(RADIANS(B12))</f>
        <v>46.551725846089148</v>
      </c>
      <c r="AF12" s="10">
        <f t="shared" ref="AF12:AF75" si="30">AD12*SIN(RADIANS(B12))</f>
        <v>4.0727482790995531</v>
      </c>
    </row>
    <row r="13" spans="1:33" x14ac:dyDescent="0.15">
      <c r="A13" s="3">
        <v>3</v>
      </c>
      <c r="B13" s="6">
        <f t="shared" si="0"/>
        <v>7.5</v>
      </c>
      <c r="C13" s="9">
        <f t="shared" si="1"/>
        <v>1.0879972359586831</v>
      </c>
      <c r="D13" s="6">
        <f t="shared" si="2"/>
        <v>1.0786892687801455</v>
      </c>
      <c r="E13" s="10">
        <f t="shared" si="3"/>
        <v>0.14201213635562787</v>
      </c>
      <c r="F13" s="9">
        <f t="shared" si="4"/>
        <v>2.8492135971946113</v>
      </c>
      <c r="G13" s="6">
        <f t="shared" si="5"/>
        <v>2.8248381798949871</v>
      </c>
      <c r="H13" s="10">
        <f t="shared" si="6"/>
        <v>0.37189700166340844</v>
      </c>
      <c r="I13" s="9">
        <f t="shared" si="7"/>
        <v>5.0037568929438576</v>
      </c>
      <c r="J13" s="6">
        <f t="shared" si="8"/>
        <v>4.9609490590729708</v>
      </c>
      <c r="K13" s="10">
        <f t="shared" si="9"/>
        <v>0.65312133403079797</v>
      </c>
      <c r="L13" s="9">
        <f t="shared" si="10"/>
        <v>7.461432671090849</v>
      </c>
      <c r="M13" s="6">
        <f t="shared" si="11"/>
        <v>7.3975990802396865</v>
      </c>
      <c r="N13" s="10">
        <f t="shared" si="12"/>
        <v>0.97391239506377703</v>
      </c>
      <c r="O13" s="9">
        <f t="shared" si="13"/>
        <v>10.172307141338809</v>
      </c>
      <c r="P13" s="6">
        <f t="shared" si="14"/>
        <v>10.085281643596478</v>
      </c>
      <c r="Q13" s="10">
        <f t="shared" si="15"/>
        <v>1.3277525172517928</v>
      </c>
      <c r="R13" s="9">
        <f t="shared" si="16"/>
        <v>13.103684187092275</v>
      </c>
      <c r="S13" s="6">
        <f t="shared" si="17"/>
        <v>12.991580352357893</v>
      </c>
      <c r="T13" s="10">
        <f t="shared" si="18"/>
        <v>1.7103740009952566</v>
      </c>
      <c r="U13" s="9">
        <f t="shared" si="19"/>
        <v>16.232113465759689</v>
      </c>
      <c r="V13" s="6">
        <f t="shared" si="20"/>
        <v>16.093245484864074</v>
      </c>
      <c r="W13" s="10">
        <f t="shared" si="21"/>
        <v>2.1187159623694365</v>
      </c>
      <c r="X13" s="9">
        <f t="shared" si="22"/>
        <v>19.539769696465907</v>
      </c>
      <c r="Y13" s="6">
        <f t="shared" si="23"/>
        <v>19.372604257988822</v>
      </c>
      <c r="Z13" s="10">
        <f t="shared" si="24"/>
        <v>2.5504517353364475</v>
      </c>
      <c r="AA13" s="9">
        <f t="shared" si="25"/>
        <v>23.01254287803539</v>
      </c>
      <c r="AB13" s="6">
        <f t="shared" si="26"/>
        <v>22.815667383572663</v>
      </c>
      <c r="AC13" s="10">
        <f t="shared" si="27"/>
        <v>3.0037395951706261</v>
      </c>
      <c r="AD13" s="9">
        <f t="shared" si="28"/>
        <v>26.638924129622517</v>
      </c>
      <c r="AE13" s="6">
        <f t="shared" si="29"/>
        <v>26.411024440841047</v>
      </c>
      <c r="AF13" s="10">
        <f t="shared" si="30"/>
        <v>3.4770773314784789</v>
      </c>
    </row>
    <row r="14" spans="1:33" x14ac:dyDescent="0.15">
      <c r="A14" s="3">
        <v>4</v>
      </c>
      <c r="B14" s="6">
        <f t="shared" si="0"/>
        <v>10</v>
      </c>
      <c r="C14" s="9">
        <f t="shared" si="1"/>
        <v>0.7307972133435966</v>
      </c>
      <c r="D14" s="6">
        <f t="shared" si="2"/>
        <v>0.71969476158049062</v>
      </c>
      <c r="E14" s="10">
        <f t="shared" si="3"/>
        <v>0.12690160434118644</v>
      </c>
      <c r="F14" s="9">
        <f t="shared" si="4"/>
        <v>1.9137891974659196</v>
      </c>
      <c r="G14" s="6">
        <f t="shared" si="5"/>
        <v>1.8847144392954491</v>
      </c>
      <c r="H14" s="10">
        <f t="shared" si="6"/>
        <v>0.332326006578614</v>
      </c>
      <c r="I14" s="9">
        <f t="shared" si="7"/>
        <v>3.3609750767336046</v>
      </c>
      <c r="J14" s="6">
        <f t="shared" si="8"/>
        <v>3.3099143132480546</v>
      </c>
      <c r="K14" s="10">
        <f t="shared" si="9"/>
        <v>0.58362719725876178</v>
      </c>
      <c r="L14" s="9">
        <f t="shared" si="10"/>
        <v>5.0117721105967323</v>
      </c>
      <c r="M14" s="6">
        <f t="shared" si="11"/>
        <v>4.9356320308460191</v>
      </c>
      <c r="N14" s="10">
        <f t="shared" si="12"/>
        <v>0.87028509388706776</v>
      </c>
      <c r="O14" s="9">
        <f t="shared" si="13"/>
        <v>6.8326402553911194</v>
      </c>
      <c r="P14" s="6">
        <f t="shared" si="14"/>
        <v>6.7288370970524873</v>
      </c>
      <c r="Q14" s="10">
        <f t="shared" si="15"/>
        <v>1.1864755290023774</v>
      </c>
      <c r="R14" s="9">
        <f t="shared" si="16"/>
        <v>8.8016178460450085</v>
      </c>
      <c r="S14" s="6">
        <f t="shared" si="17"/>
        <v>8.6679014938357355</v>
      </c>
      <c r="T14" s="10">
        <f t="shared" si="18"/>
        <v>1.5283848994864484</v>
      </c>
      <c r="U14" s="9">
        <f t="shared" si="19"/>
        <v>10.902953514400958</v>
      </c>
      <c r="V14" s="6">
        <f t="shared" si="20"/>
        <v>10.737313151713764</v>
      </c>
      <c r="W14" s="10">
        <f t="shared" si="21"/>
        <v>1.8932780089629799</v>
      </c>
      <c r="X14" s="9">
        <f t="shared" si="22"/>
        <v>13.124674191814966</v>
      </c>
      <c r="Y14" s="6">
        <f t="shared" si="23"/>
        <v>12.925280899858615</v>
      </c>
      <c r="Z14" s="10">
        <f t="shared" si="24"/>
        <v>2.2790757558808603</v>
      </c>
      <c r="AA14" s="9">
        <f t="shared" si="25"/>
        <v>15.457302327059336</v>
      </c>
      <c r="AB14" s="6">
        <f t="shared" si="26"/>
        <v>15.222471172341679</v>
      </c>
      <c r="AC14" s="10">
        <f t="shared" si="27"/>
        <v>2.6841323807406554</v>
      </c>
      <c r="AD14" s="9">
        <f t="shared" si="28"/>
        <v>17.893107516257441</v>
      </c>
      <c r="AE14" s="6">
        <f t="shared" si="29"/>
        <v>17.621271007491341</v>
      </c>
      <c r="AF14" s="10">
        <f t="shared" si="30"/>
        <v>3.1071055129965588</v>
      </c>
    </row>
    <row r="15" spans="1:33" x14ac:dyDescent="0.15">
      <c r="A15" s="3">
        <v>5</v>
      </c>
      <c r="B15" s="6">
        <f t="shared" si="0"/>
        <v>12.5</v>
      </c>
      <c r="C15" s="9">
        <f t="shared" si="1"/>
        <v>0.53714783725370396</v>
      </c>
      <c r="D15" s="6">
        <f t="shared" si="2"/>
        <v>0.52441528874389898</v>
      </c>
      <c r="E15" s="10">
        <f t="shared" si="3"/>
        <v>0.11626007052287859</v>
      </c>
      <c r="F15" s="9">
        <f t="shared" si="4"/>
        <v>1.4066661853771938</v>
      </c>
      <c r="G15" s="6">
        <f t="shared" si="5"/>
        <v>1.3733225801343822</v>
      </c>
      <c r="H15" s="10">
        <f t="shared" si="6"/>
        <v>0.30445828610282366</v>
      </c>
      <c r="I15" s="9">
        <f t="shared" si="7"/>
        <v>2.470371343195374</v>
      </c>
      <c r="J15" s="6">
        <f t="shared" si="8"/>
        <v>2.4118136784651503</v>
      </c>
      <c r="K15" s="10">
        <f t="shared" si="9"/>
        <v>0.53468621980495934</v>
      </c>
      <c r="L15" s="9">
        <f t="shared" si="10"/>
        <v>3.6837340111062349</v>
      </c>
      <c r="M15" s="6">
        <f t="shared" si="11"/>
        <v>3.5964148063349133</v>
      </c>
      <c r="N15" s="10">
        <f t="shared" si="12"/>
        <v>0.79730596721449265</v>
      </c>
      <c r="O15" s="9">
        <f t="shared" si="13"/>
        <v>5.022101711532331</v>
      </c>
      <c r="P15" s="6">
        <f t="shared" si="14"/>
        <v>4.9030578483191984</v>
      </c>
      <c r="Q15" s="10">
        <f t="shared" si="15"/>
        <v>1.0869817556019434</v>
      </c>
      <c r="R15" s="9">
        <f t="shared" si="16"/>
        <v>6.4693322634686048</v>
      </c>
      <c r="S15" s="6">
        <f t="shared" si="17"/>
        <v>6.3159832575565593</v>
      </c>
      <c r="T15" s="10">
        <f t="shared" si="18"/>
        <v>1.4002197775424581</v>
      </c>
      <c r="U15" s="9">
        <f t="shared" si="19"/>
        <v>8.0138481551442577</v>
      </c>
      <c r="V15" s="6">
        <f t="shared" si="20"/>
        <v>7.8238879555327827</v>
      </c>
      <c r="W15" s="10">
        <f t="shared" si="21"/>
        <v>1.734514200858001</v>
      </c>
      <c r="X15" s="9">
        <f t="shared" si="22"/>
        <v>9.6468489863798759</v>
      </c>
      <c r="Y15" s="6">
        <f t="shared" si="23"/>
        <v>9.4181801466916486</v>
      </c>
      <c r="Z15" s="10">
        <f t="shared" si="24"/>
        <v>2.0879602703312394</v>
      </c>
      <c r="AA15" s="9">
        <f t="shared" si="25"/>
        <v>11.361368602883331</v>
      </c>
      <c r="AB15" s="6">
        <f t="shared" si="26"/>
        <v>11.092058802412772</v>
      </c>
      <c r="AC15" s="10">
        <f t="shared" si="27"/>
        <v>2.4590502342165514</v>
      </c>
      <c r="AD15" s="9">
        <f t="shared" si="28"/>
        <v>13.151725032080538</v>
      </c>
      <c r="AE15" s="6">
        <f t="shared" si="29"/>
        <v>12.839976635559507</v>
      </c>
      <c r="AF15" s="10">
        <f t="shared" si="30"/>
        <v>2.8465542885635955</v>
      </c>
    </row>
    <row r="16" spans="1:33" x14ac:dyDescent="0.15">
      <c r="A16" s="3">
        <v>6</v>
      </c>
      <c r="B16" s="6">
        <f t="shared" si="0"/>
        <v>15</v>
      </c>
      <c r="C16" s="9">
        <f t="shared" si="1"/>
        <v>0.41803582142077933</v>
      </c>
      <c r="D16" s="6">
        <f t="shared" si="2"/>
        <v>0.40379159622429567</v>
      </c>
      <c r="E16" s="10">
        <f t="shared" si="3"/>
        <v>0.10819563211877399</v>
      </c>
      <c r="F16" s="9">
        <f t="shared" si="4"/>
        <v>1.0947393128779364</v>
      </c>
      <c r="G16" s="6">
        <f t="shared" si="5"/>
        <v>1.0574369753627475</v>
      </c>
      <c r="H16" s="10">
        <f t="shared" si="6"/>
        <v>0.28333938359525718</v>
      </c>
      <c r="I16" s="9">
        <f t="shared" si="7"/>
        <v>1.9225688759112864</v>
      </c>
      <c r="J16" s="6">
        <f t="shared" si="8"/>
        <v>1.8570589300622546</v>
      </c>
      <c r="K16" s="10">
        <f t="shared" si="9"/>
        <v>0.49759744060718586</v>
      </c>
      <c r="L16" s="9">
        <f t="shared" si="10"/>
        <v>2.8668695402400379</v>
      </c>
      <c r="M16" s="6">
        <f t="shared" si="11"/>
        <v>2.7691833295193202</v>
      </c>
      <c r="N16" s="10">
        <f t="shared" si="12"/>
        <v>0.74200043683842931</v>
      </c>
      <c r="O16" s="9">
        <f t="shared" si="13"/>
        <v>3.9084554914581733</v>
      </c>
      <c r="P16" s="6">
        <f t="shared" si="14"/>
        <v>3.7752781001007825</v>
      </c>
      <c r="Q16" s="10">
        <f t="shared" si="15"/>
        <v>1.0115827181249077</v>
      </c>
      <c r="R16" s="9">
        <f t="shared" si="16"/>
        <v>5.0347640616594527</v>
      </c>
      <c r="S16" s="6">
        <f t="shared" si="17"/>
        <v>4.8632086364289124</v>
      </c>
      <c r="T16" s="10">
        <f t="shared" si="18"/>
        <v>1.3030928267551884</v>
      </c>
      <c r="U16" s="9">
        <f t="shared" si="19"/>
        <v>6.2367850411633148</v>
      </c>
      <c r="V16" s="6">
        <f t="shared" si="20"/>
        <v>6.0242717442729754</v>
      </c>
      <c r="W16" s="10">
        <f t="shared" si="21"/>
        <v>1.6141987488635747</v>
      </c>
      <c r="X16" s="9">
        <f t="shared" si="22"/>
        <v>7.5076695100585447</v>
      </c>
      <c r="Y16" s="6">
        <f t="shared" si="23"/>
        <v>7.2518518750085441</v>
      </c>
      <c r="Z16" s="10">
        <f t="shared" si="24"/>
        <v>1.9431278535386622</v>
      </c>
      <c r="AA16" s="9">
        <f t="shared" si="25"/>
        <v>8.8419960520614307</v>
      </c>
      <c r="AB16" s="6">
        <f t="shared" si="26"/>
        <v>8.5407123426321174</v>
      </c>
      <c r="AC16" s="10">
        <f t="shared" si="27"/>
        <v>2.288476974994798</v>
      </c>
      <c r="AD16" s="9">
        <f t="shared" si="28"/>
        <v>10.235342666546504</v>
      </c>
      <c r="AE16" s="6">
        <f t="shared" si="29"/>
        <v>9.8865818225356872</v>
      </c>
      <c r="AF16" s="10">
        <f t="shared" si="30"/>
        <v>2.6491016152526545</v>
      </c>
    </row>
    <row r="17" spans="1:32" x14ac:dyDescent="0.15">
      <c r="A17" s="3">
        <v>7</v>
      </c>
      <c r="B17" s="6">
        <f t="shared" si="0"/>
        <v>17.5</v>
      </c>
      <c r="C17" s="9">
        <f t="shared" si="1"/>
        <v>0.33847401299975616</v>
      </c>
      <c r="D17" s="6">
        <f t="shared" si="2"/>
        <v>0.32280840358564317</v>
      </c>
      <c r="E17" s="10">
        <f t="shared" si="3"/>
        <v>0.10178109869051141</v>
      </c>
      <c r="F17" s="9">
        <f t="shared" si="4"/>
        <v>0.88638530343890831</v>
      </c>
      <c r="G17" s="6">
        <f t="shared" si="5"/>
        <v>0.84536068878379755</v>
      </c>
      <c r="H17" s="10">
        <f t="shared" si="6"/>
        <v>0.26654120133943465</v>
      </c>
      <c r="I17" s="9">
        <f t="shared" si="7"/>
        <v>1.5566599065277542</v>
      </c>
      <c r="J17" s="6">
        <f t="shared" si="8"/>
        <v>1.4846129394056697</v>
      </c>
      <c r="K17" s="10">
        <f t="shared" si="9"/>
        <v>0.46809666174867537</v>
      </c>
      <c r="L17" s="9">
        <f t="shared" si="10"/>
        <v>2.3212384879693895</v>
      </c>
      <c r="M17" s="6">
        <f t="shared" si="11"/>
        <v>2.2138044927055911</v>
      </c>
      <c r="N17" s="10">
        <f t="shared" si="12"/>
        <v>0.69800987536492531</v>
      </c>
      <c r="O17" s="9">
        <f t="shared" si="13"/>
        <v>3.1645867340473415</v>
      </c>
      <c r="P17" s="6">
        <f t="shared" si="14"/>
        <v>3.0181200103739205</v>
      </c>
      <c r="Q17" s="10">
        <f t="shared" si="15"/>
        <v>0.95160958396232231</v>
      </c>
      <c r="R17" s="9">
        <f t="shared" si="16"/>
        <v>4.0765329408015143</v>
      </c>
      <c r="S17" s="6">
        <f t="shared" si="17"/>
        <v>3.8878585659259226</v>
      </c>
      <c r="T17" s="10">
        <f t="shared" si="18"/>
        <v>1.225837097169225</v>
      </c>
      <c r="U17" s="9">
        <f t="shared" si="19"/>
        <v>5.049781748187919</v>
      </c>
      <c r="V17" s="6">
        <f t="shared" si="20"/>
        <v>4.8160624508258332</v>
      </c>
      <c r="W17" s="10">
        <f t="shared" si="21"/>
        <v>1.5184986579109341</v>
      </c>
      <c r="X17" s="9">
        <f t="shared" si="22"/>
        <v>6.078787742899193</v>
      </c>
      <c r="Y17" s="6">
        <f t="shared" si="23"/>
        <v>5.7974429104035154</v>
      </c>
      <c r="Z17" s="10">
        <f t="shared" si="24"/>
        <v>1.8279267282452776</v>
      </c>
      <c r="AA17" s="9">
        <f t="shared" si="25"/>
        <v>7.1591613285618552</v>
      </c>
      <c r="AB17" s="6">
        <f t="shared" si="26"/>
        <v>6.8278135121906374</v>
      </c>
      <c r="AC17" s="10">
        <f t="shared" si="27"/>
        <v>2.1528013310852669</v>
      </c>
      <c r="AD17" s="9">
        <f t="shared" si="28"/>
        <v>8.2873221127298713</v>
      </c>
      <c r="AE17" s="6">
        <f t="shared" si="29"/>
        <v>7.9037595752210867</v>
      </c>
      <c r="AF17" s="10">
        <f t="shared" si="30"/>
        <v>2.4920458216578778</v>
      </c>
    </row>
    <row r="18" spans="1:32" x14ac:dyDescent="0.15">
      <c r="A18" s="3">
        <v>8</v>
      </c>
      <c r="B18" s="6">
        <f t="shared" si="0"/>
        <v>20</v>
      </c>
      <c r="C18" s="9">
        <f t="shared" si="1"/>
        <v>0.28214660312285816</v>
      </c>
      <c r="D18" s="6">
        <f t="shared" si="2"/>
        <v>0.26513108093436016</v>
      </c>
      <c r="E18" s="10">
        <f t="shared" si="3"/>
        <v>9.6499821638930519E-2</v>
      </c>
      <c r="F18" s="9">
        <f t="shared" si="4"/>
        <v>0.73887682013417089</v>
      </c>
      <c r="G18" s="6">
        <f t="shared" si="5"/>
        <v>0.69431709554983734</v>
      </c>
      <c r="H18" s="10">
        <f t="shared" si="6"/>
        <v>0.25271075592230346</v>
      </c>
      <c r="I18" s="9">
        <f t="shared" si="7"/>
        <v>1.2976071662100337</v>
      </c>
      <c r="J18" s="6">
        <f t="shared" si="8"/>
        <v>1.2193518787664825</v>
      </c>
      <c r="K18" s="10">
        <f t="shared" si="9"/>
        <v>0.44380778896757056</v>
      </c>
      <c r="L18" s="9">
        <f t="shared" si="10"/>
        <v>1.9349478224760333</v>
      </c>
      <c r="M18" s="6">
        <f t="shared" si="11"/>
        <v>1.8182561903864904</v>
      </c>
      <c r="N18" s="10">
        <f t="shared" si="12"/>
        <v>0.66179113157094349</v>
      </c>
      <c r="O18" s="9">
        <f t="shared" si="13"/>
        <v>2.637949629828038</v>
      </c>
      <c r="P18" s="6">
        <f t="shared" si="14"/>
        <v>2.4788618011543262</v>
      </c>
      <c r="Q18" s="10">
        <f t="shared" si="15"/>
        <v>0.90223191047968032</v>
      </c>
      <c r="R18" s="9">
        <f t="shared" si="16"/>
        <v>3.3981336161438525</v>
      </c>
      <c r="S18" s="6">
        <f t="shared" si="17"/>
        <v>3.1932010835349129</v>
      </c>
      <c r="T18" s="10">
        <f t="shared" si="18"/>
        <v>1.1622301464332934</v>
      </c>
      <c r="U18" s="9">
        <f t="shared" si="19"/>
        <v>4.2094184842605813</v>
      </c>
      <c r="V18" s="6">
        <f t="shared" si="20"/>
        <v>3.9555594874594719</v>
      </c>
      <c r="W18" s="10">
        <f t="shared" si="21"/>
        <v>1.4397059133045231</v>
      </c>
      <c r="X18" s="9">
        <f t="shared" si="22"/>
        <v>5.0671816650370411</v>
      </c>
      <c r="Y18" s="6">
        <f t="shared" si="23"/>
        <v>4.7615932188169605</v>
      </c>
      <c r="Z18" s="10">
        <f t="shared" si="24"/>
        <v>1.7330781993331694</v>
      </c>
      <c r="AA18" s="9">
        <f t="shared" si="25"/>
        <v>5.967764060113268</v>
      </c>
      <c r="AB18" s="6">
        <f t="shared" si="26"/>
        <v>5.6078638498797906</v>
      </c>
      <c r="AC18" s="10">
        <f t="shared" si="27"/>
        <v>2.0410955191737146</v>
      </c>
      <c r="AD18" s="9">
        <f t="shared" si="28"/>
        <v>6.9081811107707267</v>
      </c>
      <c r="AE18" s="6">
        <f t="shared" si="29"/>
        <v>6.4915668128438524</v>
      </c>
      <c r="AF18" s="10">
        <f t="shared" si="30"/>
        <v>2.3627370936254812</v>
      </c>
    </row>
    <row r="19" spans="1:32" x14ac:dyDescent="0.15">
      <c r="A19" s="3">
        <v>9</v>
      </c>
      <c r="B19" s="6">
        <f t="shared" si="0"/>
        <v>22.5</v>
      </c>
      <c r="C19" s="9">
        <f t="shared" si="1"/>
        <v>0.24050521725802348</v>
      </c>
      <c r="D19" s="6">
        <f t="shared" si="2"/>
        <v>0.22219784768686818</v>
      </c>
      <c r="E19" s="10">
        <f t="shared" si="3"/>
        <v>9.2037362042012058E-2</v>
      </c>
      <c r="F19" s="9">
        <f t="shared" si="4"/>
        <v>0.6298276434535236</v>
      </c>
      <c r="G19" s="6">
        <f t="shared" si="5"/>
        <v>0.58188486879652679</v>
      </c>
      <c r="H19" s="10">
        <f t="shared" si="6"/>
        <v>0.24102460439521037</v>
      </c>
      <c r="I19" s="9">
        <f t="shared" si="7"/>
        <v>1.1060962278855417</v>
      </c>
      <c r="J19" s="6">
        <f t="shared" si="8"/>
        <v>1.0218996659313919</v>
      </c>
      <c r="K19" s="10">
        <f t="shared" si="9"/>
        <v>0.42328470101331767</v>
      </c>
      <c r="L19" s="9">
        <f t="shared" si="10"/>
        <v>1.6493732027136934</v>
      </c>
      <c r="M19" s="6">
        <f t="shared" si="11"/>
        <v>1.5238221434597707</v>
      </c>
      <c r="N19" s="10">
        <f t="shared" si="12"/>
        <v>0.63118779846547723</v>
      </c>
      <c r="O19" s="9">
        <f t="shared" si="13"/>
        <v>2.248620546252877</v>
      </c>
      <c r="P19" s="6">
        <f t="shared" si="14"/>
        <v>2.077454499067382</v>
      </c>
      <c r="Q19" s="10">
        <f t="shared" si="15"/>
        <v>0.86050982872671411</v>
      </c>
      <c r="R19" s="9">
        <f t="shared" si="16"/>
        <v>2.8966106789051009</v>
      </c>
      <c r="S19" s="6">
        <f t="shared" si="17"/>
        <v>2.6761193198940454</v>
      </c>
      <c r="T19" s="10">
        <f t="shared" si="18"/>
        <v>1.1084849168287769</v>
      </c>
      <c r="U19" s="9">
        <f t="shared" si="19"/>
        <v>3.5881598285491183</v>
      </c>
      <c r="V19" s="6">
        <f t="shared" si="20"/>
        <v>3.3150274249757383</v>
      </c>
      <c r="W19" s="10">
        <f t="shared" si="21"/>
        <v>1.3731293190637086</v>
      </c>
      <c r="X19" s="9">
        <f t="shared" si="22"/>
        <v>4.3193276606805089</v>
      </c>
      <c r="Y19" s="6">
        <f t="shared" si="23"/>
        <v>3.9905384199125784</v>
      </c>
      <c r="Z19" s="10">
        <f t="shared" si="24"/>
        <v>1.6529351346986909</v>
      </c>
      <c r="AA19" s="9">
        <f t="shared" si="25"/>
        <v>5.0869951150791888</v>
      </c>
      <c r="AB19" s="6">
        <f t="shared" si="26"/>
        <v>4.6997706688065604</v>
      </c>
      <c r="AC19" s="10">
        <f t="shared" si="27"/>
        <v>1.9467087510629488</v>
      </c>
      <c r="AD19" s="9">
        <f t="shared" si="28"/>
        <v>5.8886181173700791</v>
      </c>
      <c r="AE19" s="6">
        <f t="shared" si="29"/>
        <v>5.440373753413362</v>
      </c>
      <c r="AF19" s="10">
        <f t="shared" si="30"/>
        <v>2.2534765930424352</v>
      </c>
    </row>
    <row r="20" spans="1:32" x14ac:dyDescent="0.15">
      <c r="A20" s="3">
        <v>10</v>
      </c>
      <c r="B20" s="6">
        <f t="shared" si="0"/>
        <v>25</v>
      </c>
      <c r="C20" s="9">
        <f t="shared" si="1"/>
        <v>0.20867428723759751</v>
      </c>
      <c r="D20" s="6">
        <f t="shared" si="2"/>
        <v>0.18912313147775725</v>
      </c>
      <c r="E20" s="10">
        <f t="shared" si="3"/>
        <v>8.8189564542332885E-2</v>
      </c>
      <c r="F20" s="9">
        <f t="shared" si="4"/>
        <v>0.5464697858890839</v>
      </c>
      <c r="G20" s="6">
        <f t="shared" si="5"/>
        <v>0.49526982233152755</v>
      </c>
      <c r="H20" s="10">
        <f t="shared" si="6"/>
        <v>0.23094811100625684</v>
      </c>
      <c r="I20" s="9">
        <f t="shared" si="7"/>
        <v>0.9597040954108883</v>
      </c>
      <c r="J20" s="6">
        <f t="shared" si="8"/>
        <v>0.86978729492185214</v>
      </c>
      <c r="K20" s="10">
        <f t="shared" si="9"/>
        <v>0.40558847658797997</v>
      </c>
      <c r="L20" s="9">
        <f t="shared" si="10"/>
        <v>1.4310782168846736</v>
      </c>
      <c r="M20" s="6">
        <f t="shared" si="11"/>
        <v>1.2969973318211034</v>
      </c>
      <c r="N20" s="10">
        <f t="shared" si="12"/>
        <v>0.60479978843478044</v>
      </c>
      <c r="O20" s="9">
        <f t="shared" si="13"/>
        <v>1.9510150137563476</v>
      </c>
      <c r="P20" s="6">
        <f t="shared" si="14"/>
        <v>1.7682200995927946</v>
      </c>
      <c r="Q20" s="10">
        <f t="shared" si="15"/>
        <v>0.82453457374371442</v>
      </c>
      <c r="R20" s="9">
        <f t="shared" si="16"/>
        <v>2.5132434785265367</v>
      </c>
      <c r="S20" s="6">
        <f t="shared" si="17"/>
        <v>2.2777721353076776</v>
      </c>
      <c r="T20" s="10">
        <f t="shared" si="18"/>
        <v>1.0621425902260337</v>
      </c>
      <c r="U20" s="9">
        <f t="shared" si="19"/>
        <v>3.113265912704803</v>
      </c>
      <c r="V20" s="6">
        <f t="shared" si="20"/>
        <v>2.8215771398001261</v>
      </c>
      <c r="W20" s="10">
        <f t="shared" si="21"/>
        <v>1.3157230283638759</v>
      </c>
      <c r="X20" s="9">
        <f t="shared" si="22"/>
        <v>3.7476634861153939</v>
      </c>
      <c r="Y20" s="6">
        <f t="shared" si="23"/>
        <v>3.3965366006592994</v>
      </c>
      <c r="Z20" s="10">
        <f t="shared" si="24"/>
        <v>1.5838310280911776</v>
      </c>
      <c r="AA20" s="9">
        <f t="shared" si="25"/>
        <v>4.4137299469950539</v>
      </c>
      <c r="AB20" s="6">
        <f t="shared" si="26"/>
        <v>4.0001978208384772</v>
      </c>
      <c r="AC20" s="10">
        <f t="shared" si="27"/>
        <v>1.8653228779919191</v>
      </c>
      <c r="AD20" s="9">
        <f t="shared" si="28"/>
        <v>5.1092579298946994</v>
      </c>
      <c r="AE20" s="6">
        <f t="shared" si="29"/>
        <v>4.63056024784232</v>
      </c>
      <c r="AF20" s="10">
        <f t="shared" si="30"/>
        <v>2.1592657051169821</v>
      </c>
    </row>
    <row r="21" spans="1:32" x14ac:dyDescent="0.15">
      <c r="A21" s="3">
        <v>11</v>
      </c>
      <c r="B21" s="6">
        <f t="shared" si="0"/>
        <v>27.5</v>
      </c>
      <c r="C21" s="9">
        <f t="shared" si="1"/>
        <v>0.18368683548122575</v>
      </c>
      <c r="D21" s="6">
        <f t="shared" si="2"/>
        <v>0.16293221298407298</v>
      </c>
      <c r="E21" s="10">
        <f t="shared" si="3"/>
        <v>8.4817141552987807E-2</v>
      </c>
      <c r="F21" s="9">
        <f t="shared" si="4"/>
        <v>0.48103341808363997</v>
      </c>
      <c r="G21" s="6">
        <f t="shared" si="5"/>
        <v>0.42668185296093736</v>
      </c>
      <c r="H21" s="10">
        <f t="shared" si="6"/>
        <v>0.22211651371982905</v>
      </c>
      <c r="I21" s="9">
        <f t="shared" si="7"/>
        <v>0.84478548180533397</v>
      </c>
      <c r="J21" s="6">
        <f t="shared" si="8"/>
        <v>0.74933387407301477</v>
      </c>
      <c r="K21" s="10">
        <f t="shared" si="9"/>
        <v>0.39007852470470294</v>
      </c>
      <c r="L21" s="9">
        <f t="shared" si="10"/>
        <v>1.2597154755648248</v>
      </c>
      <c r="M21" s="6">
        <f t="shared" si="11"/>
        <v>1.1173812735482551</v>
      </c>
      <c r="N21" s="10">
        <f t="shared" si="12"/>
        <v>0.58167187391276909</v>
      </c>
      <c r="O21" s="9">
        <f t="shared" si="13"/>
        <v>1.7173930655156158</v>
      </c>
      <c r="P21" s="6">
        <f t="shared" si="14"/>
        <v>1.5233462539375067</v>
      </c>
      <c r="Q21" s="10">
        <f t="shared" si="15"/>
        <v>0.79300386638129927</v>
      </c>
      <c r="R21" s="9">
        <f t="shared" si="16"/>
        <v>2.2122981584153254</v>
      </c>
      <c r="S21" s="6">
        <f t="shared" si="17"/>
        <v>1.9623324327346232</v>
      </c>
      <c r="T21" s="10">
        <f t="shared" si="18"/>
        <v>1.0215256067106959</v>
      </c>
      <c r="U21" s="9">
        <f t="shared" si="19"/>
        <v>2.7404716272742609</v>
      </c>
      <c r="V21" s="6">
        <f t="shared" si="20"/>
        <v>2.4308280214098192</v>
      </c>
      <c r="W21" s="10">
        <f t="shared" si="21"/>
        <v>1.2654089735038467</v>
      </c>
      <c r="X21" s="9">
        <f t="shared" si="22"/>
        <v>3.2989040256275755</v>
      </c>
      <c r="Y21" s="6">
        <f t="shared" si="23"/>
        <v>2.9261636083469056</v>
      </c>
      <c r="Z21" s="10">
        <f t="shared" si="24"/>
        <v>1.5232643590290038</v>
      </c>
      <c r="AA21" s="9">
        <f t="shared" si="25"/>
        <v>3.8852131585772369</v>
      </c>
      <c r="AB21" s="6">
        <f t="shared" si="26"/>
        <v>3.4462261608645854</v>
      </c>
      <c r="AC21" s="10">
        <f t="shared" si="27"/>
        <v>1.7939917880955449</v>
      </c>
      <c r="AD21" s="9">
        <f t="shared" si="28"/>
        <v>4.4974559789972197</v>
      </c>
      <c r="AE21" s="6">
        <f t="shared" si="29"/>
        <v>3.9892921751126988</v>
      </c>
      <c r="AF21" s="10">
        <f t="shared" si="30"/>
        <v>2.0766940613875779</v>
      </c>
    </row>
    <row r="22" spans="1:32" x14ac:dyDescent="0.15">
      <c r="A22" s="3">
        <v>12</v>
      </c>
      <c r="B22" s="6">
        <f t="shared" si="0"/>
        <v>30</v>
      </c>
      <c r="C22" s="9">
        <f t="shared" si="1"/>
        <v>0.16364251020323281</v>
      </c>
      <c r="D22" s="6">
        <f t="shared" si="2"/>
        <v>0.14171857097505383</v>
      </c>
      <c r="E22" s="10">
        <f t="shared" si="3"/>
        <v>8.1821255101616391E-2</v>
      </c>
      <c r="F22" s="9">
        <f t="shared" si="4"/>
        <v>0.42854195740605255</v>
      </c>
      <c r="G22" s="6">
        <f t="shared" si="5"/>
        <v>0.3711282217011504</v>
      </c>
      <c r="H22" s="10">
        <f t="shared" si="6"/>
        <v>0.21427097870302625</v>
      </c>
      <c r="I22" s="9">
        <f t="shared" si="7"/>
        <v>0.7526005685911108</v>
      </c>
      <c r="J22" s="6">
        <f t="shared" si="8"/>
        <v>0.65177121130251492</v>
      </c>
      <c r="K22" s="10">
        <f t="shared" si="9"/>
        <v>0.37630028429555534</v>
      </c>
      <c r="L22" s="9">
        <f t="shared" si="10"/>
        <v>1.1222524576855513</v>
      </c>
      <c r="M22" s="6">
        <f t="shared" si="11"/>
        <v>0.9718991378152082</v>
      </c>
      <c r="N22" s="10">
        <f t="shared" si="12"/>
        <v>0.56112622884277552</v>
      </c>
      <c r="O22" s="9">
        <f t="shared" si="13"/>
        <v>1.5299872280467526</v>
      </c>
      <c r="P22" s="6">
        <f t="shared" si="14"/>
        <v>1.325007806954223</v>
      </c>
      <c r="Q22" s="10">
        <f t="shared" si="15"/>
        <v>0.76499361402337618</v>
      </c>
      <c r="R22" s="9">
        <f t="shared" si="16"/>
        <v>1.9708871515622302</v>
      </c>
      <c r="S22" s="6">
        <f t="shared" si="17"/>
        <v>1.7068383412452426</v>
      </c>
      <c r="T22" s="10">
        <f t="shared" si="18"/>
        <v>0.98544357578111497</v>
      </c>
      <c r="U22" s="9">
        <f t="shared" si="19"/>
        <v>2.4414251301843248</v>
      </c>
      <c r="V22" s="6">
        <f t="shared" si="20"/>
        <v>2.1143361841773558</v>
      </c>
      <c r="W22" s="10">
        <f t="shared" si="21"/>
        <v>1.2207125650921622</v>
      </c>
      <c r="X22" s="9">
        <f t="shared" si="22"/>
        <v>2.9389201150913307</v>
      </c>
      <c r="Y22" s="6">
        <f t="shared" si="23"/>
        <v>2.5451794793621789</v>
      </c>
      <c r="Z22" s="10">
        <f t="shared" si="24"/>
        <v>1.4694600575456651</v>
      </c>
      <c r="AA22" s="9">
        <f t="shared" si="25"/>
        <v>3.4612498619107215</v>
      </c>
      <c r="AB22" s="6">
        <f t="shared" si="26"/>
        <v>2.9975303092600654</v>
      </c>
      <c r="AC22" s="10">
        <f t="shared" si="27"/>
        <v>1.7306249309553605</v>
      </c>
      <c r="AD22" s="9">
        <f t="shared" si="28"/>
        <v>4.0066833532382642</v>
      </c>
      <c r="AE22" s="6">
        <f t="shared" si="29"/>
        <v>3.4698895688245566</v>
      </c>
      <c r="AF22" s="10">
        <f t="shared" si="30"/>
        <v>2.0033416766191317</v>
      </c>
    </row>
    <row r="23" spans="1:32" x14ac:dyDescent="0.15">
      <c r="A23" s="3">
        <v>13</v>
      </c>
      <c r="B23" s="6">
        <f t="shared" si="0"/>
        <v>32.5</v>
      </c>
      <c r="C23" s="9">
        <f t="shared" si="1"/>
        <v>0.14727256836916827</v>
      </c>
      <c r="D23" s="6">
        <f t="shared" si="2"/>
        <v>0.12420842436544989</v>
      </c>
      <c r="E23" s="10">
        <f t="shared" si="3"/>
        <v>7.9129493304984963E-2</v>
      </c>
      <c r="F23" s="9">
        <f t="shared" si="4"/>
        <v>0.38567285873798124</v>
      </c>
      <c r="G23" s="6">
        <f t="shared" si="5"/>
        <v>0.32527318994181481</v>
      </c>
      <c r="H23" s="10">
        <f t="shared" si="6"/>
        <v>0.20722187594991726</v>
      </c>
      <c r="I23" s="9">
        <f t="shared" si="7"/>
        <v>0.67731433937829943</v>
      </c>
      <c r="J23" s="6">
        <f t="shared" si="8"/>
        <v>0.57124111995806348</v>
      </c>
      <c r="K23" s="10">
        <f t="shared" si="9"/>
        <v>0.36392072927564806</v>
      </c>
      <c r="L23" s="9">
        <f t="shared" si="10"/>
        <v>1.0099881845902983</v>
      </c>
      <c r="M23" s="6">
        <f t="shared" si="11"/>
        <v>0.85181539525554339</v>
      </c>
      <c r="N23" s="10">
        <f t="shared" si="12"/>
        <v>0.54266625601528695</v>
      </c>
      <c r="O23" s="9">
        <f t="shared" si="13"/>
        <v>1.3769352985763366</v>
      </c>
      <c r="P23" s="6">
        <f t="shared" si="14"/>
        <v>1.161295452257094</v>
      </c>
      <c r="Q23" s="10">
        <f t="shared" si="15"/>
        <v>0.73982679664398265</v>
      </c>
      <c r="R23" s="9">
        <f t="shared" si="16"/>
        <v>1.7737298970535449</v>
      </c>
      <c r="S23" s="6">
        <f t="shared" si="17"/>
        <v>1.4959486223575302</v>
      </c>
      <c r="T23" s="10">
        <f t="shared" si="18"/>
        <v>0.95302437899992187</v>
      </c>
      <c r="U23" s="9">
        <f t="shared" si="19"/>
        <v>2.197197714436999</v>
      </c>
      <c r="V23" s="6">
        <f t="shared" si="20"/>
        <v>1.8530977571157885</v>
      </c>
      <c r="W23" s="10">
        <f t="shared" si="21"/>
        <v>1.1805534714275361</v>
      </c>
      <c r="X23" s="9">
        <f t="shared" si="22"/>
        <v>2.6449259000230203</v>
      </c>
      <c r="Y23" s="6">
        <f t="shared" si="23"/>
        <v>2.2307078788883632</v>
      </c>
      <c r="Z23" s="10">
        <f t="shared" si="24"/>
        <v>1.4211176501887395</v>
      </c>
      <c r="AA23" s="9">
        <f t="shared" si="25"/>
        <v>3.115004507679267</v>
      </c>
      <c r="AB23" s="6">
        <f t="shared" si="26"/>
        <v>2.6271681554452733</v>
      </c>
      <c r="AC23" s="10">
        <f t="shared" si="27"/>
        <v>1.6736907019746612</v>
      </c>
      <c r="AD23" s="9">
        <f t="shared" si="28"/>
        <v>3.6058756819396027</v>
      </c>
      <c r="AE23" s="6">
        <f t="shared" si="29"/>
        <v>3.0411647048125667</v>
      </c>
      <c r="AF23" s="10">
        <f t="shared" si="30"/>
        <v>1.9374355916534851</v>
      </c>
    </row>
    <row r="24" spans="1:32" x14ac:dyDescent="0.15">
      <c r="A24" s="3">
        <v>14</v>
      </c>
      <c r="B24" s="6">
        <f t="shared" si="0"/>
        <v>35</v>
      </c>
      <c r="C24" s="9">
        <f t="shared" si="1"/>
        <v>0.13370036418506981</v>
      </c>
      <c r="D24" s="6">
        <f t="shared" si="2"/>
        <v>0.10952092664438264</v>
      </c>
      <c r="E24" s="10">
        <f t="shared" si="3"/>
        <v>7.6687378428109368E-2</v>
      </c>
      <c r="F24" s="9">
        <f t="shared" si="4"/>
        <v>0.35013038911841377</v>
      </c>
      <c r="G24" s="6">
        <f t="shared" si="5"/>
        <v>0.28681002401404881</v>
      </c>
      <c r="H24" s="10">
        <f t="shared" si="6"/>
        <v>0.20082654084874485</v>
      </c>
      <c r="I24" s="9">
        <f t="shared" si="7"/>
        <v>0.61489505374584685</v>
      </c>
      <c r="J24" s="6">
        <f t="shared" si="8"/>
        <v>0.50369254029909993</v>
      </c>
      <c r="K24" s="10">
        <f t="shared" si="9"/>
        <v>0.35268931365742778</v>
      </c>
      <c r="L24" s="9">
        <f t="shared" si="10"/>
        <v>0.9169106616233248</v>
      </c>
      <c r="M24" s="6">
        <f t="shared" si="11"/>
        <v>0.75108924289911849</v>
      </c>
      <c r="N24" s="10">
        <f t="shared" si="12"/>
        <v>0.52591834974618645</v>
      </c>
      <c r="O24" s="9">
        <f t="shared" si="13"/>
        <v>1.2500410152246317</v>
      </c>
      <c r="P24" s="6">
        <f t="shared" si="14"/>
        <v>1.0239736530663439</v>
      </c>
      <c r="Q24" s="10">
        <f t="shared" si="15"/>
        <v>0.71699407080518796</v>
      </c>
      <c r="R24" s="9">
        <f t="shared" si="16"/>
        <v>1.6102681974523965</v>
      </c>
      <c r="S24" s="6">
        <f t="shared" si="17"/>
        <v>1.3190544857966804</v>
      </c>
      <c r="T24" s="10">
        <f t="shared" si="18"/>
        <v>0.92361189426416812</v>
      </c>
      <c r="U24" s="9">
        <f t="shared" si="19"/>
        <v>1.9947104736467018</v>
      </c>
      <c r="V24" s="6">
        <f t="shared" si="20"/>
        <v>1.6339711622523589</v>
      </c>
      <c r="W24" s="10">
        <f t="shared" si="21"/>
        <v>1.1441189250263823</v>
      </c>
      <c r="X24" s="9">
        <f t="shared" si="22"/>
        <v>2.4011773542861219</v>
      </c>
      <c r="Y24" s="6">
        <f t="shared" si="23"/>
        <v>1.9669293384639095</v>
      </c>
      <c r="Z24" s="10">
        <f t="shared" si="24"/>
        <v>1.3772587499182669</v>
      </c>
      <c r="AA24" s="9">
        <f t="shared" si="25"/>
        <v>2.8279349082231553</v>
      </c>
      <c r="AB24" s="6">
        <f t="shared" si="26"/>
        <v>2.3165086611871999</v>
      </c>
      <c r="AC24" s="10">
        <f t="shared" si="27"/>
        <v>1.6220368268913599</v>
      </c>
      <c r="AD24" s="9">
        <f t="shared" si="28"/>
        <v>3.2735688473423936</v>
      </c>
      <c r="AE24" s="6">
        <f t="shared" si="29"/>
        <v>2.6815506134212801</v>
      </c>
      <c r="AF24" s="10">
        <f t="shared" si="30"/>
        <v>1.8776419536084517</v>
      </c>
    </row>
    <row r="25" spans="1:32" x14ac:dyDescent="0.15">
      <c r="A25" s="3">
        <v>15</v>
      </c>
      <c r="B25" s="6">
        <f t="shared" si="0"/>
        <v>37.5</v>
      </c>
      <c r="C25" s="9">
        <f t="shared" si="1"/>
        <v>0.12230241952179373</v>
      </c>
      <c r="D25" s="6">
        <f t="shared" si="2"/>
        <v>9.702903305331502E-2</v>
      </c>
      <c r="E25" s="10">
        <f t="shared" si="3"/>
        <v>7.4452995679311199E-2</v>
      </c>
      <c r="F25" s="9">
        <f t="shared" si="4"/>
        <v>0.32028180325683053</v>
      </c>
      <c r="G25" s="6">
        <f t="shared" si="5"/>
        <v>0.25409663844830671</v>
      </c>
      <c r="H25" s="10">
        <f t="shared" si="6"/>
        <v>0.19497520823611808</v>
      </c>
      <c r="I25" s="9">
        <f t="shared" si="7"/>
        <v>0.5624753027673377</v>
      </c>
      <c r="J25" s="6">
        <f t="shared" si="8"/>
        <v>0.44624166028179119</v>
      </c>
      <c r="K25" s="10">
        <f t="shared" si="9"/>
        <v>0.34241326909475733</v>
      </c>
      <c r="L25" s="9">
        <f t="shared" si="10"/>
        <v>0.83874410578743874</v>
      </c>
      <c r="M25" s="6">
        <f t="shared" si="11"/>
        <v>0.66542043797604966</v>
      </c>
      <c r="N25" s="10">
        <f t="shared" si="12"/>
        <v>0.5105950604118028</v>
      </c>
      <c r="O25" s="9">
        <f t="shared" si="13"/>
        <v>1.1434751251075808</v>
      </c>
      <c r="P25" s="6">
        <f t="shared" si="14"/>
        <v>0.90717981004403725</v>
      </c>
      <c r="Q25" s="10">
        <f t="shared" si="15"/>
        <v>0.69610355119641654</v>
      </c>
      <c r="R25" s="9">
        <f t="shared" si="16"/>
        <v>1.47299297072085</v>
      </c>
      <c r="S25" s="6">
        <f t="shared" si="17"/>
        <v>1.1686038935468959</v>
      </c>
      <c r="T25" s="10">
        <f t="shared" si="18"/>
        <v>0.8967013057758253</v>
      </c>
      <c r="U25" s="9">
        <f t="shared" si="19"/>
        <v>1.824661575601731</v>
      </c>
      <c r="V25" s="6">
        <f t="shared" si="20"/>
        <v>1.4476013559047014</v>
      </c>
      <c r="W25" s="10">
        <f t="shared" si="21"/>
        <v>1.1107835882206136</v>
      </c>
      <c r="X25" s="9">
        <f t="shared" si="22"/>
        <v>2.1964771892739967</v>
      </c>
      <c r="Y25" s="6">
        <f t="shared" si="23"/>
        <v>1.7425825149840288</v>
      </c>
      <c r="Z25" s="10">
        <f t="shared" si="24"/>
        <v>1.3371305925274963</v>
      </c>
      <c r="AA25" s="9">
        <f t="shared" si="25"/>
        <v>2.5868536980728418</v>
      </c>
      <c r="AB25" s="6">
        <f t="shared" si="26"/>
        <v>2.0522890222108234</v>
      </c>
      <c r="AC25" s="10">
        <f t="shared" si="27"/>
        <v>1.5747767538753168</v>
      </c>
      <c r="AD25" s="9">
        <f t="shared" si="28"/>
        <v>2.9944973818242779</v>
      </c>
      <c r="AE25" s="6">
        <f t="shared" si="29"/>
        <v>2.3756945003636489</v>
      </c>
      <c r="AF25" s="10">
        <f t="shared" si="30"/>
        <v>1.8229345053222201</v>
      </c>
    </row>
    <row r="26" spans="1:32" x14ac:dyDescent="0.15">
      <c r="A26" s="3">
        <v>16</v>
      </c>
      <c r="B26" s="6">
        <f t="shared" si="0"/>
        <v>40</v>
      </c>
      <c r="C26" s="9">
        <f t="shared" si="1"/>
        <v>0.11262424565716331</v>
      </c>
      <c r="D26" s="6">
        <f t="shared" si="2"/>
        <v>8.6275177546136644E-2</v>
      </c>
      <c r="E26" s="10">
        <f t="shared" si="3"/>
        <v>7.2393469658717596E-2</v>
      </c>
      <c r="F26" s="9">
        <f t="shared" si="4"/>
        <v>0.29493690010841317</v>
      </c>
      <c r="G26" s="6">
        <f t="shared" si="5"/>
        <v>0.22593477339878701</v>
      </c>
      <c r="H26" s="10">
        <f t="shared" si="6"/>
        <v>0.18958178502904449</v>
      </c>
      <c r="I26" s="9">
        <f t="shared" si="7"/>
        <v>0.51796486874626013</v>
      </c>
      <c r="J26" s="6">
        <f t="shared" si="8"/>
        <v>0.39678410943392339</v>
      </c>
      <c r="K26" s="10">
        <f t="shared" si="9"/>
        <v>0.33294139988301058</v>
      </c>
      <c r="L26" s="9">
        <f t="shared" si="10"/>
        <v>0.7723716553037564</v>
      </c>
      <c r="M26" s="6">
        <f t="shared" si="11"/>
        <v>0.59167101456804927</v>
      </c>
      <c r="N26" s="10">
        <f t="shared" si="12"/>
        <v>0.49647093010233723</v>
      </c>
      <c r="O26" s="9">
        <f t="shared" si="13"/>
        <v>1.0529883537587996</v>
      </c>
      <c r="P26" s="6">
        <f t="shared" si="14"/>
        <v>0.8066358770659291</v>
      </c>
      <c r="Q26" s="10">
        <f t="shared" si="15"/>
        <v>0.67684786694038279</v>
      </c>
      <c r="R26" s="9">
        <f t="shared" si="16"/>
        <v>1.3564304192377652</v>
      </c>
      <c r="S26" s="6">
        <f t="shared" si="17"/>
        <v>1.0390859851346357</v>
      </c>
      <c r="T26" s="10">
        <f t="shared" si="18"/>
        <v>0.87189666688795342</v>
      </c>
      <c r="U26" s="9">
        <f t="shared" si="19"/>
        <v>1.6802703849627163</v>
      </c>
      <c r="V26" s="6">
        <f t="shared" si="20"/>
        <v>1.2871617913380748</v>
      </c>
      <c r="W26" s="10">
        <f t="shared" si="21"/>
        <v>1.0800569843772656</v>
      </c>
      <c r="X26" s="9">
        <f t="shared" si="22"/>
        <v>2.0226630635142002</v>
      </c>
      <c r="Y26" s="6">
        <f t="shared" si="23"/>
        <v>1.5494498001070616</v>
      </c>
      <c r="Z26" s="10">
        <f t="shared" si="24"/>
        <v>1.3001427557975456</v>
      </c>
      <c r="AA26" s="9">
        <f t="shared" si="25"/>
        <v>2.3821478553740394</v>
      </c>
      <c r="AB26" s="6">
        <f t="shared" si="26"/>
        <v>1.8248311272970739</v>
      </c>
      <c r="AC26" s="10">
        <f t="shared" si="27"/>
        <v>1.5312151258757947</v>
      </c>
      <c r="AD26" s="9">
        <f t="shared" si="28"/>
        <v>2.7575334165013214</v>
      </c>
      <c r="AE26" s="6">
        <f t="shared" si="29"/>
        <v>2.1123931504257278</v>
      </c>
      <c r="AF26" s="10">
        <f t="shared" si="30"/>
        <v>1.7725083134236406</v>
      </c>
    </row>
    <row r="27" spans="1:32" x14ac:dyDescent="0.15">
      <c r="A27" s="3">
        <v>17</v>
      </c>
      <c r="B27" s="6">
        <f t="shared" si="0"/>
        <v>42.5</v>
      </c>
      <c r="C27" s="9">
        <f t="shared" si="1"/>
        <v>0.10432741510161744</v>
      </c>
      <c r="D27" s="6">
        <f t="shared" si="2"/>
        <v>7.691823876240482E-2</v>
      </c>
      <c r="E27" s="10">
        <f t="shared" si="3"/>
        <v>7.0482580028506894E-2</v>
      </c>
      <c r="F27" s="9">
        <f t="shared" si="4"/>
        <v>0.2732094162038689</v>
      </c>
      <c r="G27" s="6">
        <f t="shared" si="5"/>
        <v>0.2014311107702372</v>
      </c>
      <c r="H27" s="10">
        <f t="shared" si="6"/>
        <v>0.18457760621572511</v>
      </c>
      <c r="I27" s="9">
        <f t="shared" si="7"/>
        <v>0.4798073057398442</v>
      </c>
      <c r="J27" s="6">
        <f t="shared" si="8"/>
        <v>0.35375105255791323</v>
      </c>
      <c r="K27" s="10">
        <f t="shared" si="9"/>
        <v>0.32415311730029189</v>
      </c>
      <c r="L27" s="9">
        <f t="shared" si="10"/>
        <v>0.71547239073981073</v>
      </c>
      <c r="M27" s="6">
        <f t="shared" si="11"/>
        <v>0.52750157880582005</v>
      </c>
      <c r="N27" s="10">
        <f t="shared" si="12"/>
        <v>0.48336614100318154</v>
      </c>
      <c r="O27" s="9">
        <f t="shared" si="13"/>
        <v>0.9754165494184236</v>
      </c>
      <c r="P27" s="6">
        <f t="shared" si="14"/>
        <v>0.71915251583573603</v>
      </c>
      <c r="Q27" s="10">
        <f t="shared" si="15"/>
        <v>0.65898186913334367</v>
      </c>
      <c r="R27" s="9">
        <f t="shared" si="16"/>
        <v>1.256504570384029</v>
      </c>
      <c r="S27" s="6">
        <f t="shared" si="17"/>
        <v>0.92639234334248588</v>
      </c>
      <c r="T27" s="10">
        <f t="shared" si="18"/>
        <v>0.84888218357577205</v>
      </c>
      <c r="U27" s="9">
        <f t="shared" si="19"/>
        <v>1.5564878140767395</v>
      </c>
      <c r="V27" s="6">
        <f t="shared" si="20"/>
        <v>1.1475631903399099</v>
      </c>
      <c r="W27" s="10">
        <f t="shared" si="21"/>
        <v>1.0515479254633497</v>
      </c>
      <c r="X27" s="9">
        <f t="shared" si="22"/>
        <v>1.8736570247965394</v>
      </c>
      <c r="Y27" s="6">
        <f t="shared" si="23"/>
        <v>1.3814048613375729</v>
      </c>
      <c r="Z27" s="10">
        <f t="shared" si="24"/>
        <v>1.2658243383828343</v>
      </c>
      <c r="AA27" s="9">
        <f t="shared" si="25"/>
        <v>2.2066592028288379</v>
      </c>
      <c r="AB27" s="6">
        <f t="shared" si="26"/>
        <v>1.6269198203091968</v>
      </c>
      <c r="AC27" s="10">
        <f t="shared" si="27"/>
        <v>1.4907973489761419</v>
      </c>
      <c r="AD27" s="9">
        <f t="shared" si="28"/>
        <v>2.5543907683577625</v>
      </c>
      <c r="AE27" s="6">
        <f t="shared" si="29"/>
        <v>1.8832944228671773</v>
      </c>
      <c r="AF27" s="10">
        <f t="shared" si="30"/>
        <v>1.7257213895263466</v>
      </c>
    </row>
    <row r="28" spans="1:32" x14ac:dyDescent="0.15">
      <c r="A28" s="3">
        <v>18</v>
      </c>
      <c r="B28" s="6">
        <f t="shared" si="0"/>
        <v>45</v>
      </c>
      <c r="C28" s="9">
        <f t="shared" si="1"/>
        <v>9.7155205100406206E-2</v>
      </c>
      <c r="D28" s="6">
        <f t="shared" si="2"/>
        <v>6.8699104354067078E-2</v>
      </c>
      <c r="E28" s="10">
        <f t="shared" si="3"/>
        <v>6.8699104354067064E-2</v>
      </c>
      <c r="F28" s="9">
        <f t="shared" si="4"/>
        <v>0.25442705391286558</v>
      </c>
      <c r="G28" s="6">
        <f t="shared" si="5"/>
        <v>0.17990709513910258</v>
      </c>
      <c r="H28" s="10">
        <f t="shared" si="6"/>
        <v>0.17990709513910255</v>
      </c>
      <c r="I28" s="9">
        <f t="shared" si="7"/>
        <v>0.44682193220663019</v>
      </c>
      <c r="J28" s="6">
        <f t="shared" si="8"/>
        <v>0.31595081824618404</v>
      </c>
      <c r="K28" s="10">
        <f t="shared" si="9"/>
        <v>0.31595081824618398</v>
      </c>
      <c r="L28" s="9">
        <f t="shared" si="10"/>
        <v>0.66628571980143503</v>
      </c>
      <c r="M28" s="6">
        <f t="shared" si="11"/>
        <v>0.47113515067935469</v>
      </c>
      <c r="N28" s="10">
        <f t="shared" si="12"/>
        <v>0.47113515067935458</v>
      </c>
      <c r="O28" s="9">
        <f t="shared" si="13"/>
        <v>0.90835946452590899</v>
      </c>
      <c r="P28" s="6">
        <f t="shared" si="14"/>
        <v>0.64230713712125143</v>
      </c>
      <c r="Q28" s="10">
        <f t="shared" si="15"/>
        <v>0.64230713712125131</v>
      </c>
      <c r="R28" s="9">
        <f t="shared" si="16"/>
        <v>1.1701234917624783</v>
      </c>
      <c r="S28" s="6">
        <f t="shared" si="17"/>
        <v>0.82740225585092975</v>
      </c>
      <c r="T28" s="10">
        <f t="shared" si="18"/>
        <v>0.82740225585092964</v>
      </c>
      <c r="U28" s="9">
        <f t="shared" si="19"/>
        <v>1.449483749459485</v>
      </c>
      <c r="V28" s="6">
        <f t="shared" si="20"/>
        <v>1.0249397884625047</v>
      </c>
      <c r="W28" s="10">
        <f t="shared" si="21"/>
        <v>1.0249397884625044</v>
      </c>
      <c r="X28" s="9">
        <f t="shared" si="22"/>
        <v>1.7448484883347066</v>
      </c>
      <c r="Y28" s="6">
        <f t="shared" si="23"/>
        <v>1.2337941982445677</v>
      </c>
      <c r="Z28" s="10">
        <f t="shared" si="24"/>
        <v>1.2337941982445675</v>
      </c>
      <c r="AA28" s="9">
        <f t="shared" si="25"/>
        <v>2.0549577235160581</v>
      </c>
      <c r="AB28" s="6">
        <f t="shared" si="26"/>
        <v>1.4530745413498751</v>
      </c>
      <c r="AC28" s="10">
        <f t="shared" si="27"/>
        <v>1.4530745413498749</v>
      </c>
      <c r="AD28" s="9">
        <f t="shared" si="28"/>
        <v>2.3787837431288472</v>
      </c>
      <c r="AE28" s="6">
        <f t="shared" si="29"/>
        <v>1.6820541157427265</v>
      </c>
      <c r="AF28" s="10">
        <f t="shared" si="30"/>
        <v>1.682054115742726</v>
      </c>
    </row>
    <row r="29" spans="1:32" x14ac:dyDescent="0.15">
      <c r="A29" s="3">
        <v>19</v>
      </c>
      <c r="B29" s="6">
        <f t="shared" si="0"/>
        <v>47.5</v>
      </c>
      <c r="C29" s="9">
        <f t="shared" si="1"/>
        <v>9.0909669742482643E-2</v>
      </c>
      <c r="D29" s="6">
        <f t="shared" si="2"/>
        <v>6.1417682655594955E-2</v>
      </c>
      <c r="E29" s="10">
        <f t="shared" si="3"/>
        <v>6.7025639198025525E-2</v>
      </c>
      <c r="F29" s="9">
        <f t="shared" si="4"/>
        <v>0.23807143859011554</v>
      </c>
      <c r="G29" s="6">
        <f t="shared" si="5"/>
        <v>0.16083873262445506</v>
      </c>
      <c r="H29" s="10">
        <f t="shared" si="6"/>
        <v>0.17552467621427539</v>
      </c>
      <c r="I29" s="9">
        <f t="shared" si="7"/>
        <v>0.41809838442132929</v>
      </c>
      <c r="J29" s="6">
        <f t="shared" si="8"/>
        <v>0.28246317433497797</v>
      </c>
      <c r="K29" s="10">
        <f t="shared" si="9"/>
        <v>0.30825446339077311</v>
      </c>
      <c r="L29" s="9">
        <f t="shared" si="10"/>
        <v>0.62345413895922641</v>
      </c>
      <c r="M29" s="6">
        <f t="shared" si="11"/>
        <v>0.42119951117830645</v>
      </c>
      <c r="N29" s="10">
        <f t="shared" si="12"/>
        <v>0.45965860719510748</v>
      </c>
      <c r="O29" s="9">
        <f t="shared" si="13"/>
        <v>0.84996638977980521</v>
      </c>
      <c r="P29" s="6">
        <f t="shared" si="14"/>
        <v>0.57422896973767179</v>
      </c>
      <c r="Q29" s="10">
        <f t="shared" si="15"/>
        <v>0.62666095623497065</v>
      </c>
      <c r="R29" s="9">
        <f t="shared" si="16"/>
        <v>1.0949031509337299</v>
      </c>
      <c r="S29" s="6">
        <f t="shared" si="17"/>
        <v>0.73970584705835918</v>
      </c>
      <c r="T29" s="10">
        <f t="shared" si="18"/>
        <v>0.80724727918543371</v>
      </c>
      <c r="U29" s="9">
        <f t="shared" si="19"/>
        <v>1.3563049846302708</v>
      </c>
      <c r="V29" s="6">
        <f t="shared" si="20"/>
        <v>0.9163063661565195</v>
      </c>
      <c r="W29" s="10">
        <f t="shared" si="21"/>
        <v>0.99997292697050233</v>
      </c>
      <c r="X29" s="9">
        <f t="shared" si="22"/>
        <v>1.632682465764411</v>
      </c>
      <c r="Y29" s="6">
        <f t="shared" si="23"/>
        <v>1.1030242860162265</v>
      </c>
      <c r="Z29" s="10">
        <f t="shared" si="24"/>
        <v>1.2037397802153715</v>
      </c>
      <c r="AA29" s="9">
        <f t="shared" si="25"/>
        <v>1.9228566064632575</v>
      </c>
      <c r="AB29" s="6">
        <f t="shared" si="26"/>
        <v>1.299063093975656</v>
      </c>
      <c r="AC29" s="10">
        <f t="shared" si="27"/>
        <v>1.4176785978809834</v>
      </c>
      <c r="AD29" s="9">
        <f t="shared" si="28"/>
        <v>2.2258657603896723</v>
      </c>
      <c r="AE29" s="6">
        <f t="shared" si="29"/>
        <v>1.5037731111862482</v>
      </c>
      <c r="AF29" s="10">
        <f t="shared" si="30"/>
        <v>1.6410803799169393</v>
      </c>
    </row>
    <row r="30" spans="1:32" x14ac:dyDescent="0.15">
      <c r="A30" s="3">
        <v>20</v>
      </c>
      <c r="B30" s="6">
        <f t="shared" si="0"/>
        <v>50</v>
      </c>
      <c r="C30" s="9">
        <f t="shared" si="1"/>
        <v>8.5435962189356451E-2</v>
      </c>
      <c r="D30" s="6">
        <f t="shared" si="2"/>
        <v>5.4917177916965987E-2</v>
      </c>
      <c r="E30" s="10">
        <f t="shared" si="3"/>
        <v>6.5447744077679629E-2</v>
      </c>
      <c r="F30" s="9">
        <f t="shared" si="4"/>
        <v>0.22373706211195113</v>
      </c>
      <c r="G30" s="6">
        <f t="shared" si="5"/>
        <v>0.14381541135322987</v>
      </c>
      <c r="H30" s="10">
        <f t="shared" si="6"/>
        <v>0.1713925331506258</v>
      </c>
      <c r="I30" s="9">
        <f t="shared" si="7"/>
        <v>0.39292451357525099</v>
      </c>
      <c r="J30" s="6">
        <f t="shared" si="8"/>
        <v>0.25256700886828176</v>
      </c>
      <c r="K30" s="10">
        <f t="shared" si="9"/>
        <v>0.30099764018954844</v>
      </c>
      <c r="L30" s="9">
        <f t="shared" si="10"/>
        <v>0.58591571604870762</v>
      </c>
      <c r="M30" s="6">
        <f t="shared" si="11"/>
        <v>0.3766193625967259</v>
      </c>
      <c r="N30" s="10">
        <f t="shared" si="12"/>
        <v>0.44883747841518951</v>
      </c>
      <c r="O30" s="9">
        <f t="shared" si="13"/>
        <v>0.79878957370710302</v>
      </c>
      <c r="P30" s="6">
        <f t="shared" si="14"/>
        <v>0.51345204072571848</v>
      </c>
      <c r="Q30" s="10">
        <f t="shared" si="15"/>
        <v>0.61190831415970359</v>
      </c>
      <c r="R30" s="9">
        <f t="shared" si="16"/>
        <v>1.0289785945671261</v>
      </c>
      <c r="S30" s="6">
        <f t="shared" si="17"/>
        <v>0.66141469122041774</v>
      </c>
      <c r="T30" s="10">
        <f t="shared" si="18"/>
        <v>0.78824333445652284</v>
      </c>
      <c r="U30" s="9">
        <f t="shared" si="19"/>
        <v>1.274641319370643</v>
      </c>
      <c r="V30" s="6">
        <f t="shared" si="20"/>
        <v>0.81932364688595238</v>
      </c>
      <c r="W30" s="10">
        <f t="shared" si="21"/>
        <v>0.97643189967372357</v>
      </c>
      <c r="X30" s="9">
        <f t="shared" si="22"/>
        <v>1.5343780018935544</v>
      </c>
      <c r="Y30" s="6">
        <f t="shared" si="23"/>
        <v>0.98627916819276618</v>
      </c>
      <c r="Z30" s="10">
        <f t="shared" si="24"/>
        <v>1.1754017419945582</v>
      </c>
      <c r="AA30" s="9">
        <f t="shared" si="25"/>
        <v>1.8070806415940541</v>
      </c>
      <c r="AB30" s="6">
        <f t="shared" si="26"/>
        <v>1.1615690461210599</v>
      </c>
      <c r="AC30" s="10">
        <f t="shared" si="27"/>
        <v>1.3843040837610028</v>
      </c>
      <c r="AD30" s="9">
        <f t="shared" si="28"/>
        <v>2.0918454932453465</v>
      </c>
      <c r="AE30" s="6">
        <f t="shared" si="29"/>
        <v>1.3446123644367363</v>
      </c>
      <c r="AF30" s="10">
        <f t="shared" si="30"/>
        <v>1.6024466159640753</v>
      </c>
    </row>
    <row r="31" spans="1:32" x14ac:dyDescent="0.15">
      <c r="A31" s="3">
        <v>21</v>
      </c>
      <c r="B31" s="6">
        <f t="shared" si="0"/>
        <v>52.5</v>
      </c>
      <c r="C31" s="9">
        <f t="shared" si="1"/>
        <v>8.0611381090055639E-2</v>
      </c>
      <c r="D31" s="6">
        <f t="shared" si="2"/>
        <v>4.9073099546748836E-2</v>
      </c>
      <c r="E31" s="10">
        <f t="shared" si="3"/>
        <v>6.3953308453285354E-2</v>
      </c>
      <c r="F31" s="9">
        <f t="shared" si="4"/>
        <v>0.2111025979657408</v>
      </c>
      <c r="G31" s="6">
        <f t="shared" si="5"/>
        <v>0.12851111920507782</v>
      </c>
      <c r="H31" s="10">
        <f t="shared" si="6"/>
        <v>0.16747895124027817</v>
      </c>
      <c r="I31" s="9">
        <f t="shared" si="7"/>
        <v>0.37073600965876691</v>
      </c>
      <c r="J31" s="6">
        <f t="shared" si="8"/>
        <v>0.22568978302486181</v>
      </c>
      <c r="K31" s="10">
        <f t="shared" si="9"/>
        <v>0.29412465162902635</v>
      </c>
      <c r="L31" s="9">
        <f t="shared" si="10"/>
        <v>0.55282897111140938</v>
      </c>
      <c r="M31" s="6">
        <f t="shared" si="11"/>
        <v>0.3365409544512023</v>
      </c>
      <c r="N31" s="10">
        <f t="shared" si="12"/>
        <v>0.43858871084100337</v>
      </c>
      <c r="O31" s="9">
        <f t="shared" si="13"/>
        <v>0.75368181134487444</v>
      </c>
      <c r="P31" s="6">
        <f t="shared" si="14"/>
        <v>0.45881241649218679</v>
      </c>
      <c r="Q31" s="10">
        <f t="shared" si="15"/>
        <v>0.5979359825472047</v>
      </c>
      <c r="R31" s="9">
        <f t="shared" si="16"/>
        <v>0.97087202501821857</v>
      </c>
      <c r="S31" s="6">
        <f t="shared" si="17"/>
        <v>0.59102944133468116</v>
      </c>
      <c r="T31" s="10">
        <f t="shared" si="18"/>
        <v>0.77024456404351938</v>
      </c>
      <c r="U31" s="9">
        <f t="shared" si="19"/>
        <v>1.2026621403430371</v>
      </c>
      <c r="V31" s="6">
        <f t="shared" si="20"/>
        <v>0.73213432316991378</v>
      </c>
      <c r="W31" s="10">
        <f t="shared" si="21"/>
        <v>0.95413602628295469</v>
      </c>
      <c r="X31" s="9">
        <f t="shared" si="22"/>
        <v>1.4477314549662608</v>
      </c>
      <c r="Y31" s="6">
        <f t="shared" si="23"/>
        <v>0.88132306934613525</v>
      </c>
      <c r="Z31" s="10">
        <f t="shared" si="24"/>
        <v>1.1485625856421728</v>
      </c>
      <c r="AA31" s="9">
        <f t="shared" si="25"/>
        <v>1.7050345372963815</v>
      </c>
      <c r="AB31" s="6">
        <f t="shared" si="26"/>
        <v>1.037959261433768</v>
      </c>
      <c r="AC31" s="10">
        <f t="shared" si="27"/>
        <v>1.3526948454760048</v>
      </c>
      <c r="AD31" s="9">
        <f t="shared" si="28"/>
        <v>1.9737186767298256</v>
      </c>
      <c r="AE31" s="6">
        <f t="shared" si="29"/>
        <v>1.2015238021072498</v>
      </c>
      <c r="AF31" s="10">
        <f t="shared" si="30"/>
        <v>1.5658563049788037</v>
      </c>
    </row>
    <row r="32" spans="1:32" x14ac:dyDescent="0.15">
      <c r="A32" s="3">
        <v>22</v>
      </c>
      <c r="B32" s="6">
        <f t="shared" si="0"/>
        <v>55</v>
      </c>
      <c r="C32" s="9">
        <f t="shared" si="1"/>
        <v>7.6337569312638784E-2</v>
      </c>
      <c r="D32" s="6">
        <f t="shared" si="2"/>
        <v>4.3785430966044335E-2</v>
      </c>
      <c r="E32" s="10">
        <f t="shared" si="3"/>
        <v>6.253207595850066E-2</v>
      </c>
      <c r="F32" s="9">
        <f t="shared" si="4"/>
        <v>0.19991047152863922</v>
      </c>
      <c r="G32" s="6">
        <f t="shared" si="5"/>
        <v>0.11466393584865416</v>
      </c>
      <c r="H32" s="10">
        <f t="shared" si="6"/>
        <v>0.1637570714274611</v>
      </c>
      <c r="I32" s="9">
        <f t="shared" si="7"/>
        <v>0.35108052301449166</v>
      </c>
      <c r="J32" s="6">
        <f t="shared" si="8"/>
        <v>0.20137151526291358</v>
      </c>
      <c r="K32" s="10">
        <f t="shared" si="9"/>
        <v>0.28758832813736929</v>
      </c>
      <c r="L32" s="9">
        <f t="shared" si="10"/>
        <v>0.52351937567111184</v>
      </c>
      <c r="M32" s="6">
        <f t="shared" si="11"/>
        <v>0.30027837785816092</v>
      </c>
      <c r="N32" s="10">
        <f t="shared" si="12"/>
        <v>0.42884196680588793</v>
      </c>
      <c r="O32" s="9">
        <f t="shared" si="13"/>
        <v>0.71372350572854815</v>
      </c>
      <c r="P32" s="6">
        <f t="shared" si="14"/>
        <v>0.40937498495575614</v>
      </c>
      <c r="Q32" s="10">
        <f t="shared" si="15"/>
        <v>0.58464806877464615</v>
      </c>
      <c r="R32" s="9">
        <f t="shared" si="16"/>
        <v>0.91939884295907548</v>
      </c>
      <c r="S32" s="6">
        <f t="shared" si="17"/>
        <v>0.52734551192974166</v>
      </c>
      <c r="T32" s="10">
        <f t="shared" si="18"/>
        <v>0.75312744172686041</v>
      </c>
      <c r="U32" s="9">
        <f t="shared" si="19"/>
        <v>1.1389000319391471</v>
      </c>
      <c r="V32" s="6">
        <f t="shared" si="20"/>
        <v>0.65324622167974866</v>
      </c>
      <c r="W32" s="10">
        <f t="shared" si="21"/>
        <v>0.93293228940375039</v>
      </c>
      <c r="X32" s="9">
        <f t="shared" si="22"/>
        <v>1.3709763906179722</v>
      </c>
      <c r="Y32" s="6">
        <f t="shared" si="23"/>
        <v>0.78635975245207634</v>
      </c>
      <c r="Z32" s="10">
        <f t="shared" si="24"/>
        <v>1.1230381130466554</v>
      </c>
      <c r="AA32" s="9">
        <f t="shared" si="25"/>
        <v>1.6146379135459583</v>
      </c>
      <c r="AB32" s="6">
        <f t="shared" si="26"/>
        <v>0.92611826044897938</v>
      </c>
      <c r="AC32" s="10">
        <f t="shared" si="27"/>
        <v>1.3226339476676841</v>
      </c>
      <c r="AD32" s="9">
        <f t="shared" si="28"/>
        <v>1.8690770986815357</v>
      </c>
      <c r="AE32" s="6">
        <f t="shared" si="29"/>
        <v>1.072058581527108</v>
      </c>
      <c r="AF32" s="10">
        <f t="shared" si="30"/>
        <v>1.5310583263187176</v>
      </c>
    </row>
    <row r="33" spans="1:32" x14ac:dyDescent="0.15">
      <c r="A33" s="3">
        <v>23</v>
      </c>
      <c r="B33" s="6">
        <f t="shared" si="0"/>
        <v>57.5</v>
      </c>
      <c r="C33" s="9">
        <f t="shared" si="1"/>
        <v>7.2534861280992888E-2</v>
      </c>
      <c r="D33" s="6">
        <f t="shared" si="2"/>
        <v>3.8972952557768677E-2</v>
      </c>
      <c r="E33" s="10">
        <f t="shared" si="3"/>
        <v>6.1175281527613694E-2</v>
      </c>
      <c r="F33" s="9">
        <f t="shared" si="4"/>
        <v>0.18995205704757706</v>
      </c>
      <c r="G33" s="6">
        <f t="shared" si="5"/>
        <v>0.10206116585633671</v>
      </c>
      <c r="H33" s="10">
        <f t="shared" si="6"/>
        <v>0.16020394002848776</v>
      </c>
      <c r="I33" s="9">
        <f t="shared" si="7"/>
        <v>0.3335916674399324</v>
      </c>
      <c r="J33" s="6">
        <f t="shared" si="8"/>
        <v>0.17923867226323961</v>
      </c>
      <c r="K33" s="10">
        <f t="shared" si="9"/>
        <v>0.28134835871329594</v>
      </c>
      <c r="L33" s="9">
        <f t="shared" si="10"/>
        <v>0.49744058704170796</v>
      </c>
      <c r="M33" s="6">
        <f t="shared" si="11"/>
        <v>0.26727463259332385</v>
      </c>
      <c r="N33" s="10">
        <f t="shared" si="12"/>
        <v>0.41953713591111669</v>
      </c>
      <c r="O33" s="9">
        <f t="shared" si="13"/>
        <v>0.67816981791733499</v>
      </c>
      <c r="P33" s="6">
        <f t="shared" si="14"/>
        <v>0.36438037755962094</v>
      </c>
      <c r="Q33" s="10">
        <f t="shared" si="15"/>
        <v>0.57196262323996261</v>
      </c>
      <c r="R33" s="9">
        <f t="shared" si="16"/>
        <v>0.87359956750549395</v>
      </c>
      <c r="S33" s="6">
        <f t="shared" si="17"/>
        <v>0.46938470547265665</v>
      </c>
      <c r="T33" s="10">
        <f t="shared" si="18"/>
        <v>0.73678640229997017</v>
      </c>
      <c r="U33" s="9">
        <f t="shared" si="19"/>
        <v>1.0821664427288378</v>
      </c>
      <c r="V33" s="6">
        <f t="shared" si="20"/>
        <v>0.58144760584428012</v>
      </c>
      <c r="W33" s="10">
        <f t="shared" si="21"/>
        <v>0.91268992074326183</v>
      </c>
      <c r="X33" s="9">
        <f t="shared" si="22"/>
        <v>1.3026820634767924</v>
      </c>
      <c r="Y33" s="6">
        <f t="shared" si="23"/>
        <v>0.69993056250651298</v>
      </c>
      <c r="Z33" s="10">
        <f t="shared" si="24"/>
        <v>1.0986709089502054</v>
      </c>
      <c r="AA33" s="9">
        <f t="shared" si="25"/>
        <v>1.5342057407989462</v>
      </c>
      <c r="AB33" s="6">
        <f t="shared" si="26"/>
        <v>0.82432814365472262</v>
      </c>
      <c r="AC33" s="10">
        <f t="shared" si="27"/>
        <v>1.2939359979068525</v>
      </c>
      <c r="AD33" s="9">
        <f t="shared" si="28"/>
        <v>1.7759701978603577</v>
      </c>
      <c r="AE33" s="6">
        <f t="shared" si="29"/>
        <v>0.95422809174600154</v>
      </c>
      <c r="AF33" s="10">
        <f t="shared" si="30"/>
        <v>1.4978380728940439</v>
      </c>
    </row>
    <row r="34" spans="1:32" x14ac:dyDescent="0.15">
      <c r="A34" s="3">
        <v>24</v>
      </c>
      <c r="B34" s="6">
        <f t="shared" si="0"/>
        <v>60</v>
      </c>
      <c r="C34" s="9">
        <f t="shared" si="1"/>
        <v>6.9138123032735449E-2</v>
      </c>
      <c r="D34" s="6">
        <f t="shared" si="2"/>
        <v>3.4569061516367731E-2</v>
      </c>
      <c r="E34" s="10">
        <f t="shared" si="3"/>
        <v>5.9875370916322911E-2</v>
      </c>
      <c r="F34" s="9">
        <f t="shared" si="4"/>
        <v>0.18105678371122669</v>
      </c>
      <c r="G34" s="6">
        <f t="shared" si="5"/>
        <v>9.0528391855613358E-2</v>
      </c>
      <c r="H34" s="10">
        <f t="shared" si="6"/>
        <v>0.15679977422142685</v>
      </c>
      <c r="I34" s="9">
        <f t="shared" si="7"/>
        <v>0.31796988839352902</v>
      </c>
      <c r="J34" s="6">
        <f t="shared" si="8"/>
        <v>0.15898494419676454</v>
      </c>
      <c r="K34" s="10">
        <f t="shared" si="9"/>
        <v>0.27537000098729886</v>
      </c>
      <c r="L34" s="9">
        <f t="shared" si="10"/>
        <v>0.47414591964454322</v>
      </c>
      <c r="M34" s="6">
        <f t="shared" si="11"/>
        <v>0.23707295982227167</v>
      </c>
      <c r="N34" s="10">
        <f t="shared" si="12"/>
        <v>0.41062241151290951</v>
      </c>
      <c r="O34" s="9">
        <f t="shared" si="13"/>
        <v>0.64641177332123634</v>
      </c>
      <c r="P34" s="6">
        <f t="shared" si="14"/>
        <v>0.32320588666061822</v>
      </c>
      <c r="Q34" s="10">
        <f t="shared" si="15"/>
        <v>0.55980901700153873</v>
      </c>
      <c r="R34" s="9">
        <f t="shared" si="16"/>
        <v>0.83268973446518935</v>
      </c>
      <c r="S34" s="6">
        <f t="shared" si="17"/>
        <v>0.41634486723259478</v>
      </c>
      <c r="T34" s="10">
        <f t="shared" si="18"/>
        <v>0.72113046351737253</v>
      </c>
      <c r="U34" s="9">
        <f t="shared" si="19"/>
        <v>1.0314896222030783</v>
      </c>
      <c r="V34" s="6">
        <f t="shared" si="20"/>
        <v>0.51574481110153925</v>
      </c>
      <c r="W34" s="10">
        <f t="shared" si="21"/>
        <v>0.89329621656787883</v>
      </c>
      <c r="X34" s="9">
        <f t="shared" si="22"/>
        <v>1.2416787071294346</v>
      </c>
      <c r="Y34" s="6">
        <f t="shared" si="23"/>
        <v>0.62083935356471742</v>
      </c>
      <c r="Z34" s="10">
        <f t="shared" si="24"/>
        <v>1.0753253037123083</v>
      </c>
      <c r="AA34" s="9">
        <f t="shared" si="25"/>
        <v>1.462360351858587</v>
      </c>
      <c r="AB34" s="6">
        <f t="shared" si="26"/>
        <v>0.73118017592929363</v>
      </c>
      <c r="AC34" s="10">
        <f t="shared" si="27"/>
        <v>1.2664412141966865</v>
      </c>
      <c r="AD34" s="9">
        <f t="shared" si="28"/>
        <v>1.6928032103966564</v>
      </c>
      <c r="AE34" s="6">
        <f t="shared" si="29"/>
        <v>0.84640160519832841</v>
      </c>
      <c r="AF34" s="10">
        <f t="shared" si="30"/>
        <v>1.4660105838113584</v>
      </c>
    </row>
    <row r="35" spans="1:32" x14ac:dyDescent="0.15">
      <c r="A35" s="3">
        <v>25</v>
      </c>
      <c r="B35" s="6">
        <f t="shared" si="0"/>
        <v>62.5</v>
      </c>
      <c r="C35" s="9">
        <f t="shared" si="1"/>
        <v>6.6093647398987515E-2</v>
      </c>
      <c r="D35" s="6">
        <f t="shared" si="2"/>
        <v>3.0518650030127787E-2</v>
      </c>
      <c r="E35" s="10">
        <f t="shared" si="3"/>
        <v>5.8625781247163521E-2</v>
      </c>
      <c r="F35" s="9">
        <f t="shared" si="4"/>
        <v>0.17308400484257552</v>
      </c>
      <c r="G35" s="6">
        <f t="shared" si="5"/>
        <v>7.9921299209225138E-2</v>
      </c>
      <c r="H35" s="10">
        <f t="shared" si="6"/>
        <v>0.15352738734523627</v>
      </c>
      <c r="I35" s="9">
        <f t="shared" si="7"/>
        <v>0.30396818376204371</v>
      </c>
      <c r="J35" s="6">
        <f t="shared" si="8"/>
        <v>0.14035688731969562</v>
      </c>
      <c r="K35" s="10">
        <f t="shared" si="9"/>
        <v>0.26962307193844121</v>
      </c>
      <c r="L35" s="9">
        <f t="shared" si="10"/>
        <v>0.45326705230075764</v>
      </c>
      <c r="M35" s="6">
        <f t="shared" si="11"/>
        <v>0.2092954328250064</v>
      </c>
      <c r="N35" s="10">
        <f t="shared" si="12"/>
        <v>0.40205278571353165</v>
      </c>
      <c r="O35" s="9">
        <f t="shared" si="13"/>
        <v>0.61794723296464471</v>
      </c>
      <c r="P35" s="6">
        <f t="shared" si="14"/>
        <v>0.28533627787385107</v>
      </c>
      <c r="Q35" s="10">
        <f t="shared" si="15"/>
        <v>0.54812588997214617</v>
      </c>
      <c r="R35" s="9">
        <f t="shared" si="16"/>
        <v>0.79602250232394378</v>
      </c>
      <c r="S35" s="6">
        <f t="shared" si="17"/>
        <v>0.36756228655196255</v>
      </c>
      <c r="T35" s="10">
        <f t="shared" si="18"/>
        <v>0.70608058301497434</v>
      </c>
      <c r="U35" s="9">
        <f t="shared" si="19"/>
        <v>0.98606829915422667</v>
      </c>
      <c r="V35" s="6">
        <f t="shared" si="20"/>
        <v>0.45531566968949266</v>
      </c>
      <c r="W35" s="10">
        <f t="shared" si="21"/>
        <v>0.87465326360342255</v>
      </c>
      <c r="X35" s="9">
        <f t="shared" si="22"/>
        <v>1.18700177343528</v>
      </c>
      <c r="Y35" s="6">
        <f t="shared" si="23"/>
        <v>0.54809642279126636</v>
      </c>
      <c r="Z35" s="10">
        <f t="shared" si="24"/>
        <v>1.0528834320388545</v>
      </c>
      <c r="AA35" s="9">
        <f t="shared" si="25"/>
        <v>1.397965770928403</v>
      </c>
      <c r="AB35" s="6">
        <f t="shared" si="26"/>
        <v>0.64550875607623515</v>
      </c>
      <c r="AC35" s="10">
        <f t="shared" si="27"/>
        <v>1.2400107832258378</v>
      </c>
      <c r="AD35" s="9">
        <f t="shared" si="28"/>
        <v>1.6182611502319231</v>
      </c>
      <c r="AE35" s="6">
        <f t="shared" si="29"/>
        <v>0.74722984197172126</v>
      </c>
      <c r="AF35" s="10">
        <f t="shared" si="30"/>
        <v>1.4354151711671654</v>
      </c>
    </row>
    <row r="36" spans="1:32" x14ac:dyDescent="0.15">
      <c r="A36" s="3">
        <v>26</v>
      </c>
      <c r="B36" s="6">
        <f t="shared" si="0"/>
        <v>65</v>
      </c>
      <c r="C36" s="9">
        <f t="shared" si="1"/>
        <v>6.3356806794142531E-2</v>
      </c>
      <c r="D36" s="6">
        <f t="shared" si="2"/>
        <v>2.6775743556781854E-2</v>
      </c>
      <c r="E36" s="10">
        <f t="shared" si="3"/>
        <v>5.7420767359307907E-2</v>
      </c>
      <c r="F36" s="9">
        <f t="shared" si="4"/>
        <v>0.16591685109718235</v>
      </c>
      <c r="G36" s="6">
        <f t="shared" si="5"/>
        <v>7.0119491204181664E-2</v>
      </c>
      <c r="H36" s="10">
        <f t="shared" si="6"/>
        <v>0.1503717341499767</v>
      </c>
      <c r="I36" s="9">
        <f t="shared" si="7"/>
        <v>0.29138130891643355</v>
      </c>
      <c r="J36" s="6">
        <f t="shared" si="8"/>
        <v>0.12314306227799292</v>
      </c>
      <c r="K36" s="10">
        <f t="shared" si="9"/>
        <v>0.26408114926789539</v>
      </c>
      <c r="L36" s="9">
        <f t="shared" si="10"/>
        <v>0.43449793117650692</v>
      </c>
      <c r="M36" s="6">
        <f t="shared" si="11"/>
        <v>0.18362676040374543</v>
      </c>
      <c r="N36" s="10">
        <f t="shared" si="12"/>
        <v>0.39378885847658263</v>
      </c>
      <c r="O36" s="9">
        <f t="shared" si="13"/>
        <v>0.592358948078204</v>
      </c>
      <c r="P36" s="6">
        <f t="shared" si="14"/>
        <v>0.25034170896335983</v>
      </c>
      <c r="Q36" s="10">
        <f t="shared" si="15"/>
        <v>0.53685952736411491</v>
      </c>
      <c r="R36" s="9">
        <f t="shared" si="16"/>
        <v>0.76306038277894406</v>
      </c>
      <c r="S36" s="6">
        <f t="shared" si="17"/>
        <v>0.32248325257323007</v>
      </c>
      <c r="T36" s="10">
        <f t="shared" si="18"/>
        <v>0.69156756689172383</v>
      </c>
      <c r="U36" s="9">
        <f t="shared" si="19"/>
        <v>0.94523666303669762</v>
      </c>
      <c r="V36" s="6">
        <f t="shared" si="20"/>
        <v>0.39947427546614839</v>
      </c>
      <c r="W36" s="10">
        <f t="shared" si="21"/>
        <v>0.85667534830269698</v>
      </c>
      <c r="X36" s="9">
        <f t="shared" si="22"/>
        <v>1.1378497780559107</v>
      </c>
      <c r="Y36" s="6">
        <f t="shared" si="23"/>
        <v>0.48087609532402964</v>
      </c>
      <c r="Z36" s="10">
        <f t="shared" si="24"/>
        <v>1.0312421143299957</v>
      </c>
      <c r="AA36" s="9">
        <f t="shared" si="25"/>
        <v>1.3400780670926042</v>
      </c>
      <c r="AB36" s="6">
        <f t="shared" si="26"/>
        <v>0.5663414633115128</v>
      </c>
      <c r="AC36" s="10">
        <f t="shared" si="27"/>
        <v>1.2145231874430495</v>
      </c>
      <c r="AD36" s="9">
        <f t="shared" si="28"/>
        <v>1.5512513391609466</v>
      </c>
      <c r="AE36" s="6">
        <f t="shared" si="29"/>
        <v>0.65558714447913147</v>
      </c>
      <c r="AF36" s="10">
        <f t="shared" si="30"/>
        <v>1.4059111683325971</v>
      </c>
    </row>
    <row r="37" spans="1:32" x14ac:dyDescent="0.15">
      <c r="A37" s="3">
        <v>27</v>
      </c>
      <c r="B37" s="6">
        <f t="shared" si="0"/>
        <v>67.5</v>
      </c>
      <c r="C37" s="9">
        <f t="shared" si="1"/>
        <v>6.0890257849583337E-2</v>
      </c>
      <c r="D37" s="6">
        <f t="shared" si="2"/>
        <v>2.3301692871473906E-2</v>
      </c>
      <c r="E37" s="10">
        <f t="shared" si="3"/>
        <v>5.6255262956564758E-2</v>
      </c>
      <c r="F37" s="9">
        <f t="shared" si="4"/>
        <v>0.15945752881334249</v>
      </c>
      <c r="G37" s="6">
        <f t="shared" si="5"/>
        <v>6.1021754442745116E-2</v>
      </c>
      <c r="H37" s="10">
        <f t="shared" si="6"/>
        <v>0.14731954717547591</v>
      </c>
      <c r="I37" s="9">
        <f t="shared" si="7"/>
        <v>0.28003751972725749</v>
      </c>
      <c r="J37" s="6">
        <f t="shared" si="8"/>
        <v>0.10716571924023345</v>
      </c>
      <c r="K37" s="10">
        <f t="shared" si="9"/>
        <v>0.25872093281123887</v>
      </c>
      <c r="L37" s="9">
        <f t="shared" si="10"/>
        <v>0.41758245724741905</v>
      </c>
      <c r="M37" s="6">
        <f t="shared" si="11"/>
        <v>0.1598018880348907</v>
      </c>
      <c r="N37" s="10">
        <f t="shared" si="12"/>
        <v>0.38579588538665988</v>
      </c>
      <c r="O37" s="9">
        <f t="shared" si="13"/>
        <v>0.5692977741947125</v>
      </c>
      <c r="P37" s="6">
        <f t="shared" si="14"/>
        <v>0.21786082626663844</v>
      </c>
      <c r="Q37" s="10">
        <f t="shared" si="15"/>
        <v>0.52596256148272702</v>
      </c>
      <c r="R37" s="9">
        <f t="shared" si="16"/>
        <v>0.73335361760225659</v>
      </c>
      <c r="S37" s="6">
        <f t="shared" si="17"/>
        <v>0.28064227952138709</v>
      </c>
      <c r="T37" s="10">
        <f t="shared" si="18"/>
        <v>0.67753039739583376</v>
      </c>
      <c r="U37" s="9">
        <f t="shared" si="19"/>
        <v>0.90843757843088391</v>
      </c>
      <c r="V37" s="6">
        <f t="shared" si="20"/>
        <v>0.34764401060336114</v>
      </c>
      <c r="W37" s="10">
        <f t="shared" si="21"/>
        <v>0.83928688527641038</v>
      </c>
      <c r="X37" s="9">
        <f t="shared" si="22"/>
        <v>1.0935520567668666</v>
      </c>
      <c r="Y37" s="6">
        <f t="shared" si="23"/>
        <v>0.41848425455344807</v>
      </c>
      <c r="Z37" s="10">
        <f t="shared" si="24"/>
        <v>1.0103103629825287</v>
      </c>
      <c r="AA37" s="9">
        <f t="shared" si="25"/>
        <v>1.2879073800067802</v>
      </c>
      <c r="AB37" s="6">
        <f t="shared" si="26"/>
        <v>0.49286081674932469</v>
      </c>
      <c r="AC37" s="10">
        <f t="shared" si="27"/>
        <v>1.1898712681585002</v>
      </c>
      <c r="AD37" s="9">
        <f t="shared" si="28"/>
        <v>1.4908594484240034</v>
      </c>
      <c r="AE37" s="6">
        <f t="shared" si="29"/>
        <v>0.57052721089682223</v>
      </c>
      <c r="AF37" s="10">
        <f t="shared" si="30"/>
        <v>1.3773745302500031</v>
      </c>
    </row>
    <row r="38" spans="1:32" x14ac:dyDescent="0.15">
      <c r="A38" s="3">
        <v>28</v>
      </c>
      <c r="B38" s="6">
        <f t="shared" si="0"/>
        <v>70</v>
      </c>
      <c r="C38" s="9">
        <f t="shared" si="1"/>
        <v>5.8662553332906486E-2</v>
      </c>
      <c r="D38" s="6">
        <f t="shared" si="2"/>
        <v>2.0063774898770367E-2</v>
      </c>
      <c r="E38" s="10">
        <f t="shared" si="3"/>
        <v>5.5124768483392018E-2</v>
      </c>
      <c r="F38" s="9">
        <f t="shared" si="4"/>
        <v>0.15362368494897391</v>
      </c>
      <c r="G38" s="6">
        <f t="shared" si="5"/>
        <v>5.2542394744465447E-2</v>
      </c>
      <c r="H38" s="10">
        <f t="shared" si="6"/>
        <v>0.14435904312448999</v>
      </c>
      <c r="I38" s="9">
        <f t="shared" si="7"/>
        <v>0.26979218870769672</v>
      </c>
      <c r="J38" s="6">
        <f t="shared" si="8"/>
        <v>9.2274363049952318E-2</v>
      </c>
      <c r="K38" s="10">
        <f t="shared" si="9"/>
        <v>0.25352172887430185</v>
      </c>
      <c r="L38" s="9">
        <f t="shared" si="10"/>
        <v>0.40230496690745238</v>
      </c>
      <c r="M38" s="6">
        <f t="shared" si="11"/>
        <v>0.1375964024423153</v>
      </c>
      <c r="N38" s="10">
        <f t="shared" si="12"/>
        <v>0.37804300870845203</v>
      </c>
      <c r="O38" s="9">
        <f t="shared" si="13"/>
        <v>0.54846969318969319</v>
      </c>
      <c r="P38" s="6">
        <f t="shared" si="14"/>
        <v>0.18758768307452447</v>
      </c>
      <c r="Q38" s="10">
        <f t="shared" si="15"/>
        <v>0.51539292341506582</v>
      </c>
      <c r="R38" s="9">
        <f t="shared" si="16"/>
        <v>0.70652346079310735</v>
      </c>
      <c r="S38" s="6">
        <f t="shared" si="17"/>
        <v>0.24164525532340614</v>
      </c>
      <c r="T38" s="10">
        <f t="shared" si="18"/>
        <v>0.663914882519405</v>
      </c>
      <c r="U38" s="9">
        <f t="shared" si="19"/>
        <v>0.87520187590538867</v>
      </c>
      <c r="V38" s="6">
        <f t="shared" si="20"/>
        <v>0.29933667103605527</v>
      </c>
      <c r="W38" s="10">
        <f t="shared" si="21"/>
        <v>0.822420744486278</v>
      </c>
      <c r="X38" s="9">
        <f t="shared" si="22"/>
        <v>1.0535438363697924</v>
      </c>
      <c r="Y38" s="6">
        <f t="shared" si="23"/>
        <v>0.36033321391507139</v>
      </c>
      <c r="Z38" s="10">
        <f t="shared" si="24"/>
        <v>0.99000736871117045</v>
      </c>
      <c r="AA38" s="9">
        <f t="shared" si="25"/>
        <v>1.2407885602016482</v>
      </c>
      <c r="AB38" s="6">
        <f t="shared" si="26"/>
        <v>0.42437468119701799</v>
      </c>
      <c r="AC38" s="10">
        <f t="shared" si="27"/>
        <v>1.1659598539770606</v>
      </c>
      <c r="AD38" s="9">
        <f t="shared" si="28"/>
        <v>1.4363155124270688</v>
      </c>
      <c r="AE38" s="6">
        <f t="shared" si="29"/>
        <v>0.49124883742118752</v>
      </c>
      <c r="AF38" s="10">
        <f t="shared" si="30"/>
        <v>1.3496950881480472</v>
      </c>
    </row>
    <row r="39" spans="1:32" x14ac:dyDescent="0.15">
      <c r="A39" s="3">
        <v>29</v>
      </c>
      <c r="B39" s="6">
        <f t="shared" si="0"/>
        <v>72.5</v>
      </c>
      <c r="C39" s="9">
        <f t="shared" si="1"/>
        <v>5.664705832560054E-2</v>
      </c>
      <c r="D39" s="6">
        <f t="shared" si="2"/>
        <v>1.7034098963364899E-2</v>
      </c>
      <c r="E39" s="10">
        <f t="shared" si="3"/>
        <v>5.4025259735148705E-2</v>
      </c>
      <c r="F39" s="9">
        <f t="shared" si="4"/>
        <v>0.14834556880115676</v>
      </c>
      <c r="G39" s="6">
        <f t="shared" si="5"/>
        <v>4.4608372869267991E-2</v>
      </c>
      <c r="H39" s="10">
        <f t="shared" si="6"/>
        <v>0.14147968353405052</v>
      </c>
      <c r="I39" s="9">
        <f t="shared" si="7"/>
        <v>0.26052282045731256</v>
      </c>
      <c r="J39" s="6">
        <f t="shared" si="8"/>
        <v>7.8340723014724362E-2</v>
      </c>
      <c r="K39" s="10">
        <f t="shared" si="9"/>
        <v>0.24846502992687594</v>
      </c>
      <c r="L39" s="9">
        <f t="shared" si="10"/>
        <v>0.38848279916758494</v>
      </c>
      <c r="M39" s="6">
        <f t="shared" si="11"/>
        <v>0.11681903071734658</v>
      </c>
      <c r="N39" s="10">
        <f t="shared" si="12"/>
        <v>0.37050263064024491</v>
      </c>
      <c r="O39" s="9">
        <f t="shared" si="13"/>
        <v>0.52962568000790833</v>
      </c>
      <c r="P39" s="6">
        <f t="shared" si="14"/>
        <v>0.15926151354477236</v>
      </c>
      <c r="Q39" s="10">
        <f t="shared" si="15"/>
        <v>0.50511298857509845</v>
      </c>
      <c r="R39" s="9">
        <f t="shared" si="16"/>
        <v>0.68224912517576819</v>
      </c>
      <c r="S39" s="6">
        <f t="shared" si="17"/>
        <v>0.20515626864707023</v>
      </c>
      <c r="T39" s="10">
        <f t="shared" si="18"/>
        <v>0.65067255531327906</v>
      </c>
      <c r="U39" s="9">
        <f t="shared" si="19"/>
        <v>0.84513218219018826</v>
      </c>
      <c r="V39" s="6">
        <f t="shared" si="20"/>
        <v>0.25413614853229155</v>
      </c>
      <c r="W39" s="10">
        <f t="shared" si="21"/>
        <v>0.80601688777762137</v>
      </c>
      <c r="X39" s="9">
        <f t="shared" si="22"/>
        <v>1.0173467699016654</v>
      </c>
      <c r="Y39" s="6">
        <f t="shared" si="23"/>
        <v>0.30592207381636999</v>
      </c>
      <c r="Z39" s="10">
        <f t="shared" si="24"/>
        <v>0.97026085924417438</v>
      </c>
      <c r="AA39" s="9">
        <f t="shared" si="25"/>
        <v>1.1981582448449872</v>
      </c>
      <c r="AB39" s="6">
        <f t="shared" si="26"/>
        <v>0.36029313294874843</v>
      </c>
      <c r="AC39" s="10">
        <f t="shared" si="27"/>
        <v>1.1427038277874086</v>
      </c>
      <c r="AD39" s="9">
        <f t="shared" si="28"/>
        <v>1.3869673920378227</v>
      </c>
      <c r="AE39" s="6">
        <f t="shared" si="29"/>
        <v>0.41706913850909</v>
      </c>
      <c r="AF39" s="10">
        <f t="shared" si="30"/>
        <v>1.3227743119215329</v>
      </c>
    </row>
    <row r="40" spans="1:32" x14ac:dyDescent="0.15">
      <c r="A40" s="3">
        <v>30</v>
      </c>
      <c r="B40" s="6">
        <f t="shared" si="0"/>
        <v>75</v>
      </c>
      <c r="C40" s="9">
        <f t="shared" si="1"/>
        <v>5.4821096254396108E-2</v>
      </c>
      <c r="D40" s="6">
        <f t="shared" si="2"/>
        <v>1.4188743784036176E-2</v>
      </c>
      <c r="E40" s="10">
        <f t="shared" si="3"/>
        <v>5.2953112697600106E-2</v>
      </c>
      <c r="F40" s="9">
        <f t="shared" si="4"/>
        <v>0.14356379565937757</v>
      </c>
      <c r="G40" s="6">
        <f t="shared" si="5"/>
        <v>3.7157044503853515E-2</v>
      </c>
      <c r="H40" s="10">
        <f t="shared" si="6"/>
        <v>0.13867197794747924</v>
      </c>
      <c r="I40" s="9">
        <f t="shared" si="7"/>
        <v>0.25212512421501249</v>
      </c>
      <c r="J40" s="6">
        <f t="shared" si="8"/>
        <v>6.5254783895683954E-2</v>
      </c>
      <c r="K40" s="10">
        <f t="shared" si="9"/>
        <v>0.24353416893561991</v>
      </c>
      <c r="L40" s="9">
        <f t="shared" si="10"/>
        <v>0.37596043917992156</v>
      </c>
      <c r="M40" s="6">
        <f t="shared" si="11"/>
        <v>9.7305721864871617E-2</v>
      </c>
      <c r="N40" s="10">
        <f t="shared" si="12"/>
        <v>0.36314989786686674</v>
      </c>
      <c r="O40" s="9">
        <f t="shared" si="13"/>
        <v>0.51255371842304276</v>
      </c>
      <c r="P40" s="6">
        <f t="shared" si="14"/>
        <v>0.13265866396599821</v>
      </c>
      <c r="Q40" s="10">
        <f t="shared" si="15"/>
        <v>0.49508887398531204</v>
      </c>
      <c r="R40" s="9">
        <f t="shared" si="16"/>
        <v>0.660257497322423</v>
      </c>
      <c r="S40" s="6">
        <f t="shared" si="17"/>
        <v>0.17088721497876966</v>
      </c>
      <c r="T40" s="10">
        <f t="shared" si="18"/>
        <v>0.63775976866471373</v>
      </c>
      <c r="U40" s="9">
        <f t="shared" si="19"/>
        <v>0.8178901795964526</v>
      </c>
      <c r="V40" s="6">
        <f t="shared" si="20"/>
        <v>0.21168555528188304</v>
      </c>
      <c r="W40" s="10">
        <f t="shared" si="21"/>
        <v>0.79002124754041791</v>
      </c>
      <c r="X40" s="9">
        <f t="shared" si="22"/>
        <v>0.98455359987639601</v>
      </c>
      <c r="Y40" s="6">
        <f t="shared" si="23"/>
        <v>0.25482122257225809</v>
      </c>
      <c r="Z40" s="10">
        <f t="shared" si="24"/>
        <v>0.95100574948648453</v>
      </c>
      <c r="AA40" s="9">
        <f t="shared" si="25"/>
        <v>1.1595367952047846</v>
      </c>
      <c r="AB40" s="6">
        <f t="shared" si="26"/>
        <v>0.30011020609613948</v>
      </c>
      <c r="AC40" s="10">
        <f t="shared" si="27"/>
        <v>1.1200265370207598</v>
      </c>
      <c r="AD40" s="9">
        <f t="shared" si="28"/>
        <v>1.3422598657034175</v>
      </c>
      <c r="AE40" s="6">
        <f t="shared" si="29"/>
        <v>0.34740241672079625</v>
      </c>
      <c r="AF40" s="10">
        <f t="shared" si="30"/>
        <v>1.2965234698742274</v>
      </c>
    </row>
    <row r="41" spans="1:32" x14ac:dyDescent="0.15">
      <c r="A41" s="3">
        <v>31</v>
      </c>
      <c r="B41" s="6">
        <f t="shared" si="0"/>
        <v>77.5</v>
      </c>
      <c r="C41" s="9">
        <f t="shared" si="1"/>
        <v>5.3165270382290311E-2</v>
      </c>
      <c r="D41" s="6">
        <f t="shared" si="2"/>
        <v>1.1507070596457772E-2</v>
      </c>
      <c r="E41" s="10">
        <f t="shared" si="3"/>
        <v>5.1905041191681683E-2</v>
      </c>
      <c r="F41" s="9">
        <f t="shared" si="4"/>
        <v>0.13922756994715568</v>
      </c>
      <c r="G41" s="6">
        <f t="shared" si="5"/>
        <v>3.0134361488902594E-2</v>
      </c>
      <c r="H41" s="10">
        <f t="shared" si="6"/>
        <v>0.13592732062041932</v>
      </c>
      <c r="I41" s="9">
        <f t="shared" si="7"/>
        <v>0.24450989336034631</v>
      </c>
      <c r="J41" s="6">
        <f t="shared" si="8"/>
        <v>5.2921626922960069E-2</v>
      </c>
      <c r="K41" s="10">
        <f t="shared" si="9"/>
        <v>0.23871403258902682</v>
      </c>
      <c r="L41" s="9">
        <f t="shared" si="10"/>
        <v>0.36460486505580059</v>
      </c>
      <c r="M41" s="6">
        <f t="shared" si="11"/>
        <v>7.8914936232631586E-2</v>
      </c>
      <c r="N41" s="10">
        <f t="shared" si="12"/>
        <v>0.35596227393048024</v>
      </c>
      <c r="O41" s="9">
        <f t="shared" si="13"/>
        <v>0.49707245727002758</v>
      </c>
      <c r="P41" s="6">
        <f t="shared" si="14"/>
        <v>0.10758617075078893</v>
      </c>
      <c r="Q41" s="10">
        <f t="shared" si="15"/>
        <v>0.48528985528202162</v>
      </c>
      <c r="R41" s="9">
        <f t="shared" si="16"/>
        <v>0.64031496568743029</v>
      </c>
      <c r="S41" s="6">
        <f t="shared" si="17"/>
        <v>0.13858952397217703</v>
      </c>
      <c r="T41" s="10">
        <f t="shared" si="18"/>
        <v>0.62513694429977529</v>
      </c>
      <c r="U41" s="9">
        <f t="shared" si="19"/>
        <v>0.79318648316483586</v>
      </c>
      <c r="V41" s="6">
        <f t="shared" si="20"/>
        <v>0.17167697619711864</v>
      </c>
      <c r="W41" s="10">
        <f t="shared" si="21"/>
        <v>0.77438479641533153</v>
      </c>
      <c r="X41" s="9">
        <f t="shared" si="22"/>
        <v>0.95481597267563589</v>
      </c>
      <c r="Y41" s="6">
        <f t="shared" si="23"/>
        <v>0.20666000050784886</v>
      </c>
      <c r="Z41" s="10">
        <f t="shared" si="24"/>
        <v>0.93218302165755873</v>
      </c>
      <c r="AA41" s="9">
        <f t="shared" si="25"/>
        <v>1.1245139453104842</v>
      </c>
      <c r="AB41" s="6">
        <f t="shared" si="26"/>
        <v>0.24338936419101417</v>
      </c>
      <c r="AC41" s="10">
        <f t="shared" si="27"/>
        <v>1.0978584747573088</v>
      </c>
      <c r="AD41" s="9">
        <f t="shared" si="28"/>
        <v>1.3017180165873905</v>
      </c>
      <c r="AE41" s="6">
        <f t="shared" si="29"/>
        <v>0.28174334496644782</v>
      </c>
      <c r="AF41" s="10">
        <f t="shared" si="30"/>
        <v>1.2708621019903485</v>
      </c>
    </row>
    <row r="42" spans="1:32" x14ac:dyDescent="0.15">
      <c r="A42" s="3">
        <v>32</v>
      </c>
      <c r="B42" s="6">
        <f t="shared" si="0"/>
        <v>80</v>
      </c>
      <c r="C42" s="9">
        <f t="shared" si="1"/>
        <v>5.1662920542529522E-2</v>
      </c>
      <c r="D42" s="6">
        <f t="shared" si="2"/>
        <v>8.9711720051616761E-3</v>
      </c>
      <c r="E42" s="10">
        <f t="shared" si="3"/>
        <v>5.0878044693536739E-2</v>
      </c>
      <c r="F42" s="9">
        <f t="shared" si="4"/>
        <v>0.13529326253375684</v>
      </c>
      <c r="G42" s="6">
        <f t="shared" si="5"/>
        <v>2.3493428489600468E-2</v>
      </c>
      <c r="H42" s="10">
        <f t="shared" si="6"/>
        <v>0.13323785387355983</v>
      </c>
      <c r="I42" s="9">
        <f t="shared" si="7"/>
        <v>0.23760050690432985</v>
      </c>
      <c r="J42" s="6">
        <f t="shared" si="8"/>
        <v>4.1258895036675798E-2</v>
      </c>
      <c r="K42" s="10">
        <f t="shared" si="9"/>
        <v>0.23399082131901469</v>
      </c>
      <c r="L42" s="9">
        <f t="shared" si="10"/>
        <v>0.35430182217359868</v>
      </c>
      <c r="M42" s="6">
        <f t="shared" si="11"/>
        <v>6.1523865764518251E-2</v>
      </c>
      <c r="N42" s="10">
        <f t="shared" si="12"/>
        <v>0.34891918138291261</v>
      </c>
      <c r="O42" s="9">
        <f t="shared" si="13"/>
        <v>0.48302613114097059</v>
      </c>
      <c r="P42" s="6">
        <f t="shared" si="14"/>
        <v>8.3876607438137296E-2</v>
      </c>
      <c r="Q42" s="10">
        <f t="shared" si="15"/>
        <v>0.47568787885511937</v>
      </c>
      <c r="R42" s="9">
        <f t="shared" si="16"/>
        <v>0.62222087758856859</v>
      </c>
      <c r="S42" s="6">
        <f t="shared" si="17"/>
        <v>0.10804752149957311</v>
      </c>
      <c r="T42" s="10">
        <f t="shared" si="18"/>
        <v>0.61276794433528237</v>
      </c>
      <c r="U42" s="9">
        <f t="shared" si="19"/>
        <v>0.77077253553860348</v>
      </c>
      <c r="V42" s="6">
        <f t="shared" si="20"/>
        <v>0.13384324619199786</v>
      </c>
      <c r="W42" s="10">
        <f t="shared" si="21"/>
        <v>0.75906276880729429</v>
      </c>
      <c r="X42" s="9">
        <f t="shared" si="22"/>
        <v>0.92783468182099293</v>
      </c>
      <c r="Y42" s="6">
        <f t="shared" si="23"/>
        <v>0.16111680167439163</v>
      </c>
      <c r="Z42" s="10">
        <f t="shared" si="24"/>
        <v>0.91373878817092902</v>
      </c>
      <c r="AA42" s="9">
        <f t="shared" si="25"/>
        <v>1.0927373111769962</v>
      </c>
      <c r="AB42" s="6">
        <f t="shared" si="26"/>
        <v>0.18975184275454687</v>
      </c>
      <c r="AC42" s="10">
        <f t="shared" si="27"/>
        <v>1.0761361760528196</v>
      </c>
      <c r="AD42" s="9">
        <f t="shared" si="28"/>
        <v>1.2649339310448615</v>
      </c>
      <c r="AE42" s="6">
        <f t="shared" si="29"/>
        <v>0.21965347199500682</v>
      </c>
      <c r="AF42" s="10">
        <f t="shared" si="30"/>
        <v>1.2457167423411895</v>
      </c>
    </row>
    <row r="43" spans="1:32" x14ac:dyDescent="0.15">
      <c r="A43" s="3">
        <v>33</v>
      </c>
      <c r="B43" s="6">
        <f t="shared" ref="B43:B74" si="31">$G$4*A43/100</f>
        <v>82.5</v>
      </c>
      <c r="C43" s="9">
        <f t="shared" si="1"/>
        <v>5.0299685067864135E-2</v>
      </c>
      <c r="D43" s="6">
        <f t="shared" si="2"/>
        <v>6.5654263617760987E-3</v>
      </c>
      <c r="E43" s="10">
        <f t="shared" si="3"/>
        <v>4.9869364289254876E-2</v>
      </c>
      <c r="F43" s="9">
        <f t="shared" si="4"/>
        <v>0.13172326352804045</v>
      </c>
      <c r="G43" s="6">
        <f t="shared" si="5"/>
        <v>1.7193336015113535E-2</v>
      </c>
      <c r="H43" s="10">
        <f t="shared" si="6"/>
        <v>0.13059635274826395</v>
      </c>
      <c r="I43" s="9">
        <f t="shared" si="7"/>
        <v>0.23133091477889395</v>
      </c>
      <c r="J43" s="6">
        <f t="shared" si="8"/>
        <v>3.0194743448870312E-2</v>
      </c>
      <c r="K43" s="10">
        <f t="shared" si="9"/>
        <v>0.22935184673443726</v>
      </c>
      <c r="L43" s="9">
        <f t="shared" si="10"/>
        <v>0.34495281891064861</v>
      </c>
      <c r="M43" s="6">
        <f t="shared" si="11"/>
        <v>4.5025377947980012E-2</v>
      </c>
      <c r="N43" s="10">
        <f t="shared" si="12"/>
        <v>0.34200169972537314</v>
      </c>
      <c r="O43" s="9">
        <f t="shared" si="13"/>
        <v>0.47028046461172984</v>
      </c>
      <c r="P43" s="6">
        <f t="shared" si="14"/>
        <v>6.138391832124588E-2</v>
      </c>
      <c r="Q43" s="10">
        <f t="shared" si="15"/>
        <v>0.46625715004378765</v>
      </c>
      <c r="R43" s="9">
        <f t="shared" si="16"/>
        <v>0.60580226314520025</v>
      </c>
      <c r="S43" s="6">
        <f t="shared" si="17"/>
        <v>7.9073062646632761E-2</v>
      </c>
      <c r="T43" s="10">
        <f t="shared" si="18"/>
        <v>0.60061954080393365</v>
      </c>
      <c r="U43" s="9">
        <f t="shared" si="19"/>
        <v>0.75043407127236006</v>
      </c>
      <c r="V43" s="6">
        <f t="shared" si="20"/>
        <v>9.7951301835372054E-2</v>
      </c>
      <c r="W43" s="10">
        <f t="shared" si="21"/>
        <v>0.74401400376280913</v>
      </c>
      <c r="X43" s="9">
        <f t="shared" si="22"/>
        <v>0.90335180048945829</v>
      </c>
      <c r="Y43" s="6">
        <f t="shared" si="23"/>
        <v>0.11791107075301684</v>
      </c>
      <c r="Z43" s="10">
        <f t="shared" si="24"/>
        <v>0.89562350060805296</v>
      </c>
      <c r="AA43" s="9">
        <f t="shared" si="25"/>
        <v>1.0639031250442039</v>
      </c>
      <c r="AB43" s="6">
        <f t="shared" si="26"/>
        <v>0.13886722380303348</v>
      </c>
      <c r="AC43" s="10">
        <f t="shared" si="27"/>
        <v>1.0548012863246143</v>
      </c>
      <c r="AD43" s="9">
        <f t="shared" si="28"/>
        <v>1.2315559727374379</v>
      </c>
      <c r="AE43" s="6">
        <f t="shared" si="29"/>
        <v>0.1607503116272796</v>
      </c>
      <c r="AF43" s="10">
        <f t="shared" si="30"/>
        <v>1.2210198406647572</v>
      </c>
    </row>
    <row r="44" spans="1:32" x14ac:dyDescent="0.15">
      <c r="A44" s="3">
        <v>34</v>
      </c>
      <c r="B44" s="6">
        <f t="shared" si="31"/>
        <v>85</v>
      </c>
      <c r="C44" s="9">
        <f t="shared" si="1"/>
        <v>4.9063145245729418E-2</v>
      </c>
      <c r="D44" s="6">
        <f t="shared" si="2"/>
        <v>4.2761348654277798E-3</v>
      </c>
      <c r="E44" s="10">
        <f t="shared" si="3"/>
        <v>4.8876445165500881E-2</v>
      </c>
      <c r="F44" s="9">
        <f t="shared" si="4"/>
        <v>0.12848505118865491</v>
      </c>
      <c r="G44" s="6">
        <f t="shared" si="5"/>
        <v>1.1198210068318094E-2</v>
      </c>
      <c r="H44" s="10">
        <f t="shared" si="6"/>
        <v>0.12799612677818456</v>
      </c>
      <c r="I44" s="9">
        <f t="shared" si="7"/>
        <v>0.22564400266743617</v>
      </c>
      <c r="J44" s="6">
        <f t="shared" si="8"/>
        <v>1.9666170649034954E-2</v>
      </c>
      <c r="K44" s="10">
        <f t="shared" si="9"/>
        <v>0.22478535911349962</v>
      </c>
      <c r="L44" s="9">
        <f t="shared" si="10"/>
        <v>0.33647268833398325</v>
      </c>
      <c r="M44" s="6">
        <f t="shared" si="11"/>
        <v>2.9325527066049597E-2</v>
      </c>
      <c r="N44" s="10">
        <f t="shared" si="12"/>
        <v>0.33519230817099044</v>
      </c>
      <c r="O44" s="9">
        <f t="shared" si="13"/>
        <v>0.45871934805046649</v>
      </c>
      <c r="P44" s="6">
        <f t="shared" si="14"/>
        <v>3.9980025492059916E-2</v>
      </c>
      <c r="Q44" s="10">
        <f t="shared" si="15"/>
        <v>0.45697378243997683</v>
      </c>
      <c r="R44" s="9">
        <f t="shared" si="16"/>
        <v>0.59090955314696292</v>
      </c>
      <c r="S44" s="6">
        <f t="shared" si="17"/>
        <v>5.1501161001210327E-2</v>
      </c>
      <c r="T44" s="10">
        <f t="shared" si="18"/>
        <v>0.58866096389676703</v>
      </c>
      <c r="U44" s="9">
        <f t="shared" si="19"/>
        <v>0.73198581236650473</v>
      </c>
      <c r="V44" s="6">
        <f t="shared" si="20"/>
        <v>6.3796767157550643E-2</v>
      </c>
      <c r="W44" s="10">
        <f t="shared" si="21"/>
        <v>0.72920038535789133</v>
      </c>
      <c r="X44" s="9">
        <f t="shared" si="22"/>
        <v>0.88114429614434764</v>
      </c>
      <c r="Y44" s="6">
        <f t="shared" si="23"/>
        <v>7.6796785598323064E-2</v>
      </c>
      <c r="Z44" s="10">
        <f t="shared" si="24"/>
        <v>0.87779127607278207</v>
      </c>
      <c r="AA44" s="9">
        <f t="shared" si="25"/>
        <v>1.0377487151460951</v>
      </c>
      <c r="AB44" s="6">
        <f t="shared" si="26"/>
        <v>9.044576005398583E-2</v>
      </c>
      <c r="AC44" s="10">
        <f t="shared" si="27"/>
        <v>1.033799767980061</v>
      </c>
      <c r="AD44" s="9">
        <f t="shared" si="28"/>
        <v>1.2012800773432017</v>
      </c>
      <c r="AE44" s="6">
        <f t="shared" si="29"/>
        <v>0.10469845738881096</v>
      </c>
      <c r="AF44" s="10">
        <f t="shared" si="30"/>
        <v>1.1967088439725395</v>
      </c>
    </row>
    <row r="45" spans="1:32" x14ac:dyDescent="0.15">
      <c r="A45" s="3">
        <v>35</v>
      </c>
      <c r="B45" s="6">
        <f t="shared" si="31"/>
        <v>87.5</v>
      </c>
      <c r="C45" s="9">
        <f t="shared" si="1"/>
        <v>4.794253504136211E-2</v>
      </c>
      <c r="D45" s="6">
        <f t="shared" si="2"/>
        <v>2.0912240072453693E-3</v>
      </c>
      <c r="E45" s="10">
        <f t="shared" si="3"/>
        <v>4.7896904371198715E-2</v>
      </c>
      <c r="F45" s="9">
        <f t="shared" si="4"/>
        <v>0.12555043175589045</v>
      </c>
      <c r="G45" s="6">
        <f t="shared" si="5"/>
        <v>5.4764329166453688E-3</v>
      </c>
      <c r="H45" s="10">
        <f t="shared" si="6"/>
        <v>0.12543093556455676</v>
      </c>
      <c r="I45" s="9">
        <f t="shared" si="7"/>
        <v>0.22049025700606481</v>
      </c>
      <c r="J45" s="6">
        <f t="shared" si="8"/>
        <v>9.6176499306300321E-3</v>
      </c>
      <c r="K45" s="10">
        <f t="shared" si="9"/>
        <v>0.22028039913803582</v>
      </c>
      <c r="L45" s="9">
        <f t="shared" si="10"/>
        <v>0.32878759749544223</v>
      </c>
      <c r="M45" s="6">
        <f t="shared" si="11"/>
        <v>1.4341513576071873E-2</v>
      </c>
      <c r="N45" s="10">
        <f t="shared" si="12"/>
        <v>0.32847466455599322</v>
      </c>
      <c r="O45" s="9">
        <f t="shared" si="13"/>
        <v>0.44824212365338573</v>
      </c>
      <c r="P45" s="6">
        <f t="shared" si="14"/>
        <v>1.9552046825097872E-2</v>
      </c>
      <c r="Q45" s="10">
        <f t="shared" si="15"/>
        <v>0.44781549647399022</v>
      </c>
      <c r="R45" s="9">
        <f t="shared" si="16"/>
        <v>0.57741308300021377</v>
      </c>
      <c r="S45" s="6">
        <f t="shared" si="17"/>
        <v>2.5186404937199234E-2</v>
      </c>
      <c r="T45" s="10">
        <f t="shared" si="18"/>
        <v>0.5768635136894612</v>
      </c>
      <c r="U45" s="9">
        <f t="shared" si="19"/>
        <v>0.71526713755098426</v>
      </c>
      <c r="V45" s="6">
        <f t="shared" si="20"/>
        <v>3.1199514342531456E-2</v>
      </c>
      <c r="W45" s="10">
        <f t="shared" si="21"/>
        <v>0.71458636172625689</v>
      </c>
      <c r="X45" s="9">
        <f t="shared" si="22"/>
        <v>0.86101881733873953</v>
      </c>
      <c r="Y45" s="6">
        <f t="shared" si="23"/>
        <v>3.7557113322341969E-2</v>
      </c>
      <c r="Z45" s="10">
        <f t="shared" si="24"/>
        <v>0.86019931821078222</v>
      </c>
      <c r="AA45" s="9">
        <f t="shared" si="25"/>
        <v>1.0140463659808019</v>
      </c>
      <c r="AB45" s="6">
        <f t="shared" si="26"/>
        <v>4.4232081244127884E-2</v>
      </c>
      <c r="AC45" s="10">
        <f t="shared" si="27"/>
        <v>1.0130812185346658</v>
      </c>
      <c r="AD45" s="9">
        <f t="shared" si="28"/>
        <v>1.1738426453108328</v>
      </c>
      <c r="AE45" s="6">
        <f t="shared" si="29"/>
        <v>5.1202297051763934E-2</v>
      </c>
      <c r="AF45" s="10">
        <f t="shared" si="30"/>
        <v>1.1727254072147311</v>
      </c>
    </row>
    <row r="46" spans="1:32" x14ac:dyDescent="0.15">
      <c r="A46" s="3">
        <v>36</v>
      </c>
      <c r="B46" s="6">
        <f t="shared" si="31"/>
        <v>90</v>
      </c>
      <c r="C46" s="9">
        <f t="shared" si="1"/>
        <v>4.6928502839856681E-2</v>
      </c>
      <c r="D46" s="6">
        <f t="shared" si="2"/>
        <v>2.8747191372712602E-18</v>
      </c>
      <c r="E46" s="10">
        <f t="shared" si="3"/>
        <v>4.6928502839856681E-2</v>
      </c>
      <c r="F46" s="9">
        <f t="shared" si="4"/>
        <v>0.12289491550912654</v>
      </c>
      <c r="G46" s="6">
        <f t="shared" si="5"/>
        <v>7.5282257926065892E-18</v>
      </c>
      <c r="H46" s="10">
        <f t="shared" si="6"/>
        <v>0.12289491550912654</v>
      </c>
      <c r="I46" s="9">
        <f t="shared" si="7"/>
        <v>0.21582666922270158</v>
      </c>
      <c r="J46" s="6">
        <f t="shared" si="8"/>
        <v>1.3220985516313333E-17</v>
      </c>
      <c r="K46" s="10">
        <f t="shared" si="9"/>
        <v>0.21582666922270158</v>
      </c>
      <c r="L46" s="9">
        <f t="shared" si="10"/>
        <v>0.32183341347016386</v>
      </c>
      <c r="M46" s="6">
        <f t="shared" si="11"/>
        <v>1.9714685462546917E-17</v>
      </c>
      <c r="N46" s="10">
        <f t="shared" si="12"/>
        <v>0.32183341347016386</v>
      </c>
      <c r="O46" s="9">
        <f t="shared" si="13"/>
        <v>0.43876135783523351</v>
      </c>
      <c r="P46" s="6">
        <f t="shared" si="14"/>
        <v>2.6877389981272224E-17</v>
      </c>
      <c r="Q46" s="10">
        <f t="shared" si="15"/>
        <v>0.43876135783523351</v>
      </c>
      <c r="R46" s="9">
        <f t="shared" si="16"/>
        <v>0.56520022318319318</v>
      </c>
      <c r="S46" s="6">
        <f t="shared" si="17"/>
        <v>3.4622709007344819E-17</v>
      </c>
      <c r="T46" s="10">
        <f t="shared" si="18"/>
        <v>0.56520022318319318</v>
      </c>
      <c r="U46" s="9">
        <f t="shared" si="19"/>
        <v>0.70013852765312301</v>
      </c>
      <c r="V46" s="6">
        <f t="shared" si="20"/>
        <v>4.2888681768810992E-17</v>
      </c>
      <c r="W46" s="10">
        <f t="shared" si="21"/>
        <v>0.70013852765312301</v>
      </c>
      <c r="X46" s="9">
        <f t="shared" si="22"/>
        <v>0.84280741474748422</v>
      </c>
      <c r="Y46" s="6">
        <f t="shared" si="23"/>
        <v>5.1628210098170438E-17</v>
      </c>
      <c r="Z46" s="10">
        <f t="shared" si="24"/>
        <v>0.84280741474748422</v>
      </c>
      <c r="AA46" s="9">
        <f t="shared" si="25"/>
        <v>0.99259827884821772</v>
      </c>
      <c r="AB46" s="6">
        <f t="shared" si="26"/>
        <v>6.080401238379247E-17</v>
      </c>
      <c r="AC46" s="10">
        <f t="shared" si="27"/>
        <v>0.99259827884821772</v>
      </c>
      <c r="AD46" s="9">
        <f t="shared" si="28"/>
        <v>1.1490147082645632</v>
      </c>
      <c r="AE46" s="6">
        <f t="shared" si="29"/>
        <v>7.0385679724880418E-17</v>
      </c>
      <c r="AF46" s="10">
        <f t="shared" si="30"/>
        <v>1.1490147082645632</v>
      </c>
    </row>
    <row r="47" spans="1:32" x14ac:dyDescent="0.15">
      <c r="A47" s="3">
        <v>37</v>
      </c>
      <c r="B47" s="6">
        <f t="shared" si="31"/>
        <v>92.5</v>
      </c>
      <c r="C47" s="9">
        <f t="shared" si="1"/>
        <v>4.6012914956606477E-2</v>
      </c>
      <c r="D47" s="6">
        <f t="shared" si="2"/>
        <v>-2.0070551613004754E-3</v>
      </c>
      <c r="E47" s="10">
        <f t="shared" si="3"/>
        <v>4.5969120857194963E-2</v>
      </c>
      <c r="F47" s="9">
        <f t="shared" si="4"/>
        <v>0.1204972022060367</v>
      </c>
      <c r="G47" s="6">
        <f t="shared" si="5"/>
        <v>-5.256014139464321E-3</v>
      </c>
      <c r="H47" s="10">
        <f t="shared" si="6"/>
        <v>0.12038251556953047</v>
      </c>
      <c r="I47" s="9">
        <f t="shared" si="7"/>
        <v>0.21161583207119711</v>
      </c>
      <c r="J47" s="6">
        <f t="shared" si="8"/>
        <v>-9.2305529517514168E-3</v>
      </c>
      <c r="K47" s="10">
        <f t="shared" si="9"/>
        <v>0.21141442068929453</v>
      </c>
      <c r="L47" s="9">
        <f t="shared" si="10"/>
        <v>0.31555435584064856</v>
      </c>
      <c r="M47" s="6">
        <f t="shared" si="11"/>
        <v>-1.3764287682232292E-2</v>
      </c>
      <c r="N47" s="10">
        <f t="shared" si="12"/>
        <v>0.31525401801500869</v>
      </c>
      <c r="O47" s="9">
        <f t="shared" si="13"/>
        <v>0.43020100413626239</v>
      </c>
      <c r="P47" s="6">
        <f t="shared" si="14"/>
        <v>-1.8765104244376097E-2</v>
      </c>
      <c r="Q47" s="10">
        <f t="shared" si="15"/>
        <v>0.42979154810506237</v>
      </c>
      <c r="R47" s="9">
        <f t="shared" si="16"/>
        <v>0.5541730127536858</v>
      </c>
      <c r="S47" s="6">
        <f t="shared" si="17"/>
        <v>-2.4172687310718248E-2</v>
      </c>
      <c r="T47" s="10">
        <f t="shared" si="18"/>
        <v>0.55364556284023003</v>
      </c>
      <c r="U47" s="9">
        <f t="shared" si="19"/>
        <v>0.6864786341188378</v>
      </c>
      <c r="V47" s="6">
        <f t="shared" si="20"/>
        <v>-2.9943777459656273E-2</v>
      </c>
      <c r="W47" s="10">
        <f t="shared" si="21"/>
        <v>0.6858252585703678</v>
      </c>
      <c r="X47" s="9">
        <f t="shared" si="22"/>
        <v>0.82636401233404</v>
      </c>
      <c r="Y47" s="6">
        <f t="shared" si="23"/>
        <v>-3.6045491958771693E-2</v>
      </c>
      <c r="Z47" s="10">
        <f t="shared" si="24"/>
        <v>0.82557749690157112</v>
      </c>
      <c r="AA47" s="9">
        <f t="shared" si="25"/>
        <v>0.97323241584274867</v>
      </c>
      <c r="AB47" s="6">
        <f t="shared" si="26"/>
        <v>-4.2451801743146514E-2</v>
      </c>
      <c r="AC47" s="10">
        <f t="shared" si="27"/>
        <v>0.9723061142335131</v>
      </c>
      <c r="AD47" s="9">
        <f t="shared" si="28"/>
        <v>1.1265971180816139</v>
      </c>
      <c r="AE47" s="6">
        <f t="shared" si="29"/>
        <v>-4.9141476098272976E-2</v>
      </c>
      <c r="AF47" s="10">
        <f t="shared" si="30"/>
        <v>1.1255248472586825</v>
      </c>
    </row>
    <row r="48" spans="1:32" x14ac:dyDescent="0.15">
      <c r="A48" s="3">
        <v>38</v>
      </c>
      <c r="B48" s="6">
        <f t="shared" si="31"/>
        <v>95</v>
      </c>
      <c r="C48" s="9">
        <f t="shared" si="1"/>
        <v>4.51886929285025E-2</v>
      </c>
      <c r="D48" s="6">
        <f t="shared" si="2"/>
        <v>-3.9384540959794866E-3</v>
      </c>
      <c r="E48" s="10">
        <f t="shared" si="3"/>
        <v>4.5016736309070146E-2</v>
      </c>
      <c r="F48" s="9">
        <f t="shared" si="4"/>
        <v>0.11833875498579913</v>
      </c>
      <c r="G48" s="6">
        <f t="shared" si="5"/>
        <v>-1.0313902086620468E-2</v>
      </c>
      <c r="H48" s="10">
        <f t="shared" si="6"/>
        <v>0.11788844029563121</v>
      </c>
      <c r="I48" s="9">
        <f t="shared" si="7"/>
        <v>0.20782519132493871</v>
      </c>
      <c r="J48" s="6">
        <f t="shared" si="8"/>
        <v>-1.8113158911599214E-2</v>
      </c>
      <c r="K48" s="10">
        <f t="shared" si="9"/>
        <v>0.20703435372780657</v>
      </c>
      <c r="L48" s="9">
        <f t="shared" si="10"/>
        <v>0.30990188084763187</v>
      </c>
      <c r="M48" s="6">
        <f t="shared" si="11"/>
        <v>-2.7009728604171637E-2</v>
      </c>
      <c r="N48" s="10">
        <f t="shared" si="12"/>
        <v>0.30872261062907075</v>
      </c>
      <c r="O48" s="9">
        <f t="shared" si="13"/>
        <v>0.42249488196478169</v>
      </c>
      <c r="P48" s="6">
        <f t="shared" si="14"/>
        <v>-3.6822855244724742E-2</v>
      </c>
      <c r="Q48" s="10">
        <f t="shared" si="15"/>
        <v>0.42088716138421334</v>
      </c>
      <c r="R48" s="9">
        <f t="shared" si="16"/>
        <v>0.5442461997073248</v>
      </c>
      <c r="S48" s="6">
        <f t="shared" si="17"/>
        <v>-4.7434181773082229E-2</v>
      </c>
      <c r="T48" s="10">
        <f t="shared" si="18"/>
        <v>0.54217517860501829</v>
      </c>
      <c r="U48" s="9">
        <f t="shared" si="19"/>
        <v>0.67418185151775567</v>
      </c>
      <c r="V48" s="6">
        <f t="shared" si="20"/>
        <v>-5.8758820016021437E-2</v>
      </c>
      <c r="W48" s="10">
        <f t="shared" si="21"/>
        <v>0.67161638603166463</v>
      </c>
      <c r="X48" s="9">
        <f t="shared" si="22"/>
        <v>0.81156148519920324</v>
      </c>
      <c r="Y48" s="6">
        <f t="shared" si="23"/>
        <v>-7.07322440279292E-2</v>
      </c>
      <c r="Z48" s="10">
        <f t="shared" si="24"/>
        <v>0.80847324873090887</v>
      </c>
      <c r="AA48" s="9">
        <f t="shared" si="25"/>
        <v>0.95579905835259737</v>
      </c>
      <c r="AB48" s="6">
        <f t="shared" si="26"/>
        <v>-8.3303376848232955E-2</v>
      </c>
      <c r="AC48" s="10">
        <f t="shared" si="27"/>
        <v>0.9521619543719404</v>
      </c>
      <c r="AD48" s="9">
        <f t="shared" si="28"/>
        <v>1.1064165630701124</v>
      </c>
      <c r="AE48" s="6">
        <f t="shared" si="29"/>
        <v>-9.6430557342686893E-2</v>
      </c>
      <c r="AF48" s="10">
        <f t="shared" si="30"/>
        <v>1.1022063140113374</v>
      </c>
    </row>
    <row r="49" spans="1:32" x14ac:dyDescent="0.15">
      <c r="A49" s="3">
        <v>39</v>
      </c>
      <c r="B49" s="6">
        <f t="shared" si="31"/>
        <v>97.5</v>
      </c>
      <c r="C49" s="9">
        <f t="shared" si="1"/>
        <v>4.4449678320856507E-2</v>
      </c>
      <c r="D49" s="6">
        <f t="shared" si="2"/>
        <v>-5.8018472566275766E-3</v>
      </c>
      <c r="E49" s="10">
        <f t="shared" si="3"/>
        <v>4.4069405160932044E-2</v>
      </c>
      <c r="F49" s="9">
        <f t="shared" si="4"/>
        <v>0.11640344632963789</v>
      </c>
      <c r="G49" s="6">
        <f t="shared" si="5"/>
        <v>-1.5193698610698777E-2</v>
      </c>
      <c r="H49" s="10">
        <f t="shared" si="6"/>
        <v>0.11540759870972161</v>
      </c>
      <c r="I49" s="9">
        <f t="shared" si="7"/>
        <v>0.20442642401673275</v>
      </c>
      <c r="J49" s="6">
        <f t="shared" si="8"/>
        <v>-2.6683002716065832E-2</v>
      </c>
      <c r="K49" s="10">
        <f t="shared" si="9"/>
        <v>0.20267752762041338</v>
      </c>
      <c r="L49" s="9">
        <f t="shared" si="10"/>
        <v>0.30483375424247139</v>
      </c>
      <c r="M49" s="6">
        <f t="shared" si="11"/>
        <v>-3.9788789201412794E-2</v>
      </c>
      <c r="N49" s="10">
        <f t="shared" si="12"/>
        <v>0.30222585921698525</v>
      </c>
      <c r="O49" s="9">
        <f t="shared" si="13"/>
        <v>0.41558541259991966</v>
      </c>
      <c r="P49" s="6">
        <f t="shared" si="14"/>
        <v>-5.4244781448866568E-2</v>
      </c>
      <c r="Q49" s="10">
        <f t="shared" si="15"/>
        <v>0.41203002178410514</v>
      </c>
      <c r="R49" s="9">
        <f t="shared" si="16"/>
        <v>0.53534561273137704</v>
      </c>
      <c r="S49" s="6">
        <f t="shared" si="17"/>
        <v>-6.987662435153702E-2</v>
      </c>
      <c r="T49" s="10">
        <f t="shared" si="18"/>
        <v>0.53076565680153764</v>
      </c>
      <c r="U49" s="9">
        <f t="shared" si="19"/>
        <v>0.6631563005625698</v>
      </c>
      <c r="V49" s="6">
        <f t="shared" si="20"/>
        <v>-8.6559266759168293E-2</v>
      </c>
      <c r="W49" s="10">
        <f t="shared" si="21"/>
        <v>0.65748290648042595</v>
      </c>
      <c r="X49" s="9">
        <f t="shared" si="22"/>
        <v>0.79828923159554122</v>
      </c>
      <c r="Y49" s="6">
        <f t="shared" si="23"/>
        <v>-0.1041976536904369</v>
      </c>
      <c r="Z49" s="10">
        <f t="shared" si="24"/>
        <v>0.79145975655544698</v>
      </c>
      <c r="AA49" s="9">
        <f t="shared" si="25"/>
        <v>0.94016794755206068</v>
      </c>
      <c r="AB49" s="6">
        <f t="shared" si="26"/>
        <v>-0.12271654224131166</v>
      </c>
      <c r="AC49" s="10">
        <f t="shared" si="27"/>
        <v>0.93212468042885266</v>
      </c>
      <c r="AD49" s="9">
        <f t="shared" si="28"/>
        <v>1.0883222578521239</v>
      </c>
      <c r="AE49" s="6">
        <f t="shared" si="29"/>
        <v>-0.14205456022576687</v>
      </c>
      <c r="AF49" s="10">
        <f t="shared" si="30"/>
        <v>1.0790115100662312</v>
      </c>
    </row>
    <row r="50" spans="1:32" x14ac:dyDescent="0.15">
      <c r="A50" s="3">
        <v>40</v>
      </c>
      <c r="B50" s="6">
        <f t="shared" si="31"/>
        <v>100</v>
      </c>
      <c r="C50" s="9">
        <f t="shared" si="1"/>
        <v>4.3790520107205154E-2</v>
      </c>
      <c r="D50" s="6">
        <f t="shared" si="2"/>
        <v>-7.6041440157032444E-3</v>
      </c>
      <c r="E50" s="10">
        <f t="shared" si="3"/>
        <v>4.3125243710012626E-2</v>
      </c>
      <c r="F50" s="9">
        <f t="shared" si="4"/>
        <v>0.11467726313452789</v>
      </c>
      <c r="G50" s="6">
        <f t="shared" si="5"/>
        <v>-1.9913497763141816E-2</v>
      </c>
      <c r="H50" s="10">
        <f t="shared" si="6"/>
        <v>0.11293505782910412</v>
      </c>
      <c r="I50" s="9">
        <f t="shared" si="7"/>
        <v>0.20139492049256028</v>
      </c>
      <c r="J50" s="6">
        <f t="shared" si="8"/>
        <v>-3.4971860934909407E-2</v>
      </c>
      <c r="K50" s="10">
        <f t="shared" si="9"/>
        <v>0.19833527911835058</v>
      </c>
      <c r="L50" s="9">
        <f t="shared" si="10"/>
        <v>0.30031327894326487</v>
      </c>
      <c r="M50" s="6">
        <f t="shared" si="11"/>
        <v>-5.2148853617678459E-2</v>
      </c>
      <c r="N50" s="10">
        <f t="shared" si="12"/>
        <v>0.29575084543584512</v>
      </c>
      <c r="O50" s="9">
        <f t="shared" si="13"/>
        <v>0.40942256624113293</v>
      </c>
      <c r="P50" s="6">
        <f t="shared" si="14"/>
        <v>-7.1095482523490794E-2</v>
      </c>
      <c r="Q50" s="10">
        <f t="shared" si="15"/>
        <v>0.40320251749242203</v>
      </c>
      <c r="R50" s="9">
        <f t="shared" si="16"/>
        <v>0.52740680482309721</v>
      </c>
      <c r="S50" s="6">
        <f t="shared" si="17"/>
        <v>-9.1583230546669211E-2</v>
      </c>
      <c r="T50" s="10">
        <f t="shared" si="18"/>
        <v>0.51939431038118256</v>
      </c>
      <c r="U50" s="9">
        <f t="shared" si="19"/>
        <v>0.65332214789907639</v>
      </c>
      <c r="V50" s="6">
        <f t="shared" si="20"/>
        <v>-0.11344820041211934</v>
      </c>
      <c r="W50" s="10">
        <f t="shared" si="21"/>
        <v>0.64339671646559882</v>
      </c>
      <c r="X50" s="9">
        <f t="shared" si="22"/>
        <v>0.78645115033706026</v>
      </c>
      <c r="Y50" s="6">
        <f t="shared" si="23"/>
        <v>-0.13656580908009155</v>
      </c>
      <c r="Z50" s="10">
        <f t="shared" si="24"/>
        <v>0.77450319021730651</v>
      </c>
      <c r="AA50" s="9">
        <f t="shared" si="25"/>
        <v>0.92622590233933044</v>
      </c>
      <c r="AB50" s="6">
        <f t="shared" si="26"/>
        <v>-0.16083744004913289</v>
      </c>
      <c r="AC50" s="10">
        <f t="shared" si="27"/>
        <v>0.91215444966450088</v>
      </c>
      <c r="AD50" s="9">
        <f t="shared" si="28"/>
        <v>1.0721831859293864</v>
      </c>
      <c r="AE50" s="6">
        <f t="shared" si="29"/>
        <v>-0.18618265636176146</v>
      </c>
      <c r="AF50" s="10">
        <f t="shared" si="30"/>
        <v>1.0558943141525896</v>
      </c>
    </row>
    <row r="51" spans="1:32" x14ac:dyDescent="0.15">
      <c r="A51" s="3">
        <v>41</v>
      </c>
      <c r="B51" s="6">
        <f t="shared" si="31"/>
        <v>102.5</v>
      </c>
      <c r="C51" s="9">
        <f t="shared" si="1"/>
        <v>4.3206580702247234E-2</v>
      </c>
      <c r="D51" s="6">
        <f t="shared" si="2"/>
        <v>-9.3516156467798733E-3</v>
      </c>
      <c r="E51" s="10">
        <f t="shared" si="3"/>
        <v>4.2182412220909141E-2</v>
      </c>
      <c r="F51" s="9">
        <f t="shared" si="4"/>
        <v>0.1131480606351504</v>
      </c>
      <c r="G51" s="6">
        <f t="shared" si="5"/>
        <v>-2.4489722561716998E-2</v>
      </c>
      <c r="H51" s="10">
        <f t="shared" si="6"/>
        <v>0.11046599981146145</v>
      </c>
      <c r="I51" s="9">
        <f t="shared" si="7"/>
        <v>0.19870935225208122</v>
      </c>
      <c r="J51" s="6">
        <f t="shared" si="8"/>
        <v>-4.300857548733094E-2</v>
      </c>
      <c r="K51" s="10">
        <f t="shared" si="9"/>
        <v>0.19399914718109523</v>
      </c>
      <c r="L51" s="9">
        <f t="shared" si="10"/>
        <v>0.29630865061325712</v>
      </c>
      <c r="M51" s="6">
        <f t="shared" si="11"/>
        <v>-6.4132929945253561E-2</v>
      </c>
      <c r="N51" s="10">
        <f t="shared" si="12"/>
        <v>0.2892849524688183</v>
      </c>
      <c r="O51" s="9">
        <f t="shared" si="13"/>
        <v>0.40396298345650544</v>
      </c>
      <c r="P51" s="6">
        <f t="shared" si="14"/>
        <v>-8.7433592184610248E-2</v>
      </c>
      <c r="Q51" s="10">
        <f t="shared" si="15"/>
        <v>0.39438744777284196</v>
      </c>
      <c r="R51" s="9">
        <f t="shared" si="16"/>
        <v>0.52037392156377094</v>
      </c>
      <c r="S51" s="6">
        <f t="shared" si="17"/>
        <v>-0.11262953068671916</v>
      </c>
      <c r="T51" s="10">
        <f t="shared" si="18"/>
        <v>0.50803898183205098</v>
      </c>
      <c r="U51" s="9">
        <f t="shared" si="19"/>
        <v>0.64461020418714887</v>
      </c>
      <c r="V51" s="6">
        <f t="shared" si="20"/>
        <v>-0.13951918373482811</v>
      </c>
      <c r="W51" s="10">
        <f t="shared" si="21"/>
        <v>0.62933036849667834</v>
      </c>
      <c r="X51" s="9">
        <f t="shared" si="22"/>
        <v>0.77596395320781852</v>
      </c>
      <c r="Y51" s="6">
        <f t="shared" si="23"/>
        <v>-0.16794933846218429</v>
      </c>
      <c r="Z51" s="10">
        <f t="shared" si="24"/>
        <v>0.75757050918579205</v>
      </c>
      <c r="AA51" s="9">
        <f t="shared" si="25"/>
        <v>0.91387483181209017</v>
      </c>
      <c r="AB51" s="6">
        <f t="shared" si="26"/>
        <v>-0.19779871578515743</v>
      </c>
      <c r="AC51" s="10">
        <f t="shared" si="27"/>
        <v>0.89221234930554427</v>
      </c>
      <c r="AD51" s="9">
        <f t="shared" si="28"/>
        <v>1.0578857989592223</v>
      </c>
      <c r="AE51" s="6">
        <f t="shared" si="29"/>
        <v>-0.22896839391733551</v>
      </c>
      <c r="AF51" s="10">
        <f t="shared" si="30"/>
        <v>1.0328096815127692</v>
      </c>
    </row>
    <row r="52" spans="1:32" x14ac:dyDescent="0.15">
      <c r="A52" s="3">
        <v>42</v>
      </c>
      <c r="B52" s="6">
        <f t="shared" si="31"/>
        <v>105</v>
      </c>
      <c r="C52" s="9">
        <f t="shared" si="1"/>
        <v>4.2693857526197358E-2</v>
      </c>
      <c r="D52" s="6">
        <f t="shared" si="2"/>
        <v>-1.1049983436673473E-2</v>
      </c>
      <c r="E52" s="10">
        <f t="shared" si="3"/>
        <v>4.1239099608459943E-2</v>
      </c>
      <c r="F52" s="9">
        <f t="shared" si="4"/>
        <v>0.11180535699904154</v>
      </c>
      <c r="G52" s="6">
        <f t="shared" si="5"/>
        <v>-2.8937355735838378E-2</v>
      </c>
      <c r="H52" s="10">
        <f t="shared" si="6"/>
        <v>0.10799568184284347</v>
      </c>
      <c r="I52" s="9">
        <f t="shared" si="7"/>
        <v>0.19635131121894286</v>
      </c>
      <c r="J52" s="6">
        <f t="shared" si="8"/>
        <v>-5.0819458874314681E-2</v>
      </c>
      <c r="K52" s="10">
        <f t="shared" si="9"/>
        <v>0.18966080253209938</v>
      </c>
      <c r="L52" s="9">
        <f t="shared" si="10"/>
        <v>0.29279241975295245</v>
      </c>
      <c r="M52" s="6">
        <f t="shared" si="11"/>
        <v>-7.5780254493715615E-2</v>
      </c>
      <c r="N52" s="10">
        <f t="shared" si="12"/>
        <v>0.2828157599810463</v>
      </c>
      <c r="O52" s="9">
        <f t="shared" si="13"/>
        <v>0.39916924184312114</v>
      </c>
      <c r="P52" s="6">
        <f t="shared" si="14"/>
        <v>-0.10331260200813382</v>
      </c>
      <c r="Q52" s="10">
        <f t="shared" si="15"/>
        <v>0.3855678797564977</v>
      </c>
      <c r="R52" s="9">
        <f t="shared" si="16"/>
        <v>0.51419875645092894</v>
      </c>
      <c r="S52" s="6">
        <f t="shared" si="17"/>
        <v>-0.1330844311375331</v>
      </c>
      <c r="T52" s="10">
        <f t="shared" si="18"/>
        <v>0.49667785870167491</v>
      </c>
      <c r="U52" s="9">
        <f t="shared" si="19"/>
        <v>0.63696075389894757</v>
      </c>
      <c r="V52" s="6">
        <f t="shared" si="20"/>
        <v>-0.16485757409190741</v>
      </c>
      <c r="W52" s="10">
        <f t="shared" si="21"/>
        <v>0.61525684252354884</v>
      </c>
      <c r="X52" s="9">
        <f t="shared" si="22"/>
        <v>0.76675575630534432</v>
      </c>
      <c r="Y52" s="6">
        <f t="shared" si="23"/>
        <v>-0.19845099267381039</v>
      </c>
      <c r="Z52" s="10">
        <f t="shared" si="24"/>
        <v>0.74062918747113926</v>
      </c>
      <c r="AA52" s="9">
        <f t="shared" si="25"/>
        <v>0.90303007625256559</v>
      </c>
      <c r="AB52" s="6">
        <f t="shared" si="26"/>
        <v>-0.23372138203454562</v>
      </c>
      <c r="AC52" s="10">
        <f t="shared" si="27"/>
        <v>0.87226007256813975</v>
      </c>
      <c r="AD52" s="9">
        <f t="shared" si="28"/>
        <v>1.0453320963073429</v>
      </c>
      <c r="AE52" s="6">
        <f t="shared" si="29"/>
        <v>-0.27055185498128287</v>
      </c>
      <c r="AF52" s="10">
        <f t="shared" si="30"/>
        <v>1.0097132688721542</v>
      </c>
    </row>
    <row r="53" spans="1:32" x14ac:dyDescent="0.15">
      <c r="A53" s="3">
        <v>43</v>
      </c>
      <c r="B53" s="6">
        <f t="shared" si="31"/>
        <v>107.5</v>
      </c>
      <c r="C53" s="9">
        <f t="shared" si="1"/>
        <v>4.224891760639915E-2</v>
      </c>
      <c r="D53" s="6">
        <f t="shared" si="2"/>
        <v>-1.2704494547022417E-2</v>
      </c>
      <c r="E53" s="10">
        <f t="shared" si="3"/>
        <v>4.0293508871988078E-2</v>
      </c>
      <c r="F53" s="9">
        <f t="shared" si="4"/>
        <v>0.11064016206331476</v>
      </c>
      <c r="G53" s="6">
        <f t="shared" si="5"/>
        <v>-3.327013839053141E-2</v>
      </c>
      <c r="H53" s="10">
        <f t="shared" si="6"/>
        <v>0.10551939799331421</v>
      </c>
      <c r="I53" s="9">
        <f t="shared" si="7"/>
        <v>0.1943050089701375</v>
      </c>
      <c r="J53" s="6">
        <f t="shared" si="8"/>
        <v>-5.8428643070050156E-2</v>
      </c>
      <c r="K53" s="10">
        <f t="shared" si="9"/>
        <v>0.18531198067010643</v>
      </c>
      <c r="L53" s="9">
        <f t="shared" si="10"/>
        <v>0.28974104320112726</v>
      </c>
      <c r="M53" s="6">
        <f t="shared" si="11"/>
        <v>-8.7126812044997115E-2</v>
      </c>
      <c r="N53" s="10">
        <f t="shared" si="12"/>
        <v>0.27633094422838939</v>
      </c>
      <c r="O53" s="9">
        <f t="shared" si="13"/>
        <v>0.39500924458022191</v>
      </c>
      <c r="P53" s="6">
        <f t="shared" si="14"/>
        <v>-0.11878157070307459</v>
      </c>
      <c r="Q53" s="10">
        <f t="shared" si="15"/>
        <v>0.37672701225840982</v>
      </c>
      <c r="R53" s="9">
        <f t="shared" si="16"/>
        <v>0.50883996324946579</v>
      </c>
      <c r="S53" s="6">
        <f t="shared" si="17"/>
        <v>-0.15301112796865557</v>
      </c>
      <c r="T53" s="10">
        <f t="shared" si="18"/>
        <v>0.48528929816912036</v>
      </c>
      <c r="U53" s="9">
        <f t="shared" si="19"/>
        <v>0.63032257962339722</v>
      </c>
      <c r="V53" s="6">
        <f t="shared" si="20"/>
        <v>-0.18954165525124952</v>
      </c>
      <c r="W53" s="10">
        <f t="shared" si="21"/>
        <v>0.60114932862618287</v>
      </c>
      <c r="X53" s="9">
        <f t="shared" si="22"/>
        <v>0.75876490552532327</v>
      </c>
      <c r="Y53" s="6">
        <f t="shared" si="23"/>
        <v>-0.2281650075517766</v>
      </c>
      <c r="Z53" s="10">
        <f t="shared" si="24"/>
        <v>0.72364695203237783</v>
      </c>
      <c r="AA53" s="9">
        <f t="shared" si="25"/>
        <v>0.89361902386741487</v>
      </c>
      <c r="AB53" s="6">
        <f t="shared" si="26"/>
        <v>-0.26871642302427912</v>
      </c>
      <c r="AC53" s="10">
        <f t="shared" si="27"/>
        <v>0.85225961057343791</v>
      </c>
      <c r="AD53" s="9">
        <f t="shared" si="28"/>
        <v>1.0344380238097219</v>
      </c>
      <c r="AE53" s="6">
        <f t="shared" si="29"/>
        <v>-0.31106151298732276</v>
      </c>
      <c r="AF53" s="10">
        <f t="shared" si="30"/>
        <v>0.9865610778058298</v>
      </c>
    </row>
    <row r="54" spans="1:32" x14ac:dyDescent="0.15">
      <c r="A54" s="3">
        <v>44</v>
      </c>
      <c r="B54" s="6">
        <f t="shared" si="31"/>
        <v>110</v>
      </c>
      <c r="C54" s="9">
        <f t="shared" si="1"/>
        <v>4.1868843219749902E-2</v>
      </c>
      <c r="D54" s="6">
        <f t="shared" si="2"/>
        <v>-1.4319987758898815E-2</v>
      </c>
      <c r="E54" s="10">
        <f t="shared" si="3"/>
        <v>3.9343843014441097E-2</v>
      </c>
      <c r="F54" s="9">
        <f t="shared" si="4"/>
        <v>0.10964483498471962</v>
      </c>
      <c r="G54" s="6">
        <f t="shared" si="5"/>
        <v>-3.7500742176393098E-2</v>
      </c>
      <c r="H54" s="10">
        <f t="shared" si="6"/>
        <v>0.10303244234242964</v>
      </c>
      <c r="I54" s="9">
        <f t="shared" si="7"/>
        <v>0.19255702674263522</v>
      </c>
      <c r="J54" s="6">
        <f t="shared" si="8"/>
        <v>-6.5858381884880718E-2</v>
      </c>
      <c r="K54" s="10">
        <f t="shared" si="9"/>
        <v>0.18094441711052914</v>
      </c>
      <c r="L54" s="9">
        <f t="shared" si="10"/>
        <v>0.28713451135319434</v>
      </c>
      <c r="M54" s="6">
        <f t="shared" si="11"/>
        <v>-9.8205786726765373E-2</v>
      </c>
      <c r="N54" s="10">
        <f t="shared" si="12"/>
        <v>0.26981818149156439</v>
      </c>
      <c r="O54" s="9">
        <f t="shared" si="13"/>
        <v>0.39145571220920888</v>
      </c>
      <c r="P54" s="6">
        <f t="shared" si="14"/>
        <v>-0.13388573879544535</v>
      </c>
      <c r="Q54" s="10">
        <f t="shared" si="15"/>
        <v>0.36784804412748584</v>
      </c>
      <c r="R54" s="9">
        <f t="shared" si="16"/>
        <v>0.50426240131672284</v>
      </c>
      <c r="S54" s="6">
        <f t="shared" si="17"/>
        <v>-0.17246789877209143</v>
      </c>
      <c r="T54" s="10">
        <f t="shared" si="18"/>
        <v>0.47385165745710683</v>
      </c>
      <c r="U54" s="9">
        <f t="shared" si="19"/>
        <v>0.62465215109139571</v>
      </c>
      <c r="V54" s="6">
        <f t="shared" si="20"/>
        <v>-0.21364361824496644</v>
      </c>
      <c r="W54" s="10">
        <f t="shared" si="21"/>
        <v>0.58698101693862892</v>
      </c>
      <c r="X54" s="9">
        <f t="shared" si="22"/>
        <v>0.7519390003325519</v>
      </c>
      <c r="Y54" s="6">
        <f t="shared" si="23"/>
        <v>-0.25717828466589948</v>
      </c>
      <c r="Z54" s="10">
        <f t="shared" si="24"/>
        <v>0.70659152989363172</v>
      </c>
      <c r="AA54" s="9">
        <f t="shared" si="25"/>
        <v>0.88557996105499792</v>
      </c>
      <c r="AB54" s="6">
        <f t="shared" si="26"/>
        <v>-0.30288618520637051</v>
      </c>
      <c r="AC54" s="10">
        <f t="shared" si="27"/>
        <v>0.83217295451925377</v>
      </c>
      <c r="AD54" s="9">
        <f t="shared" si="28"/>
        <v>1.0251321428617433</v>
      </c>
      <c r="AE54" s="6">
        <f t="shared" si="29"/>
        <v>-0.35061584242932331</v>
      </c>
      <c r="AF54" s="10">
        <f t="shared" si="30"/>
        <v>0.96330910997762575</v>
      </c>
    </row>
    <row r="55" spans="1:32" x14ac:dyDescent="0.15">
      <c r="A55" s="3">
        <v>45</v>
      </c>
      <c r="B55" s="6">
        <f t="shared" si="31"/>
        <v>112.5</v>
      </c>
      <c r="C55" s="9">
        <f t="shared" si="1"/>
        <v>4.1551186977837475E-2</v>
      </c>
      <c r="D55" s="6">
        <f t="shared" si="2"/>
        <v>-1.5900950851522464E-2</v>
      </c>
      <c r="E55" s="10">
        <f t="shared" si="3"/>
        <v>3.8388291200373549E-2</v>
      </c>
      <c r="F55" s="9">
        <f t="shared" si="4"/>
        <v>0.10881296661798322</v>
      </c>
      <c r="G55" s="6">
        <f t="shared" si="5"/>
        <v>-4.1640919551197746E-2</v>
      </c>
      <c r="H55" s="10">
        <f t="shared" si="6"/>
        <v>0.10053007273018859</v>
      </c>
      <c r="I55" s="9">
        <f t="shared" si="7"/>
        <v>0.19109610886754932</v>
      </c>
      <c r="J55" s="6">
        <f t="shared" si="8"/>
        <v>-7.3129314853046634E-2</v>
      </c>
      <c r="K55" s="10">
        <f t="shared" si="9"/>
        <v>0.17654978372527744</v>
      </c>
      <c r="L55" s="9">
        <f t="shared" si="10"/>
        <v>0.28495604013723291</v>
      </c>
      <c r="M55" s="6">
        <f t="shared" si="11"/>
        <v>-0.10904795551288056</v>
      </c>
      <c r="N55" s="10">
        <f t="shared" si="12"/>
        <v>0.26326505314825421</v>
      </c>
      <c r="O55" s="9">
        <f t="shared" si="13"/>
        <v>0.38848576269895152</v>
      </c>
      <c r="P55" s="6">
        <f t="shared" si="14"/>
        <v>-0.14866706509460451</v>
      </c>
      <c r="Q55" s="10">
        <f t="shared" si="15"/>
        <v>0.35891404482959799</v>
      </c>
      <c r="R55" s="9">
        <f t="shared" si="16"/>
        <v>0.50043659465425305</v>
      </c>
      <c r="S55" s="6">
        <f t="shared" si="17"/>
        <v>-0.19150879372338667</v>
      </c>
      <c r="T55" s="10">
        <f t="shared" si="18"/>
        <v>0.46234312712071163</v>
      </c>
      <c r="U55" s="9">
        <f t="shared" si="19"/>
        <v>0.61991295507929689</v>
      </c>
      <c r="V55" s="6">
        <f t="shared" si="20"/>
        <v>-0.23723041741733103</v>
      </c>
      <c r="W55" s="10">
        <f t="shared" si="21"/>
        <v>0.57272489113635106</v>
      </c>
      <c r="X55" s="9">
        <f t="shared" si="22"/>
        <v>0.74623408711726691</v>
      </c>
      <c r="Y55" s="6">
        <f t="shared" si="23"/>
        <v>-0.28557142180586509</v>
      </c>
      <c r="Z55" s="10">
        <f t="shared" si="24"/>
        <v>0.68943039954988738</v>
      </c>
      <c r="AA55" s="9">
        <f t="shared" si="25"/>
        <v>0.8788611223981655</v>
      </c>
      <c r="AB55" s="6">
        <f t="shared" si="26"/>
        <v>-0.33632559089156522</v>
      </c>
      <c r="AC55" s="10">
        <f t="shared" si="27"/>
        <v>0.8119618029035619</v>
      </c>
      <c r="AD55" s="9">
        <f t="shared" si="28"/>
        <v>1.0173545307061842</v>
      </c>
      <c r="AE55" s="6">
        <f t="shared" si="29"/>
        <v>-0.38932472374281762</v>
      </c>
      <c r="AF55" s="10">
        <f t="shared" si="30"/>
        <v>0.93991302822706901</v>
      </c>
    </row>
    <row r="56" spans="1:32" x14ac:dyDescent="0.15">
      <c r="A56" s="3">
        <v>46</v>
      </c>
      <c r="B56" s="6">
        <f t="shared" si="31"/>
        <v>115</v>
      </c>
      <c r="C56" s="9">
        <f t="shared" si="1"/>
        <v>4.1293935078791498E-2</v>
      </c>
      <c r="D56" s="6">
        <f t="shared" si="2"/>
        <v>-1.7451571063432151E-2</v>
      </c>
      <c r="E56" s="10">
        <f t="shared" si="3"/>
        <v>3.7425014919294619E-2</v>
      </c>
      <c r="F56" s="9">
        <f t="shared" si="4"/>
        <v>0.10813928328089267</v>
      </c>
      <c r="G56" s="6">
        <f t="shared" si="5"/>
        <v>-4.5701635926055931E-2</v>
      </c>
      <c r="H56" s="10">
        <f t="shared" si="6"/>
        <v>9.8007474522035246E-2</v>
      </c>
      <c r="I56" s="9">
        <f t="shared" si="7"/>
        <v>0.18991299376345627</v>
      </c>
      <c r="J56" s="6">
        <f t="shared" si="8"/>
        <v>-8.0260699306284169E-2</v>
      </c>
      <c r="K56" s="10">
        <f t="shared" si="9"/>
        <v>0.17211962510726317</v>
      </c>
      <c r="L56" s="9">
        <f t="shared" si="10"/>
        <v>0.28319181899695545</v>
      </c>
      <c r="M56" s="6">
        <f t="shared" si="11"/>
        <v>-0.11968203428368007</v>
      </c>
      <c r="N56" s="10">
        <f t="shared" si="12"/>
        <v>0.25665895078201423</v>
      </c>
      <c r="O56" s="9">
        <f t="shared" si="13"/>
        <v>0.38608056786637224</v>
      </c>
      <c r="P56" s="6">
        <f t="shared" si="14"/>
        <v>-0.16316469848354834</v>
      </c>
      <c r="Q56" s="10">
        <f t="shared" si="15"/>
        <v>0.34990782508082502</v>
      </c>
      <c r="R56" s="9">
        <f t="shared" si="16"/>
        <v>0.49733828931834118</v>
      </c>
      <c r="S56" s="6">
        <f t="shared" si="17"/>
        <v>-0.21018424332881036</v>
      </c>
      <c r="T56" s="10">
        <f t="shared" si="18"/>
        <v>0.45074156440069901</v>
      </c>
      <c r="U56" s="9">
        <f t="shared" si="19"/>
        <v>0.61607494715373712</v>
      </c>
      <c r="V56" s="6">
        <f t="shared" si="20"/>
        <v>-0.26036452326810561</v>
      </c>
      <c r="W56" s="10">
        <f t="shared" si="21"/>
        <v>0.55835352200362465</v>
      </c>
      <c r="X56" s="9">
        <f t="shared" si="22"/>
        <v>0.74161399922071292</v>
      </c>
      <c r="Y56" s="6">
        <f t="shared" si="23"/>
        <v>-0.31341961923322603</v>
      </c>
      <c r="Z56" s="10">
        <f t="shared" si="24"/>
        <v>0.67213054246912418</v>
      </c>
      <c r="AA56" s="9">
        <f t="shared" si="25"/>
        <v>0.87341991339359004</v>
      </c>
      <c r="AB56" s="6">
        <f t="shared" si="26"/>
        <v>-0.36912320556811118</v>
      </c>
      <c r="AC56" s="10">
        <f t="shared" si="27"/>
        <v>0.79158726886148711</v>
      </c>
      <c r="AD56" s="9">
        <f t="shared" si="28"/>
        <v>1.0110558806780445</v>
      </c>
      <c r="AE56" s="6">
        <f t="shared" si="29"/>
        <v>-0.4272906788148671</v>
      </c>
      <c r="AF56" s="10">
        <f t="shared" si="30"/>
        <v>0.91632781778770989</v>
      </c>
    </row>
    <row r="57" spans="1:32" x14ac:dyDescent="0.15">
      <c r="A57" s="3">
        <v>47</v>
      </c>
      <c r="B57" s="6">
        <f t="shared" si="31"/>
        <v>117.5</v>
      </c>
      <c r="C57" s="9">
        <f t="shared" si="1"/>
        <v>4.1095477713403002E-2</v>
      </c>
      <c r="D57" s="6">
        <f t="shared" si="2"/>
        <v>-1.8975779844395073E-2</v>
      </c>
      <c r="E57" s="10">
        <f t="shared" si="3"/>
        <v>3.6452133926422645E-2</v>
      </c>
      <c r="F57" s="9">
        <f t="shared" si="4"/>
        <v>0.10761956925475361</v>
      </c>
      <c r="G57" s="6">
        <f t="shared" si="5"/>
        <v>-4.9693186860334151E-2</v>
      </c>
      <c r="H57" s="10">
        <f t="shared" si="6"/>
        <v>9.5459723790940337E-2</v>
      </c>
      <c r="I57" s="9">
        <f t="shared" si="7"/>
        <v>0.18900027783257156</v>
      </c>
      <c r="J57" s="6">
        <f t="shared" si="8"/>
        <v>-8.7270616190226011E-2</v>
      </c>
      <c r="K57" s="10">
        <f t="shared" si="9"/>
        <v>0.16764529391118471</v>
      </c>
      <c r="L57" s="9">
        <f t="shared" si="10"/>
        <v>0.28183080793829829</v>
      </c>
      <c r="M57" s="6">
        <f t="shared" si="11"/>
        <v>-0.13013498473241839</v>
      </c>
      <c r="N57" s="10">
        <f t="shared" si="12"/>
        <v>0.24998697976464138</v>
      </c>
      <c r="O57" s="9">
        <f t="shared" si="13"/>
        <v>0.38422507668636596</v>
      </c>
      <c r="P57" s="6">
        <f t="shared" si="14"/>
        <v>-0.17741539633005399</v>
      </c>
      <c r="Q57" s="10">
        <f t="shared" si="15"/>
        <v>0.34081180539953965</v>
      </c>
      <c r="R57" s="9">
        <f t="shared" si="16"/>
        <v>0.49494809699550718</v>
      </c>
      <c r="S57" s="6">
        <f t="shared" si="17"/>
        <v>-0.22854159741099442</v>
      </c>
      <c r="T57" s="10">
        <f t="shared" si="18"/>
        <v>0.43902432389596019</v>
      </c>
      <c r="U57" s="9">
        <f t="shared" si="19"/>
        <v>0.6131141101528389</v>
      </c>
      <c r="V57" s="6">
        <f t="shared" si="20"/>
        <v>-0.28310459011790506</v>
      </c>
      <c r="W57" s="10">
        <f t="shared" si="21"/>
        <v>0.54383885767999374</v>
      </c>
      <c r="X57" s="9">
        <f t="shared" si="22"/>
        <v>0.73804982544701636</v>
      </c>
      <c r="Y57" s="6">
        <f t="shared" si="23"/>
        <v>-0.3407934833985185</v>
      </c>
      <c r="Z57" s="10">
        <f t="shared" si="24"/>
        <v>0.65465819059679919</v>
      </c>
      <c r="AA57" s="9">
        <f t="shared" si="25"/>
        <v>0.86922228450307171</v>
      </c>
      <c r="AB57" s="6">
        <f t="shared" si="26"/>
        <v>-0.40136218446228134</v>
      </c>
      <c r="AC57" s="10">
        <f t="shared" si="27"/>
        <v>0.771009582794147</v>
      </c>
      <c r="AD57" s="9">
        <f t="shared" si="28"/>
        <v>1.0061967776170977</v>
      </c>
      <c r="AE57" s="6">
        <f t="shared" si="29"/>
        <v>-0.46460996670625448</v>
      </c>
      <c r="AF57" s="10">
        <f t="shared" si="30"/>
        <v>0.89250744205538379</v>
      </c>
    </row>
    <row r="58" spans="1:32" x14ac:dyDescent="0.15">
      <c r="A58" s="3">
        <v>48</v>
      </c>
      <c r="B58" s="6">
        <f t="shared" si="31"/>
        <v>120</v>
      </c>
      <c r="C58" s="9">
        <f t="shared" si="1"/>
        <v>4.0954585831772618E-2</v>
      </c>
      <c r="D58" s="6">
        <f t="shared" si="2"/>
        <v>-2.0477292915886298E-2</v>
      </c>
      <c r="E58" s="10">
        <f t="shared" si="3"/>
        <v>3.5467711731785333E-2</v>
      </c>
      <c r="F58" s="9">
        <f t="shared" si="4"/>
        <v>0.10725060594160514</v>
      </c>
      <c r="G58" s="6">
        <f t="shared" si="5"/>
        <v>-5.3625302970802549E-2</v>
      </c>
      <c r="H58" s="10">
        <f t="shared" si="6"/>
        <v>9.2881749316704315E-2</v>
      </c>
      <c r="I58" s="9">
        <f t="shared" si="7"/>
        <v>0.18835230860933475</v>
      </c>
      <c r="J58" s="6">
        <f t="shared" si="8"/>
        <v>-9.4176154304667331E-2</v>
      </c>
      <c r="K58" s="10">
        <f t="shared" si="9"/>
        <v>0.16311788411713032</v>
      </c>
      <c r="L58" s="9">
        <f t="shared" si="10"/>
        <v>0.28086457819621424</v>
      </c>
      <c r="M58" s="6">
        <f t="shared" si="11"/>
        <v>-0.14043228909810707</v>
      </c>
      <c r="N58" s="10">
        <f t="shared" si="12"/>
        <v>0.2432358597411225</v>
      </c>
      <c r="O58" s="9">
        <f t="shared" si="13"/>
        <v>0.38290779806993402</v>
      </c>
      <c r="P58" s="6">
        <f t="shared" si="14"/>
        <v>-0.19145389903496693</v>
      </c>
      <c r="Q58" s="10">
        <f t="shared" si="15"/>
        <v>0.33160788043572492</v>
      </c>
      <c r="R58" s="9">
        <f t="shared" si="16"/>
        <v>0.49325121518331855</v>
      </c>
      <c r="S58" s="6">
        <f t="shared" si="17"/>
        <v>-0.24662560759165916</v>
      </c>
      <c r="T58" s="10">
        <f t="shared" si="18"/>
        <v>0.42716808279629853</v>
      </c>
      <c r="U58" s="9">
        <f t="shared" si="19"/>
        <v>0.61101210756179958</v>
      </c>
      <c r="V58" s="6">
        <f t="shared" si="20"/>
        <v>-0.30550605378089968</v>
      </c>
      <c r="W58" s="10">
        <f t="shared" si="21"/>
        <v>0.52915200716838839</v>
      </c>
      <c r="X58" s="9">
        <f t="shared" si="22"/>
        <v>0.73551949280629614</v>
      </c>
      <c r="Y58" s="6">
        <f t="shared" si="23"/>
        <v>-0.3677597464031479</v>
      </c>
      <c r="Z58" s="10">
        <f t="shared" si="24"/>
        <v>0.63697856574889822</v>
      </c>
      <c r="AA58" s="9">
        <f t="shared" si="25"/>
        <v>0.8662422397382249</v>
      </c>
      <c r="AB58" s="6">
        <f t="shared" si="26"/>
        <v>-0.43312111986911228</v>
      </c>
      <c r="AC58" s="10">
        <f t="shared" si="27"/>
        <v>0.75018778544443276</v>
      </c>
      <c r="AD58" s="9">
        <f t="shared" si="28"/>
        <v>1.0027471290139702</v>
      </c>
      <c r="AE58" s="6">
        <f t="shared" si="29"/>
        <v>-0.50137356450698489</v>
      </c>
      <c r="AF58" s="10">
        <f t="shared" si="30"/>
        <v>0.86840448729801023</v>
      </c>
    </row>
    <row r="59" spans="1:32" x14ac:dyDescent="0.15">
      <c r="A59" s="3">
        <v>49</v>
      </c>
      <c r="B59" s="6">
        <f t="shared" si="31"/>
        <v>122.5</v>
      </c>
      <c r="C59" s="9">
        <f t="shared" si="1"/>
        <v>4.0870393661389996E-2</v>
      </c>
      <c r="D59" s="6">
        <f t="shared" si="2"/>
        <v>-2.1959646507245363E-2</v>
      </c>
      <c r="E59" s="10">
        <f t="shared" si="3"/>
        <v>3.4469740401021506E-2</v>
      </c>
      <c r="F59" s="9">
        <f t="shared" si="4"/>
        <v>0.10703012608310612</v>
      </c>
      <c r="G59" s="6">
        <f t="shared" si="5"/>
        <v>-5.7507244825764109E-2</v>
      </c>
      <c r="H59" s="10">
        <f t="shared" si="6"/>
        <v>9.026829278276631E-2</v>
      </c>
      <c r="I59" s="9">
        <f t="shared" si="7"/>
        <v>0.18796510436013208</v>
      </c>
      <c r="J59" s="6">
        <f t="shared" si="8"/>
        <v>-0.10099357695556888</v>
      </c>
      <c r="K59" s="10">
        <f t="shared" si="9"/>
        <v>0.15852816112866172</v>
      </c>
      <c r="L59" s="9">
        <f t="shared" si="10"/>
        <v>0.28028719234450356</v>
      </c>
      <c r="M59" s="6">
        <f t="shared" si="11"/>
        <v>-0.15059819867133267</v>
      </c>
      <c r="N59" s="10">
        <f t="shared" si="12"/>
        <v>0.23639182039426521</v>
      </c>
      <c r="O59" s="9">
        <f t="shared" si="13"/>
        <v>0.38212063741573127</v>
      </c>
      <c r="P59" s="6">
        <f t="shared" si="14"/>
        <v>-0.20531326882471115</v>
      </c>
      <c r="Q59" s="10">
        <f t="shared" si="15"/>
        <v>0.32227727686499502</v>
      </c>
      <c r="R59" s="9">
        <f t="shared" si="16"/>
        <v>0.4922372166406222</v>
      </c>
      <c r="S59" s="6">
        <f t="shared" si="17"/>
        <v>-0.26447886371473706</v>
      </c>
      <c r="T59" s="10">
        <f t="shared" si="18"/>
        <v>0.41514865782544497</v>
      </c>
      <c r="U59" s="9">
        <f t="shared" si="19"/>
        <v>0.60975602269557716</v>
      </c>
      <c r="V59" s="6">
        <f t="shared" si="20"/>
        <v>-0.32762167218145072</v>
      </c>
      <c r="W59" s="10">
        <f t="shared" si="21"/>
        <v>0.51426301357433746</v>
      </c>
      <c r="X59" s="9">
        <f t="shared" si="22"/>
        <v>0.73400745254998756</v>
      </c>
      <c r="Y59" s="6">
        <f t="shared" si="23"/>
        <v>-0.39438191677875833</v>
      </c>
      <c r="Z59" s="10">
        <f t="shared" si="24"/>
        <v>0.61905560664356707</v>
      </c>
      <c r="AA59" s="9">
        <f t="shared" si="25"/>
        <v>0.86446146689534364</v>
      </c>
      <c r="AB59" s="6">
        <f t="shared" si="26"/>
        <v>-0.46447480759378912</v>
      </c>
      <c r="AC59" s="10">
        <f t="shared" si="27"/>
        <v>0.72907940641439184</v>
      </c>
      <c r="AD59" s="9">
        <f t="shared" si="28"/>
        <v>1.0006857369763746</v>
      </c>
      <c r="AE59" s="6">
        <f t="shared" si="29"/>
        <v>-0.53766805455565903</v>
      </c>
      <c r="AF59" s="10">
        <f t="shared" si="30"/>
        <v>0.8439697905128376</v>
      </c>
    </row>
    <row r="60" spans="1:32" x14ac:dyDescent="0.15">
      <c r="A60" s="3">
        <v>50</v>
      </c>
      <c r="B60" s="6">
        <f t="shared" si="31"/>
        <v>125</v>
      </c>
      <c r="C60" s="9">
        <f t="shared" si="1"/>
        <v>4.0842386526745225E-2</v>
      </c>
      <c r="D60" s="6">
        <f t="shared" si="2"/>
        <v>-2.3426230516082509E-2</v>
      </c>
      <c r="E60" s="10">
        <f t="shared" si="3"/>
        <v>3.3456124417024523E-2</v>
      </c>
      <c r="F60" s="9">
        <f t="shared" si="4"/>
        <v>0.1069567818629087</v>
      </c>
      <c r="G60" s="6">
        <f t="shared" si="5"/>
        <v>-6.1347889784503382E-2</v>
      </c>
      <c r="H60" s="10">
        <f t="shared" si="6"/>
        <v>8.7613866513573418E-2</v>
      </c>
      <c r="I60" s="9">
        <f t="shared" si="7"/>
        <v>0.18783629806504351</v>
      </c>
      <c r="J60" s="6">
        <f t="shared" si="8"/>
        <v>-0.10773847446152056</v>
      </c>
      <c r="K60" s="10">
        <f t="shared" si="9"/>
        <v>0.15386648755165677</v>
      </c>
      <c r="L60" s="9">
        <f t="shared" si="10"/>
        <v>0.28009512076329401</v>
      </c>
      <c r="M60" s="6">
        <f t="shared" si="11"/>
        <v>-0.16065596120672609</v>
      </c>
      <c r="N60" s="10">
        <f t="shared" si="12"/>
        <v>0.2294404907686243</v>
      </c>
      <c r="O60" s="9">
        <f t="shared" si="13"/>
        <v>0.38185878272866081</v>
      </c>
      <c r="P60" s="6">
        <f t="shared" si="14"/>
        <v>-0.21902519978685367</v>
      </c>
      <c r="Q60" s="10">
        <f t="shared" si="15"/>
        <v>0.3128004025018884</v>
      </c>
      <c r="R60" s="9">
        <f t="shared" si="16"/>
        <v>0.49189990268867345</v>
      </c>
      <c r="S60" s="6">
        <f t="shared" si="17"/>
        <v>-0.28214219322559569</v>
      </c>
      <c r="T60" s="10">
        <f t="shared" si="18"/>
        <v>0.40294081087298295</v>
      </c>
      <c r="U60" s="9">
        <f t="shared" si="19"/>
        <v>0.60933817697650772</v>
      </c>
      <c r="V60" s="6">
        <f t="shared" si="20"/>
        <v>-0.34950202008282838</v>
      </c>
      <c r="W60" s="10">
        <f t="shared" si="21"/>
        <v>0.49914061333363369</v>
      </c>
      <c r="X60" s="9">
        <f t="shared" si="22"/>
        <v>0.73350446141845715</v>
      </c>
      <c r="Y60" s="6">
        <f t="shared" si="23"/>
        <v>-0.4207208750279921</v>
      </c>
      <c r="Z60" s="10">
        <f t="shared" si="24"/>
        <v>0.60085167906602499</v>
      </c>
      <c r="AA60" s="9">
        <f t="shared" si="25"/>
        <v>0.86386907992449269</v>
      </c>
      <c r="AB60" s="6">
        <f t="shared" si="26"/>
        <v>-0.49549494833694757</v>
      </c>
      <c r="AC60" s="10">
        <f t="shared" si="27"/>
        <v>0.70764012281819855</v>
      </c>
      <c r="AD60" s="9">
        <f t="shared" si="28"/>
        <v>1</v>
      </c>
      <c r="AE60" s="6">
        <f t="shared" si="29"/>
        <v>-0.57357643635104616</v>
      </c>
      <c r="AF60" s="10">
        <f t="shared" si="30"/>
        <v>0.81915204428899169</v>
      </c>
    </row>
    <row r="61" spans="1:32" x14ac:dyDescent="0.15">
      <c r="A61" s="3">
        <v>51</v>
      </c>
      <c r="B61" s="6">
        <f t="shared" si="31"/>
        <v>127.5</v>
      </c>
      <c r="C61" s="9">
        <f t="shared" si="1"/>
        <v>4.0870393661389996E-2</v>
      </c>
      <c r="D61" s="6">
        <f t="shared" si="2"/>
        <v>-2.4880319249456734E-2</v>
      </c>
      <c r="E61" s="10">
        <f t="shared" si="3"/>
        <v>3.2424663330281475E-2</v>
      </c>
      <c r="F61" s="9">
        <f t="shared" si="4"/>
        <v>0.10703012608310612</v>
      </c>
      <c r="G61" s="6">
        <f t="shared" si="5"/>
        <v>-6.5155812501335231E-2</v>
      </c>
      <c r="H61" s="10">
        <f t="shared" si="6"/>
        <v>8.49127080398243E-2</v>
      </c>
      <c r="I61" s="9">
        <f t="shared" si="7"/>
        <v>0.18796510436013208</v>
      </c>
      <c r="J61" s="6">
        <f t="shared" si="8"/>
        <v>-0.11442590553404731</v>
      </c>
      <c r="K61" s="10">
        <f t="shared" si="9"/>
        <v>0.14912274340230139</v>
      </c>
      <c r="L61" s="9">
        <f t="shared" si="10"/>
        <v>0.28028719234450356</v>
      </c>
      <c r="M61" s="6">
        <f t="shared" si="11"/>
        <v>-0.17062803174448213</v>
      </c>
      <c r="N61" s="10">
        <f t="shared" si="12"/>
        <v>0.22236678028736381</v>
      </c>
      <c r="O61" s="9">
        <f t="shared" si="13"/>
        <v>0.38212063741573127</v>
      </c>
      <c r="P61" s="6">
        <f t="shared" si="14"/>
        <v>-0.23262030528692379</v>
      </c>
      <c r="Q61" s="10">
        <f t="shared" si="15"/>
        <v>0.30315668408798635</v>
      </c>
      <c r="R61" s="9">
        <f t="shared" si="16"/>
        <v>0.4922372166406222</v>
      </c>
      <c r="S61" s="6">
        <f t="shared" si="17"/>
        <v>-0.29965503141342037</v>
      </c>
      <c r="T61" s="10">
        <f t="shared" si="18"/>
        <v>0.39051804003749802</v>
      </c>
      <c r="U61" s="9">
        <f t="shared" si="19"/>
        <v>0.60975602269557716</v>
      </c>
      <c r="V61" s="6">
        <f t="shared" si="20"/>
        <v>-0.37119594772283343</v>
      </c>
      <c r="W61" s="10">
        <f t="shared" si="21"/>
        <v>0.48375197736823433</v>
      </c>
      <c r="X61" s="9">
        <f t="shared" si="22"/>
        <v>0.73400745254998756</v>
      </c>
      <c r="Y61" s="6">
        <f t="shared" si="23"/>
        <v>-0.44683542571738116</v>
      </c>
      <c r="Z61" s="10">
        <f t="shared" si="24"/>
        <v>0.5823272642791929</v>
      </c>
      <c r="AA61" s="9">
        <f t="shared" si="25"/>
        <v>0.86446146689534364</v>
      </c>
      <c r="AB61" s="6">
        <f t="shared" si="26"/>
        <v>-0.52625079791018425</v>
      </c>
      <c r="AC61" s="10">
        <f t="shared" si="27"/>
        <v>0.68582339231448186</v>
      </c>
      <c r="AD61" s="9">
        <f t="shared" si="28"/>
        <v>1.0006857369763746</v>
      </c>
      <c r="AE61" s="6">
        <f t="shared" si="29"/>
        <v>-0.60917887923038261</v>
      </c>
      <c r="AF61" s="10">
        <f t="shared" si="30"/>
        <v>0.79389737201200317</v>
      </c>
    </row>
    <row r="62" spans="1:32" x14ac:dyDescent="0.15">
      <c r="A62" s="3">
        <v>52</v>
      </c>
      <c r="B62" s="6">
        <f t="shared" si="31"/>
        <v>130</v>
      </c>
      <c r="C62" s="9">
        <f t="shared" si="1"/>
        <v>4.0954585831772618E-2</v>
      </c>
      <c r="D62" s="6">
        <f t="shared" si="2"/>
        <v>-2.6325100332507331E-2</v>
      </c>
      <c r="E62" s="10">
        <f t="shared" si="3"/>
        <v>3.1373032896668644E-2</v>
      </c>
      <c r="F62" s="9">
        <f t="shared" si="4"/>
        <v>0.10725060594160514</v>
      </c>
      <c r="G62" s="6">
        <f t="shared" si="5"/>
        <v>-6.8939360630637325E-2</v>
      </c>
      <c r="H62" s="10">
        <f t="shared" si="6"/>
        <v>8.2158730702709862E-2</v>
      </c>
      <c r="I62" s="9">
        <f t="shared" si="7"/>
        <v>0.18835230860933475</v>
      </c>
      <c r="J62" s="6">
        <f t="shared" si="8"/>
        <v>-0.12107053022993566</v>
      </c>
      <c r="K62" s="10">
        <f t="shared" si="9"/>
        <v>0.14428623935881171</v>
      </c>
      <c r="L62" s="9">
        <f t="shared" si="10"/>
        <v>0.28086457819621424</v>
      </c>
      <c r="M62" s="6">
        <f t="shared" si="11"/>
        <v>-0.18053627086436266</v>
      </c>
      <c r="N62" s="10">
        <f t="shared" si="12"/>
        <v>0.21515474939616561</v>
      </c>
      <c r="O62" s="9">
        <f t="shared" si="13"/>
        <v>0.38290779806993402</v>
      </c>
      <c r="P62" s="6">
        <f t="shared" si="14"/>
        <v>-0.24612838825170899</v>
      </c>
      <c r="Q62" s="10">
        <f t="shared" si="15"/>
        <v>0.29332439093839668</v>
      </c>
      <c r="R62" s="9">
        <f t="shared" si="16"/>
        <v>0.49325121518331855</v>
      </c>
      <c r="S62" s="6">
        <f t="shared" si="17"/>
        <v>-0.31705576958266618</v>
      </c>
      <c r="T62" s="10">
        <f t="shared" si="18"/>
        <v>0.37785235245286447</v>
      </c>
      <c r="U62" s="9">
        <f t="shared" si="19"/>
        <v>0.61101210756179958</v>
      </c>
      <c r="V62" s="6">
        <f t="shared" si="20"/>
        <v>-0.39275101210918384</v>
      </c>
      <c r="W62" s="10">
        <f t="shared" si="21"/>
        <v>0.46806242967613187</v>
      </c>
      <c r="X62" s="9">
        <f t="shared" si="22"/>
        <v>0.73551949280629614</v>
      </c>
      <c r="Y62" s="6">
        <f t="shared" si="23"/>
        <v>-0.47278281665881489</v>
      </c>
      <c r="Z62" s="10">
        <f t="shared" si="24"/>
        <v>0.56344062026995223</v>
      </c>
      <c r="AA62" s="9">
        <f t="shared" si="25"/>
        <v>0.8662422397382249</v>
      </c>
      <c r="AB62" s="6">
        <f t="shared" si="26"/>
        <v>-0.5568097786908478</v>
      </c>
      <c r="AC62" s="10">
        <f t="shared" si="27"/>
        <v>0.66358005414640475</v>
      </c>
      <c r="AD62" s="9">
        <f t="shared" si="28"/>
        <v>1.0027471290139702</v>
      </c>
      <c r="AE62" s="6">
        <f t="shared" si="29"/>
        <v>-0.64455343017892985</v>
      </c>
      <c r="AF62" s="10">
        <f t="shared" si="30"/>
        <v>0.76814886603466082</v>
      </c>
    </row>
    <row r="63" spans="1:32" x14ac:dyDescent="0.15">
      <c r="A63" s="3">
        <v>53</v>
      </c>
      <c r="B63" s="6">
        <f t="shared" si="31"/>
        <v>132.5</v>
      </c>
      <c r="C63" s="9">
        <f t="shared" si="1"/>
        <v>4.1095477713403002E-2</v>
      </c>
      <c r="D63" s="6">
        <f t="shared" si="2"/>
        <v>-2.7763702320462672E-2</v>
      </c>
      <c r="E63" s="10">
        <f t="shared" si="3"/>
        <v>3.0298764363477573E-2</v>
      </c>
      <c r="F63" s="9">
        <f t="shared" si="4"/>
        <v>0.10761956925475361</v>
      </c>
      <c r="G63" s="6">
        <f t="shared" si="5"/>
        <v>-7.2706727136326921E-2</v>
      </c>
      <c r="H63" s="10">
        <f t="shared" si="6"/>
        <v>7.9345469408797442E-2</v>
      </c>
      <c r="I63" s="9">
        <f t="shared" si="7"/>
        <v>0.18900027783257156</v>
      </c>
      <c r="J63" s="6">
        <f t="shared" si="8"/>
        <v>-0.12768673694032448</v>
      </c>
      <c r="K63" s="10">
        <f t="shared" si="9"/>
        <v>0.1393456214967719</v>
      </c>
      <c r="L63" s="9">
        <f t="shared" si="10"/>
        <v>0.28183080793829829</v>
      </c>
      <c r="M63" s="6">
        <f t="shared" si="11"/>
        <v>-0.19040213404752421</v>
      </c>
      <c r="N63" s="10">
        <f t="shared" si="12"/>
        <v>0.20778746750779414</v>
      </c>
      <c r="O63" s="9">
        <f t="shared" si="13"/>
        <v>0.38422507668636596</v>
      </c>
      <c r="P63" s="6">
        <f t="shared" si="14"/>
        <v>-0.25957869932968497</v>
      </c>
      <c r="Q63" s="10">
        <f t="shared" si="15"/>
        <v>0.28328044127498958</v>
      </c>
      <c r="R63" s="9">
        <f t="shared" si="16"/>
        <v>0.49494809699550718</v>
      </c>
      <c r="S63" s="6">
        <f t="shared" si="17"/>
        <v>-0.33438208760817062</v>
      </c>
      <c r="T63" s="10">
        <f t="shared" si="18"/>
        <v>0.36491401481208652</v>
      </c>
      <c r="U63" s="9">
        <f t="shared" si="19"/>
        <v>0.6131141101528389</v>
      </c>
      <c r="V63" s="6">
        <f t="shared" si="20"/>
        <v>-0.41421388897024719</v>
      </c>
      <c r="W63" s="10">
        <f t="shared" si="21"/>
        <v>0.45203513829419412</v>
      </c>
      <c r="X63" s="9">
        <f t="shared" si="22"/>
        <v>0.73804982544701636</v>
      </c>
      <c r="Y63" s="6">
        <f t="shared" si="23"/>
        <v>-0.49861923480445158</v>
      </c>
      <c r="Z63" s="10">
        <f t="shared" si="24"/>
        <v>0.5441474097387532</v>
      </c>
      <c r="AA63" s="9">
        <f t="shared" si="25"/>
        <v>0.86922228450307171</v>
      </c>
      <c r="AB63" s="6">
        <f t="shared" si="26"/>
        <v>-0.5872380636515887</v>
      </c>
      <c r="AC63" s="10">
        <f t="shared" si="27"/>
        <v>0.64085789101443669</v>
      </c>
      <c r="AD63" s="9">
        <f t="shared" si="28"/>
        <v>1.0061967776170977</v>
      </c>
      <c r="AE63" s="6">
        <f t="shared" si="29"/>
        <v>-0.67977668989254336</v>
      </c>
      <c r="AF63" s="10">
        <f t="shared" si="30"/>
        <v>0.74184608050846246</v>
      </c>
    </row>
    <row r="64" spans="1:32" x14ac:dyDescent="0.15">
      <c r="A64" s="3">
        <v>54</v>
      </c>
      <c r="B64" s="6">
        <f t="shared" si="31"/>
        <v>135</v>
      </c>
      <c r="C64" s="9">
        <f t="shared" si="1"/>
        <v>4.1293935078791477E-2</v>
      </c>
      <c r="D64" s="6">
        <f t="shared" si="2"/>
        <v>-2.9199221516090501E-2</v>
      </c>
      <c r="E64" s="10">
        <f t="shared" si="3"/>
        <v>2.9199221516090505E-2</v>
      </c>
      <c r="F64" s="9">
        <f t="shared" si="4"/>
        <v>0.10813928328089262</v>
      </c>
      <c r="G64" s="6">
        <f t="shared" si="5"/>
        <v>-7.6466020520572206E-2</v>
      </c>
      <c r="H64" s="10">
        <f t="shared" si="6"/>
        <v>7.646602052057222E-2</v>
      </c>
      <c r="I64" s="9">
        <f t="shared" si="7"/>
        <v>0.18991299376345627</v>
      </c>
      <c r="J64" s="6">
        <f t="shared" si="8"/>
        <v>-0.13428876572557844</v>
      </c>
      <c r="K64" s="10">
        <f t="shared" si="9"/>
        <v>0.13428876572557844</v>
      </c>
      <c r="L64" s="9">
        <f t="shared" si="10"/>
        <v>0.28319181899695539</v>
      </c>
      <c r="M64" s="6">
        <f t="shared" si="11"/>
        <v>-0.2002468555893005</v>
      </c>
      <c r="N64" s="10">
        <f t="shared" si="12"/>
        <v>0.20024685558930053</v>
      </c>
      <c r="O64" s="9">
        <f t="shared" si="13"/>
        <v>0.38608056786637224</v>
      </c>
      <c r="P64" s="6">
        <f t="shared" si="14"/>
        <v>-0.27300018762266487</v>
      </c>
      <c r="Q64" s="10">
        <f t="shared" si="15"/>
        <v>0.27300018762266492</v>
      </c>
      <c r="R64" s="9">
        <f t="shared" si="16"/>
        <v>0.49733828931834101</v>
      </c>
      <c r="S64" s="6">
        <f t="shared" si="17"/>
        <v>-0.35167127692071598</v>
      </c>
      <c r="T64" s="10">
        <f t="shared" si="18"/>
        <v>0.35167127692071604</v>
      </c>
      <c r="U64" s="9">
        <f t="shared" si="19"/>
        <v>0.61607494715373712</v>
      </c>
      <c r="V64" s="6">
        <f t="shared" si="20"/>
        <v>-0.43563077285155138</v>
      </c>
      <c r="W64" s="10">
        <f t="shared" si="21"/>
        <v>0.43563077285155144</v>
      </c>
      <c r="X64" s="9">
        <f t="shared" si="22"/>
        <v>0.74161399922071281</v>
      </c>
      <c r="Y64" s="6">
        <f t="shared" si="23"/>
        <v>-0.5244002878718409</v>
      </c>
      <c r="Z64" s="10">
        <f t="shared" si="24"/>
        <v>0.52440028787184101</v>
      </c>
      <c r="AA64" s="9">
        <f t="shared" si="25"/>
        <v>0.87341991339358993</v>
      </c>
      <c r="AB64" s="6">
        <f t="shared" si="26"/>
        <v>-0.61760114358397444</v>
      </c>
      <c r="AC64" s="10">
        <f t="shared" si="27"/>
        <v>0.61760114358397455</v>
      </c>
      <c r="AD64" s="9">
        <f t="shared" si="28"/>
        <v>1.0110558806780445</v>
      </c>
      <c r="AE64" s="6">
        <f t="shared" si="29"/>
        <v>-0.71492446938598209</v>
      </c>
      <c r="AF64" s="10">
        <f t="shared" si="30"/>
        <v>0.7149244693859822</v>
      </c>
    </row>
    <row r="65" spans="1:32" x14ac:dyDescent="0.15">
      <c r="A65" s="3">
        <v>55</v>
      </c>
      <c r="B65" s="6">
        <f t="shared" si="31"/>
        <v>137.5</v>
      </c>
      <c r="C65" s="9">
        <f t="shared" si="1"/>
        <v>4.1551186977837475E-2</v>
      </c>
      <c r="D65" s="6">
        <f t="shared" si="2"/>
        <v>-3.0634748476319518E-2</v>
      </c>
      <c r="E65" s="10">
        <f t="shared" si="3"/>
        <v>2.8071575037034342E-2</v>
      </c>
      <c r="F65" s="9">
        <f t="shared" si="4"/>
        <v>0.10881296661798322</v>
      </c>
      <c r="G65" s="6">
        <f t="shared" si="5"/>
        <v>-8.0225334238515592E-2</v>
      </c>
      <c r="H65" s="10">
        <f t="shared" si="6"/>
        <v>7.3512974708719203E-2</v>
      </c>
      <c r="I65" s="9">
        <f t="shared" si="7"/>
        <v>0.19109610886754932</v>
      </c>
      <c r="J65" s="6">
        <f t="shared" si="8"/>
        <v>-0.14089083022064428</v>
      </c>
      <c r="K65" s="10">
        <f t="shared" si="9"/>
        <v>0.12910265986437247</v>
      </c>
      <c r="L65" s="9">
        <f t="shared" si="10"/>
        <v>0.28495604013723291</v>
      </c>
      <c r="M65" s="6">
        <f t="shared" si="11"/>
        <v>-0.21009163038033787</v>
      </c>
      <c r="N65" s="10">
        <f t="shared" si="12"/>
        <v>0.19251351031764963</v>
      </c>
      <c r="O65" s="9">
        <f t="shared" si="13"/>
        <v>0.38848576269895152</v>
      </c>
      <c r="P65" s="6">
        <f t="shared" si="14"/>
        <v>-0.28642174851133279</v>
      </c>
      <c r="Q65" s="10">
        <f t="shared" si="15"/>
        <v>0.26245717707751282</v>
      </c>
      <c r="R65" s="9">
        <f t="shared" si="16"/>
        <v>0.50043659465425305</v>
      </c>
      <c r="S65" s="6">
        <f t="shared" si="17"/>
        <v>-0.3689605597490152</v>
      </c>
      <c r="T65" s="10">
        <f t="shared" si="18"/>
        <v>0.3380900628809409</v>
      </c>
      <c r="U65" s="9">
        <f t="shared" si="19"/>
        <v>0.61991295507929689</v>
      </c>
      <c r="V65" s="6">
        <f t="shared" si="20"/>
        <v>-0.45704777257495804</v>
      </c>
      <c r="W65" s="10">
        <f t="shared" si="21"/>
        <v>0.41880712202565973</v>
      </c>
      <c r="X65" s="9">
        <f t="shared" si="22"/>
        <v>0.74623408711726691</v>
      </c>
      <c r="Y65" s="6">
        <f t="shared" si="23"/>
        <v>-0.55018148038675263</v>
      </c>
      <c r="Z65" s="10">
        <f t="shared" si="24"/>
        <v>0.50414844184543717</v>
      </c>
      <c r="AA65" s="9">
        <f t="shared" si="25"/>
        <v>0.8788611223981655</v>
      </c>
      <c r="AB65" s="6">
        <f t="shared" si="26"/>
        <v>-0.64796438774767584</v>
      </c>
      <c r="AC65" s="10">
        <f t="shared" si="27"/>
        <v>0.59374996814630887</v>
      </c>
      <c r="AD65" s="9">
        <f t="shared" si="28"/>
        <v>1.0173545307061842</v>
      </c>
      <c r="AE65" s="6">
        <f t="shared" si="29"/>
        <v>-0.75007243899076903</v>
      </c>
      <c r="AF65" s="10">
        <f t="shared" si="30"/>
        <v>0.68731475861852365</v>
      </c>
    </row>
    <row r="66" spans="1:32" x14ac:dyDescent="0.15">
      <c r="A66" s="3">
        <v>56</v>
      </c>
      <c r="B66" s="6">
        <f t="shared" si="31"/>
        <v>140</v>
      </c>
      <c r="C66" s="9">
        <f t="shared" si="1"/>
        <v>4.1868843219749902E-2</v>
      </c>
      <c r="D66" s="6">
        <f t="shared" si="2"/>
        <v>-3.2073394688309109E-2</v>
      </c>
      <c r="E66" s="10">
        <f t="shared" si="3"/>
        <v>2.6912773653563513E-2</v>
      </c>
      <c r="F66" s="9">
        <f t="shared" si="4"/>
        <v>0.10964483498471962</v>
      </c>
      <c r="G66" s="6">
        <f t="shared" si="5"/>
        <v>-8.3992816556741776E-2</v>
      </c>
      <c r="H66" s="10">
        <f t="shared" si="6"/>
        <v>7.0478341394302979E-2</v>
      </c>
      <c r="I66" s="9">
        <f t="shared" si="7"/>
        <v>0.19255702674263522</v>
      </c>
      <c r="J66" s="6">
        <f t="shared" si="8"/>
        <v>-0.14750724031970813</v>
      </c>
      <c r="K66" s="10">
        <f t="shared" si="9"/>
        <v>0.12377327094824556</v>
      </c>
      <c r="L66" s="9">
        <f t="shared" si="10"/>
        <v>0.28713451135319434</v>
      </c>
      <c r="M66" s="6">
        <f t="shared" si="11"/>
        <v>-0.2199577968497976</v>
      </c>
      <c r="N66" s="10">
        <f t="shared" si="12"/>
        <v>0.18456650621123233</v>
      </c>
      <c r="O66" s="9">
        <f t="shared" si="13"/>
        <v>0.39145571220920888</v>
      </c>
      <c r="P66" s="6">
        <f t="shared" si="14"/>
        <v>-0.29987247306504627</v>
      </c>
      <c r="Q66" s="10">
        <f t="shared" si="15"/>
        <v>0.25162288154909929</v>
      </c>
      <c r="R66" s="9">
        <f t="shared" si="16"/>
        <v>0.50426240131672273</v>
      </c>
      <c r="S66" s="6">
        <f t="shared" si="17"/>
        <v>-0.38628741040250741</v>
      </c>
      <c r="T66" s="10">
        <f t="shared" si="18"/>
        <v>0.32413362359717068</v>
      </c>
      <c r="U66" s="9">
        <f t="shared" si="19"/>
        <v>0.62465215109139549</v>
      </c>
      <c r="V66" s="6">
        <f t="shared" si="20"/>
        <v>-0.4785113092258797</v>
      </c>
      <c r="W66" s="10">
        <f t="shared" si="21"/>
        <v>0.4015186630855932</v>
      </c>
      <c r="X66" s="9">
        <f t="shared" si="22"/>
        <v>0.7519390003325519</v>
      </c>
      <c r="Y66" s="6">
        <f t="shared" si="23"/>
        <v>-0.57601869276919071</v>
      </c>
      <c r="Z66" s="10">
        <f t="shared" si="24"/>
        <v>0.48333707265384707</v>
      </c>
      <c r="AA66" s="9">
        <f t="shared" si="25"/>
        <v>0.8855799610549977</v>
      </c>
      <c r="AB66" s="6">
        <f t="shared" si="26"/>
        <v>-0.67839360810370186</v>
      </c>
      <c r="AC66" s="10">
        <f t="shared" si="27"/>
        <v>0.56923982635284065</v>
      </c>
      <c r="AD66" s="9">
        <f t="shared" si="28"/>
        <v>1.0251321428617433</v>
      </c>
      <c r="AE66" s="6">
        <f t="shared" si="29"/>
        <v>-0.78529678150188864</v>
      </c>
      <c r="AF66" s="10">
        <f t="shared" si="30"/>
        <v>0.65894223972294008</v>
      </c>
    </row>
    <row r="67" spans="1:32" x14ac:dyDescent="0.15">
      <c r="A67" s="3">
        <v>57</v>
      </c>
      <c r="B67" s="6">
        <f t="shared" si="31"/>
        <v>142.5</v>
      </c>
      <c r="C67" s="9">
        <f t="shared" si="1"/>
        <v>4.2248917606399108E-2</v>
      </c>
      <c r="D67" s="6">
        <f t="shared" si="2"/>
        <v>-3.3518319906725901E-2</v>
      </c>
      <c r="E67" s="10">
        <f t="shared" si="3"/>
        <v>2.5719511456143228E-2</v>
      </c>
      <c r="F67" s="9">
        <f t="shared" si="4"/>
        <v>0.11064016206331476</v>
      </c>
      <c r="G67" s="6">
        <f t="shared" si="5"/>
        <v>-8.7776742143294353E-2</v>
      </c>
      <c r="H67" s="10">
        <f t="shared" si="6"/>
        <v>6.735346316341996E-2</v>
      </c>
      <c r="I67" s="9">
        <f t="shared" si="7"/>
        <v>0.1943050089701375</v>
      </c>
      <c r="J67" s="6">
        <f t="shared" si="8"/>
        <v>-0.15415252790177697</v>
      </c>
      <c r="K67" s="10">
        <f t="shared" si="9"/>
        <v>0.11828539492421324</v>
      </c>
      <c r="L67" s="9">
        <f t="shared" si="10"/>
        <v>0.2897410432011272</v>
      </c>
      <c r="M67" s="6">
        <f t="shared" si="11"/>
        <v>-0.2298670244430813</v>
      </c>
      <c r="N67" s="10">
        <f t="shared" si="12"/>
        <v>0.17638317150159571</v>
      </c>
      <c r="O67" s="9">
        <f t="shared" si="13"/>
        <v>0.3950092445802218</v>
      </c>
      <c r="P67" s="6">
        <f t="shared" si="14"/>
        <v>-0.31338190363363638</v>
      </c>
      <c r="Q67" s="10">
        <f t="shared" si="15"/>
        <v>0.24046639220231114</v>
      </c>
      <c r="R67" s="9">
        <f t="shared" si="16"/>
        <v>0.50883996324946579</v>
      </c>
      <c r="S67" s="6">
        <f t="shared" si="17"/>
        <v>-0.40368988451763299</v>
      </c>
      <c r="T67" s="10">
        <f t="shared" si="18"/>
        <v>0.3097621431644898</v>
      </c>
      <c r="U67" s="9">
        <f t="shared" si="19"/>
        <v>0.63032257962339711</v>
      </c>
      <c r="V67" s="6">
        <f t="shared" si="20"/>
        <v>-0.50006852400521007</v>
      </c>
      <c r="W67" s="10">
        <f t="shared" si="21"/>
        <v>0.38371607430800247</v>
      </c>
      <c r="X67" s="9">
        <f t="shared" si="22"/>
        <v>0.75876490552532305</v>
      </c>
      <c r="Y67" s="6">
        <f t="shared" si="23"/>
        <v>-0.60196867229427842</v>
      </c>
      <c r="Z67" s="10">
        <f t="shared" si="24"/>
        <v>0.46190680816926277</v>
      </c>
      <c r="AA67" s="9">
        <f t="shared" si="25"/>
        <v>0.89361902386741487</v>
      </c>
      <c r="AB67" s="6">
        <f t="shared" si="26"/>
        <v>-0.7089556375330065</v>
      </c>
      <c r="AC67" s="10">
        <f t="shared" si="27"/>
        <v>0.54400079395890577</v>
      </c>
      <c r="AD67" s="9">
        <f t="shared" si="28"/>
        <v>1.0344380238097217</v>
      </c>
      <c r="AE67" s="6">
        <f t="shared" si="29"/>
        <v>-0.82067486151370683</v>
      </c>
      <c r="AF67" s="10">
        <f t="shared" si="30"/>
        <v>0.62972596959536342</v>
      </c>
    </row>
    <row r="68" spans="1:32" x14ac:dyDescent="0.15">
      <c r="A68" s="3">
        <v>58</v>
      </c>
      <c r="B68" s="6">
        <f t="shared" si="31"/>
        <v>145</v>
      </c>
      <c r="C68" s="9">
        <f t="shared" si="1"/>
        <v>4.2693857526197358E-2</v>
      </c>
      <c r="D68" s="6">
        <f t="shared" si="2"/>
        <v>-3.497276067116753E-2</v>
      </c>
      <c r="E68" s="10">
        <f t="shared" si="3"/>
        <v>2.4488190653955563E-2</v>
      </c>
      <c r="F68" s="9">
        <f t="shared" si="4"/>
        <v>0.11180535699904154</v>
      </c>
      <c r="G68" s="6">
        <f t="shared" si="5"/>
        <v>-9.1585586748225423E-2</v>
      </c>
      <c r="H68" s="10">
        <f t="shared" si="6"/>
        <v>6.412891823246672E-2</v>
      </c>
      <c r="I68" s="9">
        <f t="shared" si="7"/>
        <v>0.19635131121894286</v>
      </c>
      <c r="J68" s="6">
        <f t="shared" si="8"/>
        <v>-0.16084157798382112</v>
      </c>
      <c r="K68" s="10">
        <f t="shared" si="9"/>
        <v>0.11262248536181639</v>
      </c>
      <c r="L68" s="9">
        <f t="shared" si="10"/>
        <v>0.29279241975295245</v>
      </c>
      <c r="M68" s="6">
        <f t="shared" si="11"/>
        <v>-0.23984150919295161</v>
      </c>
      <c r="N68" s="10">
        <f t="shared" si="12"/>
        <v>0.16793883271249804</v>
      </c>
      <c r="O68" s="9">
        <f t="shared" si="13"/>
        <v>0.39916924184312114</v>
      </c>
      <c r="P68" s="6">
        <f t="shared" si="14"/>
        <v>-0.32698030047307969</v>
      </c>
      <c r="Q68" s="10">
        <f t="shared" si="15"/>
        <v>0.22895407123732622</v>
      </c>
      <c r="R68" s="9">
        <f t="shared" si="16"/>
        <v>0.51419875645092894</v>
      </c>
      <c r="S68" s="6">
        <f t="shared" si="17"/>
        <v>-0.4212069625176359</v>
      </c>
      <c r="T68" s="10">
        <f t="shared" si="18"/>
        <v>0.29493229030126322</v>
      </c>
      <c r="U68" s="9">
        <f t="shared" si="19"/>
        <v>0.63696075389894757</v>
      </c>
      <c r="V68" s="6">
        <f t="shared" si="20"/>
        <v>-0.52176770368818037</v>
      </c>
      <c r="W68" s="10">
        <f t="shared" si="21"/>
        <v>0.36534567931683393</v>
      </c>
      <c r="X68" s="9">
        <f t="shared" si="22"/>
        <v>0.76675575630534432</v>
      </c>
      <c r="Y68" s="6">
        <f t="shared" si="23"/>
        <v>-0.62808954524787486</v>
      </c>
      <c r="Z68" s="10">
        <f t="shared" si="24"/>
        <v>0.43979303425327043</v>
      </c>
      <c r="AA68" s="9">
        <f t="shared" si="25"/>
        <v>0.90303007625256559</v>
      </c>
      <c r="AB68" s="6">
        <f t="shared" si="26"/>
        <v>-0.7397189330167333</v>
      </c>
      <c r="AC68" s="10">
        <f t="shared" si="27"/>
        <v>0.51795677305475984</v>
      </c>
      <c r="AD68" s="9">
        <f t="shared" si="28"/>
        <v>1.0453320963073429</v>
      </c>
      <c r="AE68" s="6">
        <f t="shared" si="29"/>
        <v>-0.85628592365105727</v>
      </c>
      <c r="AF68" s="10">
        <f t="shared" si="30"/>
        <v>0.59957785860333412</v>
      </c>
    </row>
    <row r="69" spans="1:32" x14ac:dyDescent="0.15">
      <c r="A69" s="3">
        <v>59</v>
      </c>
      <c r="B69" s="6">
        <f t="shared" si="31"/>
        <v>147.5</v>
      </c>
      <c r="C69" s="9">
        <f t="shared" si="1"/>
        <v>4.3206580702247234E-2</v>
      </c>
      <c r="D69" s="6">
        <f t="shared" si="2"/>
        <v>-3.6440060567099419E-2</v>
      </c>
      <c r="E69" s="10">
        <f t="shared" si="3"/>
        <v>2.3214878889322874E-2</v>
      </c>
      <c r="F69" s="9">
        <f t="shared" si="4"/>
        <v>0.1131480606351504</v>
      </c>
      <c r="G69" s="6">
        <f t="shared" si="5"/>
        <v>-9.5428106450003561E-2</v>
      </c>
      <c r="H69" s="10">
        <f t="shared" si="6"/>
        <v>6.0794408664468981E-2</v>
      </c>
      <c r="I69" s="9">
        <f t="shared" si="7"/>
        <v>0.19870935225208122</v>
      </c>
      <c r="J69" s="6">
        <f t="shared" si="8"/>
        <v>-0.16758976789242477</v>
      </c>
      <c r="K69" s="10">
        <f t="shared" si="9"/>
        <v>0.10676645713989429</v>
      </c>
      <c r="L69" s="9">
        <f t="shared" si="10"/>
        <v>0.29630865061325712</v>
      </c>
      <c r="M69" s="6">
        <f t="shared" si="11"/>
        <v>-0.24990418124758013</v>
      </c>
      <c r="N69" s="10">
        <f t="shared" si="12"/>
        <v>0.15920652192427889</v>
      </c>
      <c r="O69" s="9">
        <f t="shared" si="13"/>
        <v>0.40396298345650544</v>
      </c>
      <c r="P69" s="6">
        <f t="shared" si="14"/>
        <v>-0.34069892467226898</v>
      </c>
      <c r="Q69" s="10">
        <f t="shared" si="15"/>
        <v>0.21704915279779483</v>
      </c>
      <c r="R69" s="9">
        <f t="shared" si="16"/>
        <v>0.52037392156377094</v>
      </c>
      <c r="S69" s="6">
        <f t="shared" si="17"/>
        <v>-0.43887891407098995</v>
      </c>
      <c r="T69" s="10">
        <f t="shared" si="18"/>
        <v>0.2795967042501149</v>
      </c>
      <c r="U69" s="9">
        <f t="shared" si="19"/>
        <v>0.64461020418714887</v>
      </c>
      <c r="V69" s="6">
        <f t="shared" si="20"/>
        <v>-0.54365873209513893</v>
      </c>
      <c r="W69" s="10">
        <f t="shared" si="21"/>
        <v>0.34634881024612119</v>
      </c>
      <c r="X69" s="9">
        <f t="shared" si="22"/>
        <v>0.77596395320781852</v>
      </c>
      <c r="Y69" s="6">
        <f t="shared" si="23"/>
        <v>-0.65444136039462442</v>
      </c>
      <c r="Z69" s="10">
        <f t="shared" si="24"/>
        <v>0.41692512814981397</v>
      </c>
      <c r="AA69" s="9">
        <f t="shared" si="25"/>
        <v>0.91387483181209017</v>
      </c>
      <c r="AB69" s="6">
        <f t="shared" si="26"/>
        <v>-0.77075421569400648</v>
      </c>
      <c r="AC69" s="10">
        <f t="shared" si="27"/>
        <v>0.4910245892106555</v>
      </c>
      <c r="AD69" s="9">
        <f t="shared" si="28"/>
        <v>1.0578857989592223</v>
      </c>
      <c r="AE69" s="6">
        <f t="shared" si="29"/>
        <v>-0.89221183348913824</v>
      </c>
      <c r="AF69" s="10">
        <f t="shared" si="30"/>
        <v>0.56840162545645689</v>
      </c>
    </row>
    <row r="70" spans="1:32" x14ac:dyDescent="0.15">
      <c r="A70" s="3">
        <v>60</v>
      </c>
      <c r="B70" s="6">
        <f t="shared" si="31"/>
        <v>150</v>
      </c>
      <c r="C70" s="9">
        <f t="shared" si="1"/>
        <v>4.3790520107205133E-2</v>
      </c>
      <c r="D70" s="6">
        <f t="shared" si="2"/>
        <v>-3.7923702857772905E-2</v>
      </c>
      <c r="E70" s="10">
        <f t="shared" si="3"/>
        <v>2.1895260053602563E-2</v>
      </c>
      <c r="F70" s="9">
        <f t="shared" si="4"/>
        <v>0.11467726313452785</v>
      </c>
      <c r="G70" s="6">
        <f t="shared" si="5"/>
        <v>-9.9313423110973811E-2</v>
      </c>
      <c r="H70" s="10">
        <f t="shared" si="6"/>
        <v>5.7338631567263917E-2</v>
      </c>
      <c r="I70" s="9">
        <f t="shared" si="7"/>
        <v>0.20139492049256028</v>
      </c>
      <c r="J70" s="6">
        <f t="shared" si="8"/>
        <v>-0.17441311733970444</v>
      </c>
      <c r="K70" s="10">
        <f t="shared" si="9"/>
        <v>0.10069746024628012</v>
      </c>
      <c r="L70" s="9">
        <f t="shared" si="10"/>
        <v>0.30031327894326476</v>
      </c>
      <c r="M70" s="6">
        <f t="shared" si="11"/>
        <v>-0.26007892865866966</v>
      </c>
      <c r="N70" s="10">
        <f t="shared" si="12"/>
        <v>0.15015663947163235</v>
      </c>
      <c r="O70" s="9">
        <f t="shared" si="13"/>
        <v>0.40942256624113293</v>
      </c>
      <c r="P70" s="6">
        <f t="shared" si="14"/>
        <v>-0.35457034324743825</v>
      </c>
      <c r="Q70" s="10">
        <f t="shared" si="15"/>
        <v>0.20471128312056644</v>
      </c>
      <c r="R70" s="9">
        <f t="shared" si="16"/>
        <v>0.52740680482309699</v>
      </c>
      <c r="S70" s="6">
        <f t="shared" si="17"/>
        <v>-0.45674769110558322</v>
      </c>
      <c r="T70" s="10">
        <f t="shared" si="18"/>
        <v>0.26370340241154844</v>
      </c>
      <c r="U70" s="9">
        <f t="shared" si="19"/>
        <v>0.65332214789907628</v>
      </c>
      <c r="V70" s="6">
        <f t="shared" si="20"/>
        <v>-0.56579357693561427</v>
      </c>
      <c r="W70" s="10">
        <f t="shared" si="21"/>
        <v>0.32666107394953808</v>
      </c>
      <c r="X70" s="9">
        <f t="shared" si="22"/>
        <v>0.78645115033706015</v>
      </c>
      <c r="Y70" s="6">
        <f t="shared" si="23"/>
        <v>-0.68108667502738884</v>
      </c>
      <c r="Z70" s="10">
        <f t="shared" si="24"/>
        <v>0.39322557516853002</v>
      </c>
      <c r="AA70" s="9">
        <f t="shared" si="25"/>
        <v>0.92622590233933033</v>
      </c>
      <c r="AB70" s="6">
        <f t="shared" si="26"/>
        <v>-0.8021351610690246</v>
      </c>
      <c r="AC70" s="10">
        <f t="shared" si="27"/>
        <v>0.46311295116966511</v>
      </c>
      <c r="AD70" s="9">
        <f t="shared" si="28"/>
        <v>1.0721831859293864</v>
      </c>
      <c r="AE70" s="6">
        <f t="shared" si="29"/>
        <v>-0.92853787652538278</v>
      </c>
      <c r="AF70" s="10">
        <f t="shared" si="30"/>
        <v>0.53609159296469311</v>
      </c>
    </row>
    <row r="71" spans="1:32" x14ac:dyDescent="0.15">
      <c r="A71" s="3">
        <v>61</v>
      </c>
      <c r="B71" s="6">
        <f t="shared" si="31"/>
        <v>152.5</v>
      </c>
      <c r="C71" s="9">
        <f t="shared" si="1"/>
        <v>4.4449678320856507E-2</v>
      </c>
      <c r="D71" s="6">
        <f t="shared" si="2"/>
        <v>-3.942734620188687E-2</v>
      </c>
      <c r="E71" s="10">
        <f t="shared" si="3"/>
        <v>2.0524577323398845E-2</v>
      </c>
      <c r="F71" s="9">
        <f t="shared" si="4"/>
        <v>0.11640344632963789</v>
      </c>
      <c r="G71" s="6">
        <f t="shared" si="5"/>
        <v>-0.10325111791366852</v>
      </c>
      <c r="H71" s="10">
        <f t="shared" si="6"/>
        <v>5.3749129918488993E-2</v>
      </c>
      <c r="I71" s="9">
        <f t="shared" si="7"/>
        <v>0.20442642401673275</v>
      </c>
      <c r="J71" s="6">
        <f t="shared" si="8"/>
        <v>-0.18132845269072656</v>
      </c>
      <c r="K71" s="10">
        <f t="shared" si="9"/>
        <v>9.4393617798323379E-2</v>
      </c>
      <c r="L71" s="9">
        <f t="shared" si="10"/>
        <v>0.30483375424247139</v>
      </c>
      <c r="M71" s="6">
        <f t="shared" si="11"/>
        <v>-0.27039084233145982</v>
      </c>
      <c r="N71" s="10">
        <f t="shared" si="12"/>
        <v>0.1407565632886903</v>
      </c>
      <c r="O71" s="9">
        <f t="shared" si="13"/>
        <v>0.41558541259991966</v>
      </c>
      <c r="P71" s="6">
        <f t="shared" si="14"/>
        <v>-0.36862876308696979</v>
      </c>
      <c r="Q71" s="10">
        <f t="shared" si="15"/>
        <v>0.19189598794872229</v>
      </c>
      <c r="R71" s="9">
        <f t="shared" si="16"/>
        <v>0.53534561273137704</v>
      </c>
      <c r="S71" s="6">
        <f t="shared" si="17"/>
        <v>-0.47485735798716439</v>
      </c>
      <c r="T71" s="10">
        <f t="shared" si="18"/>
        <v>0.24719509428017286</v>
      </c>
      <c r="U71" s="9">
        <f t="shared" si="19"/>
        <v>0.6631563005625698</v>
      </c>
      <c r="V71" s="6">
        <f t="shared" si="20"/>
        <v>-0.5882268226893923</v>
      </c>
      <c r="W71" s="10">
        <f t="shared" si="21"/>
        <v>0.30621150214284193</v>
      </c>
      <c r="X71" s="9">
        <f t="shared" si="22"/>
        <v>0.79828923159554122</v>
      </c>
      <c r="Y71" s="6">
        <f t="shared" si="23"/>
        <v>-0.70809119643476337</v>
      </c>
      <c r="Z71" s="10">
        <f t="shared" si="24"/>
        <v>0.36860894564970198</v>
      </c>
      <c r="AA71" s="9">
        <f t="shared" si="25"/>
        <v>0.94016794755206068</v>
      </c>
      <c r="AB71" s="6">
        <f t="shared" si="26"/>
        <v>-0.83393915448561196</v>
      </c>
      <c r="AC71" s="10">
        <f t="shared" si="27"/>
        <v>0.43412124599019214</v>
      </c>
      <c r="AD71" s="9">
        <f t="shared" si="28"/>
        <v>1.0883222578521239</v>
      </c>
      <c r="AE71" s="6">
        <f t="shared" si="29"/>
        <v>-0.96535363270381591</v>
      </c>
      <c r="AF71" s="10">
        <f t="shared" si="30"/>
        <v>0.50253129331603918</v>
      </c>
    </row>
    <row r="72" spans="1:32" x14ac:dyDescent="0.15">
      <c r="A72" s="3">
        <v>62</v>
      </c>
      <c r="B72" s="6">
        <f t="shared" si="31"/>
        <v>155</v>
      </c>
      <c r="C72" s="9">
        <f t="shared" si="1"/>
        <v>4.51886929285025E-2</v>
      </c>
      <c r="D72" s="6">
        <f t="shared" si="2"/>
        <v>-4.0954864287109816E-2</v>
      </c>
      <c r="E72" s="10">
        <f t="shared" si="3"/>
        <v>1.9097566855777966E-2</v>
      </c>
      <c r="F72" s="9">
        <f t="shared" si="4"/>
        <v>0.11833875498579913</v>
      </c>
      <c r="G72" s="6">
        <f t="shared" si="5"/>
        <v>-0.10725133515185194</v>
      </c>
      <c r="H72" s="10">
        <f t="shared" si="6"/>
        <v>5.0012118928656965E-2</v>
      </c>
      <c r="I72" s="9">
        <f t="shared" si="7"/>
        <v>0.20782519132493871</v>
      </c>
      <c r="J72" s="6">
        <f t="shared" si="8"/>
        <v>-0.18835358924017359</v>
      </c>
      <c r="K72" s="10">
        <f t="shared" si="9"/>
        <v>8.7830721103673903E-2</v>
      </c>
      <c r="L72" s="9">
        <f t="shared" si="10"/>
        <v>0.30990188084763187</v>
      </c>
      <c r="M72" s="6">
        <f t="shared" si="11"/>
        <v>-0.28086648782951279</v>
      </c>
      <c r="N72" s="10">
        <f t="shared" si="12"/>
        <v>0.13097019419399955</v>
      </c>
      <c r="O72" s="9">
        <f t="shared" si="13"/>
        <v>0.42249488196478169</v>
      </c>
      <c r="P72" s="6">
        <f t="shared" si="14"/>
        <v>-0.38291040150781191</v>
      </c>
      <c r="Q72" s="10">
        <f t="shared" si="15"/>
        <v>0.17855405261029805</v>
      </c>
      <c r="R72" s="9">
        <f t="shared" si="16"/>
        <v>0.5442461997073248</v>
      </c>
      <c r="S72" s="6">
        <f t="shared" si="17"/>
        <v>-0.49325456885985219</v>
      </c>
      <c r="T72" s="10">
        <f t="shared" si="18"/>
        <v>0.23000838287929121</v>
      </c>
      <c r="U72" s="9">
        <f t="shared" si="19"/>
        <v>0.67418185151775567</v>
      </c>
      <c r="V72" s="6">
        <f t="shared" si="20"/>
        <v>-0.61101626190932845</v>
      </c>
      <c r="W72" s="10">
        <f t="shared" si="21"/>
        <v>0.28492156218556025</v>
      </c>
      <c r="X72" s="9">
        <f t="shared" si="22"/>
        <v>0.81156148519920324</v>
      </c>
      <c r="Y72" s="6">
        <f t="shared" si="23"/>
        <v>-0.73552449369506678</v>
      </c>
      <c r="Z72" s="10">
        <f t="shared" si="24"/>
        <v>0.34298070417058768</v>
      </c>
      <c r="AA72" s="9">
        <f t="shared" si="25"/>
        <v>0.95579905835259737</v>
      </c>
      <c r="AB72" s="6">
        <f t="shared" si="26"/>
        <v>-0.86624812942725637</v>
      </c>
      <c r="AC72" s="10">
        <f t="shared" si="27"/>
        <v>0.40393813661437211</v>
      </c>
      <c r="AD72" s="9">
        <f t="shared" si="28"/>
        <v>1.1064165630701124</v>
      </c>
      <c r="AE72" s="6">
        <f t="shared" si="29"/>
        <v>-1.0027539468167697</v>
      </c>
      <c r="AF72" s="10">
        <f t="shared" si="30"/>
        <v>0.46759184464580988</v>
      </c>
    </row>
    <row r="73" spans="1:32" x14ac:dyDescent="0.15">
      <c r="A73" s="3">
        <v>63</v>
      </c>
      <c r="B73" s="6">
        <f t="shared" si="31"/>
        <v>157.5</v>
      </c>
      <c r="C73" s="9">
        <f t="shared" si="1"/>
        <v>4.6012914956606477E-2</v>
      </c>
      <c r="D73" s="6">
        <f t="shared" si="2"/>
        <v>-4.2510390359591185E-2</v>
      </c>
      <c r="E73" s="10">
        <f t="shared" si="3"/>
        <v>1.7608380228717149E-2</v>
      </c>
      <c r="F73" s="9">
        <f t="shared" si="4"/>
        <v>0.1204972022060367</v>
      </c>
      <c r="G73" s="6">
        <f t="shared" si="5"/>
        <v>-0.11132489884303118</v>
      </c>
      <c r="H73" s="10">
        <f t="shared" si="6"/>
        <v>4.6112282930596403E-2</v>
      </c>
      <c r="I73" s="9">
        <f t="shared" si="7"/>
        <v>0.21161583207119697</v>
      </c>
      <c r="J73" s="6">
        <f t="shared" si="8"/>
        <v>-0.19550753600592441</v>
      </c>
      <c r="K73" s="10">
        <f t="shared" si="9"/>
        <v>8.0981872959800125E-2</v>
      </c>
      <c r="L73" s="9">
        <f t="shared" si="10"/>
        <v>0.3155543558406485</v>
      </c>
      <c r="M73" s="6">
        <f t="shared" si="11"/>
        <v>-0.29153421075595859</v>
      </c>
      <c r="N73" s="10">
        <f t="shared" si="12"/>
        <v>0.12075742399085432</v>
      </c>
      <c r="O73" s="9">
        <f t="shared" si="13"/>
        <v>0.43020100413626217</v>
      </c>
      <c r="P73" s="6">
        <f t="shared" si="14"/>
        <v>-0.39745390258729602</v>
      </c>
      <c r="Q73" s="10">
        <f t="shared" si="15"/>
        <v>0.16463079686977303</v>
      </c>
      <c r="R73" s="9">
        <f t="shared" si="16"/>
        <v>0.55417301275368558</v>
      </c>
      <c r="S73" s="6">
        <f t="shared" si="17"/>
        <v>-0.51198910395324637</v>
      </c>
      <c r="T73" s="10">
        <f t="shared" si="18"/>
        <v>0.21207283064468313</v>
      </c>
      <c r="U73" s="9">
        <f t="shared" si="19"/>
        <v>0.68647863411883769</v>
      </c>
      <c r="V73" s="6">
        <f t="shared" si="20"/>
        <v>-0.63422355956869847</v>
      </c>
      <c r="W73" s="10">
        <f t="shared" si="21"/>
        <v>0.26270399994989552</v>
      </c>
      <c r="X73" s="9">
        <f t="shared" si="22"/>
        <v>0.82636401233403978</v>
      </c>
      <c r="Y73" s="6">
        <f t="shared" si="23"/>
        <v>-0.76346079739932382</v>
      </c>
      <c r="Z73" s="10">
        <f t="shared" si="24"/>
        <v>0.31623581662297784</v>
      </c>
      <c r="AA73" s="9">
        <f t="shared" si="25"/>
        <v>0.97323241584274833</v>
      </c>
      <c r="AB73" s="6">
        <f t="shared" si="26"/>
        <v>-0.89914950937362859</v>
      </c>
      <c r="AC73" s="10">
        <f t="shared" si="27"/>
        <v>0.37243992138367144</v>
      </c>
      <c r="AD73" s="9">
        <f t="shared" si="28"/>
        <v>1.1265971180816132</v>
      </c>
      <c r="AE73" s="6">
        <f t="shared" si="29"/>
        <v>-1.0408400187818037</v>
      </c>
      <c r="AF73" s="10">
        <f t="shared" si="30"/>
        <v>0.43113005204009025</v>
      </c>
    </row>
    <row r="74" spans="1:32" x14ac:dyDescent="0.15">
      <c r="A74" s="3">
        <v>64</v>
      </c>
      <c r="B74" s="6">
        <f t="shared" si="31"/>
        <v>160</v>
      </c>
      <c r="C74" s="9">
        <f t="shared" si="1"/>
        <v>4.6928502839856681E-2</v>
      </c>
      <c r="D74" s="6">
        <f t="shared" si="2"/>
        <v>-4.4098367823143865E-2</v>
      </c>
      <c r="E74" s="10">
        <f t="shared" si="3"/>
        <v>1.6050493267346842E-2</v>
      </c>
      <c r="F74" s="9">
        <f t="shared" si="4"/>
        <v>0.12289491550912654</v>
      </c>
      <c r="G74" s="6">
        <f t="shared" si="5"/>
        <v>-0.11548344523603389</v>
      </c>
      <c r="H74" s="10">
        <f t="shared" si="6"/>
        <v>4.2032536616427425E-2</v>
      </c>
      <c r="I74" s="9">
        <f t="shared" si="7"/>
        <v>0.21582666922270158</v>
      </c>
      <c r="J74" s="6">
        <f t="shared" si="8"/>
        <v>-0.20281072843737377</v>
      </c>
      <c r="K74" s="10">
        <f t="shared" si="9"/>
        <v>7.3817068341050118E-2</v>
      </c>
      <c r="L74" s="9">
        <f t="shared" si="10"/>
        <v>0.32183341347016386</v>
      </c>
      <c r="M74" s="6">
        <f t="shared" si="11"/>
        <v>-0.3024244837602531</v>
      </c>
      <c r="N74" s="10">
        <f t="shared" si="12"/>
        <v>0.11007351020205469</v>
      </c>
      <c r="O74" s="9">
        <f t="shared" si="13"/>
        <v>0.43876135783523351</v>
      </c>
      <c r="P74" s="6">
        <f t="shared" si="14"/>
        <v>-0.4123008102437743</v>
      </c>
      <c r="Q74" s="10">
        <f t="shared" si="15"/>
        <v>0.15006522249257165</v>
      </c>
      <c r="R74" s="9">
        <f t="shared" si="16"/>
        <v>0.56520022318319318</v>
      </c>
      <c r="S74" s="6">
        <f t="shared" si="17"/>
        <v>-0.53111447899179509</v>
      </c>
      <c r="T74" s="10">
        <f t="shared" si="18"/>
        <v>0.19330986134081576</v>
      </c>
      <c r="U74" s="9">
        <f t="shared" si="19"/>
        <v>0.7001385276531229</v>
      </c>
      <c r="V74" s="6">
        <f t="shared" si="20"/>
        <v>-0.65791500796355018</v>
      </c>
      <c r="W74" s="10">
        <f t="shared" si="21"/>
        <v>0.23946147957574387</v>
      </c>
      <c r="X74" s="9">
        <f t="shared" si="22"/>
        <v>0.84280741474748411</v>
      </c>
      <c r="Y74" s="6">
        <f t="shared" si="23"/>
        <v>-0.79197990838185939</v>
      </c>
      <c r="Z74" s="10">
        <f t="shared" si="24"/>
        <v>0.28825711278787097</v>
      </c>
      <c r="AA74" s="9">
        <f t="shared" si="25"/>
        <v>0.99259827884821761</v>
      </c>
      <c r="AB74" s="6">
        <f t="shared" si="26"/>
        <v>-0.9327372780384634</v>
      </c>
      <c r="AC74" s="10">
        <f t="shared" si="27"/>
        <v>0.33948860559647964</v>
      </c>
      <c r="AD74" s="9">
        <f t="shared" si="28"/>
        <v>1.1490147082645632</v>
      </c>
      <c r="AE74" s="6">
        <f t="shared" si="29"/>
        <v>-1.0797206425306833</v>
      </c>
      <c r="AF74" s="10">
        <f t="shared" si="30"/>
        <v>0.39298617520394752</v>
      </c>
    </row>
    <row r="75" spans="1:32" x14ac:dyDescent="0.15">
      <c r="A75" s="3">
        <v>65</v>
      </c>
      <c r="B75" s="6">
        <f t="shared" ref="B75:B106" si="32">$G$4*A75/100</f>
        <v>162.5</v>
      </c>
      <c r="C75" s="9">
        <f t="shared" si="1"/>
        <v>4.794253504136211E-2</v>
      </c>
      <c r="D75" s="6">
        <f t="shared" si="2"/>
        <v>-4.5723608330787889E-2</v>
      </c>
      <c r="E75" s="10">
        <f t="shared" si="3"/>
        <v>1.4416598329874434E-2</v>
      </c>
      <c r="F75" s="9">
        <f t="shared" si="4"/>
        <v>0.12555043175589045</v>
      </c>
      <c r="G75" s="6">
        <f t="shared" si="5"/>
        <v>-0.11973957493935118</v>
      </c>
      <c r="H75" s="10">
        <f t="shared" si="6"/>
        <v>3.7753742959261746E-2</v>
      </c>
      <c r="I75" s="9">
        <f t="shared" si="7"/>
        <v>0.22049025700606475</v>
      </c>
      <c r="J75" s="6">
        <f t="shared" si="8"/>
        <v>-0.21028529558151693</v>
      </c>
      <c r="K75" s="10">
        <f t="shared" si="9"/>
        <v>6.6302699015911404E-2</v>
      </c>
      <c r="L75" s="9">
        <f t="shared" si="10"/>
        <v>0.32878759749544223</v>
      </c>
      <c r="M75" s="6">
        <f t="shared" si="11"/>
        <v>-0.31357030492718851</v>
      </c>
      <c r="N75" s="10">
        <f t="shared" si="12"/>
        <v>9.8868337371956175E-2</v>
      </c>
      <c r="O75" s="9">
        <f t="shared" si="13"/>
        <v>0.44824212365338573</v>
      </c>
      <c r="P75" s="6">
        <f t="shared" si="14"/>
        <v>-0.42749611136761667</v>
      </c>
      <c r="Q75" s="10">
        <f t="shared" si="15"/>
        <v>0.1347890061646847</v>
      </c>
      <c r="R75" s="9">
        <f t="shared" si="16"/>
        <v>0.57741308300021355</v>
      </c>
      <c r="S75" s="6">
        <f t="shared" si="17"/>
        <v>-0.55068864484109648</v>
      </c>
      <c r="T75" s="10">
        <f t="shared" si="18"/>
        <v>0.17363146276780655</v>
      </c>
      <c r="U75" s="9">
        <f t="shared" si="19"/>
        <v>0.71526713755098426</v>
      </c>
      <c r="V75" s="6">
        <f t="shared" si="20"/>
        <v>-0.68216239339553719</v>
      </c>
      <c r="W75" s="10">
        <f t="shared" si="21"/>
        <v>0.21508497645640176</v>
      </c>
      <c r="X75" s="9">
        <f t="shared" si="22"/>
        <v>0.86101881733873942</v>
      </c>
      <c r="Y75" s="6">
        <f t="shared" si="23"/>
        <v>-0.82116824100914709</v>
      </c>
      <c r="Z75" s="10">
        <f t="shared" si="24"/>
        <v>0.25891335185606951</v>
      </c>
      <c r="AA75" s="9">
        <f t="shared" si="25"/>
        <v>1.0140463659808017</v>
      </c>
      <c r="AB75" s="6">
        <f t="shared" si="26"/>
        <v>-0.96711320808053058</v>
      </c>
      <c r="AC75" s="10">
        <f t="shared" si="27"/>
        <v>0.30492962321665995</v>
      </c>
      <c r="AD75" s="9">
        <f t="shared" si="28"/>
        <v>1.1738426453108328</v>
      </c>
      <c r="AE75" s="6">
        <f t="shared" si="29"/>
        <v>-1.1195136283440799</v>
      </c>
      <c r="AF75" s="10">
        <f t="shared" si="30"/>
        <v>0.35298129115040516</v>
      </c>
    </row>
    <row r="76" spans="1:32" x14ac:dyDescent="0.15">
      <c r="A76" s="3">
        <v>66</v>
      </c>
      <c r="B76" s="6">
        <f t="shared" si="32"/>
        <v>165</v>
      </c>
      <c r="C76" s="9">
        <f t="shared" ref="C76:C109" si="33">(D$7/SIN($I$4*RADIANS($B76)))^(1/$I$4)</f>
        <v>4.9063145245729418E-2</v>
      </c>
      <c r="D76" s="6">
        <f t="shared" ref="D76:D109" si="34">C76*COS(RADIANS(B76))</f>
        <v>-4.7391359111821754E-2</v>
      </c>
      <c r="E76" s="10">
        <f t="shared" ref="E76:E109" si="35">C76*SIN(RADIANS(B76))</f>
        <v>1.2698476402225982E-2</v>
      </c>
      <c r="F76" s="9">
        <f t="shared" ref="F76:F109" si="36">(G$7/SIN($I$4*RADIANS($B76)))^(1/$I$4)</f>
        <v>0.12848505118865486</v>
      </c>
      <c r="G76" s="6">
        <f t="shared" ref="G76:G109" si="37">F76*COS(RADIANS(B76))</f>
        <v>-0.12410702923519466</v>
      </c>
      <c r="H76" s="10">
        <f t="shared" ref="H76:H109" si="38">F76*SIN(RADIANS(B76))</f>
        <v>3.325437825859618E-2</v>
      </c>
      <c r="I76" s="9">
        <f t="shared" ref="I76:I109" si="39">(J$7/SIN($I$4*RADIANS($B76)))^(1/$I$4)</f>
        <v>0.22564400266743617</v>
      </c>
      <c r="J76" s="6">
        <f t="shared" ref="J76:J109" si="40">I76*COS(RADIANS(B76))</f>
        <v>-0.21795536972371599</v>
      </c>
      <c r="K76" s="10">
        <f t="shared" ref="K76:K109" si="41">I76*SIN(RADIANS(B76))</f>
        <v>5.8400965303496533E-2</v>
      </c>
      <c r="L76" s="9">
        <f t="shared" ref="L76:L109" si="42">(M$7/SIN($I$4*RADIANS($B76)))^(1/$I$4)</f>
        <v>0.33647268833398314</v>
      </c>
      <c r="M76" s="6">
        <f t="shared" ref="M76:M109" si="43">L76*COS(RADIANS(B76))</f>
        <v>-0.32500765950270677</v>
      </c>
      <c r="N76" s="10">
        <f t="shared" ref="N76:N109" si="44">L76*SIN(RADIANS(B76))</f>
        <v>8.7085539897679684E-2</v>
      </c>
      <c r="O76" s="9">
        <f t="shared" ref="O76:O109" si="45">(P$7/SIN($I$4*RADIANS($B76)))^(1/$I$4)</f>
        <v>0.45871934805046638</v>
      </c>
      <c r="P76" s="6">
        <f t="shared" ref="P76:P109" si="46">O76*COS(RADIANS(B76))</f>
        <v>-0.4430888653004294</v>
      </c>
      <c r="Q76" s="10">
        <f t="shared" ref="Q76:Q109" si="47">O76*SIN(RADIANS(B76))</f>
        <v>0.11872530363247269</v>
      </c>
      <c r="R76" s="9">
        <f t="shared" ref="R76:R109" si="48">(S$7/SIN($I$4*RADIANS($B76)))^(1/$I$4)</f>
        <v>0.59090955314696292</v>
      </c>
      <c r="S76" s="6">
        <f t="shared" ref="S76:S109" si="49">R76*COS(RADIANS(B76))</f>
        <v>-0.5707747983855842</v>
      </c>
      <c r="T76" s="10">
        <f t="shared" ref="T76:T109" si="50">R76*SIN(RADIANS(B76))</f>
        <v>0.15293864628745432</v>
      </c>
      <c r="U76" s="9">
        <f t="shared" ref="U76:U109" si="51">(V$7/SIN($I$4*RADIANS($B76)))^(1/$I$4)</f>
        <v>0.73198581236650451</v>
      </c>
      <c r="V76" s="6">
        <f t="shared" ref="V76:V109" si="52">U76*COS(RADIANS(B76))</f>
        <v>-0.70704400064199069</v>
      </c>
      <c r="W76" s="10">
        <f t="shared" ref="W76:W109" si="53">U76*SIN(RADIANS(B76))</f>
        <v>0.18945186898529182</v>
      </c>
      <c r="X76" s="9">
        <f t="shared" ref="X76:X109" si="54">(Y$7/SIN($I$4*RADIANS($B76)))^(1/$I$4)</f>
        <v>0.88114429614434753</v>
      </c>
      <c r="Y76" s="6">
        <f t="shared" ref="Y76:Y109" si="55">X76*COS(RADIANS(B76))</f>
        <v>-0.85112003233312827</v>
      </c>
      <c r="Z76" s="10">
        <f t="shared" ref="Z76:Z109" si="56">X76*SIN(RADIANS(B76))</f>
        <v>0.22805692532561303</v>
      </c>
      <c r="AA76" s="9">
        <f t="shared" ref="AA76:AA109" si="57">(AB$7/SIN($I$4*RADIANS($B76)))^(1/$I$4)</f>
        <v>1.0377487151460947</v>
      </c>
      <c r="AB76" s="6">
        <f t="shared" ref="AB76:AB109" si="58">AA76*COS(RADIANS(B76))</f>
        <v>-1.0023882851579105</v>
      </c>
      <c r="AC76" s="10">
        <f t="shared" ref="AC76:AC109" si="59">AA76*SIN(RADIANS(B76))</f>
        <v>0.26858913151048031</v>
      </c>
      <c r="AD76" s="9">
        <f t="shared" ref="AD76:AD109" si="60">(AE$7/SIN($I$4*RADIANS($B76)))^(1/$I$4)</f>
        <v>1.2012800773432013</v>
      </c>
      <c r="AE76" s="6">
        <f t="shared" ref="AE76:AE109" si="61">AD76*COS(RADIANS(B76))</f>
        <v>-1.1603474513123275</v>
      </c>
      <c r="AF76" s="10">
        <f t="shared" ref="AF76:AF109" si="62">AD76*SIN(RADIANS(B76))</f>
        <v>0.31091416251864995</v>
      </c>
    </row>
    <row r="77" spans="1:32" x14ac:dyDescent="0.15">
      <c r="A77" s="3">
        <v>67</v>
      </c>
      <c r="B77" s="6">
        <f t="shared" si="32"/>
        <v>167.5</v>
      </c>
      <c r="C77" s="9">
        <f t="shared" si="33"/>
        <v>5.0299685067864114E-2</v>
      </c>
      <c r="D77" s="6">
        <f t="shared" si="34"/>
        <v>-4.9107381691145868E-2</v>
      </c>
      <c r="E77" s="10">
        <f t="shared" si="35"/>
        <v>1.088684441729666E-2</v>
      </c>
      <c r="F77" s="9">
        <f t="shared" si="36"/>
        <v>0.1317232635280404</v>
      </c>
      <c r="G77" s="6">
        <f t="shared" si="37"/>
        <v>-0.12860089622723259</v>
      </c>
      <c r="H77" s="10">
        <f t="shared" si="38"/>
        <v>2.8510132304676031E-2</v>
      </c>
      <c r="I77" s="9">
        <f t="shared" si="39"/>
        <v>0.23133091477889395</v>
      </c>
      <c r="J77" s="6">
        <f t="shared" si="40"/>
        <v>-0.22584744842203575</v>
      </c>
      <c r="K77" s="10">
        <f t="shared" si="41"/>
        <v>5.0069173886691951E-2</v>
      </c>
      <c r="L77" s="9">
        <f t="shared" si="42"/>
        <v>0.34495281891064855</v>
      </c>
      <c r="M77" s="6">
        <f t="shared" si="43"/>
        <v>-0.33677605974723163</v>
      </c>
      <c r="N77" s="10">
        <f t="shared" si="44"/>
        <v>7.4661454951881034E-2</v>
      </c>
      <c r="O77" s="9">
        <f t="shared" si="45"/>
        <v>0.47028046461172968</v>
      </c>
      <c r="P77" s="6">
        <f t="shared" si="46"/>
        <v>-0.45913293982693881</v>
      </c>
      <c r="Q77" s="10">
        <f t="shared" si="47"/>
        <v>0.10178732220319436</v>
      </c>
      <c r="R77" s="9">
        <f t="shared" si="48"/>
        <v>0.60580226314520003</v>
      </c>
      <c r="S77" s="6">
        <f t="shared" si="49"/>
        <v>-0.59144233061287799</v>
      </c>
      <c r="T77" s="10">
        <f t="shared" si="50"/>
        <v>0.13111960795797603</v>
      </c>
      <c r="U77" s="9">
        <f t="shared" si="51"/>
        <v>0.75043407127235984</v>
      </c>
      <c r="V77" s="6">
        <f t="shared" si="52"/>
        <v>-0.73264578738996045</v>
      </c>
      <c r="W77" s="10">
        <f t="shared" si="53"/>
        <v>0.16242366067218825</v>
      </c>
      <c r="X77" s="9">
        <f t="shared" si="54"/>
        <v>0.90335180048945818</v>
      </c>
      <c r="Y77" s="6">
        <f t="shared" si="55"/>
        <v>-0.88193875584246073</v>
      </c>
      <c r="Z77" s="10">
        <f t="shared" si="56"/>
        <v>0.19552111494822833</v>
      </c>
      <c r="AA77" s="9">
        <f t="shared" si="57"/>
        <v>1.0639031250442037</v>
      </c>
      <c r="AB77" s="6">
        <f t="shared" si="58"/>
        <v>-1.0386843729430753</v>
      </c>
      <c r="AC77" s="10">
        <f t="shared" si="59"/>
        <v>0.23027078165210849</v>
      </c>
      <c r="AD77" s="9">
        <f t="shared" si="60"/>
        <v>1.2315559727374374</v>
      </c>
      <c r="AE77" s="6">
        <f t="shared" si="61"/>
        <v>-1.2023631787282656</v>
      </c>
      <c r="AF77" s="10">
        <f t="shared" si="62"/>
        <v>0.26655749928245553</v>
      </c>
    </row>
    <row r="78" spans="1:32" x14ac:dyDescent="0.15">
      <c r="A78" s="3">
        <v>68</v>
      </c>
      <c r="B78" s="6">
        <f t="shared" si="32"/>
        <v>170</v>
      </c>
      <c r="C78" s="9">
        <f t="shared" si="33"/>
        <v>5.1662920542529495E-2</v>
      </c>
      <c r="D78" s="6">
        <f t="shared" si="34"/>
        <v>-5.0878044693536711E-2</v>
      </c>
      <c r="E78" s="10">
        <f t="shared" si="35"/>
        <v>8.971172005161664E-3</v>
      </c>
      <c r="F78" s="9">
        <f t="shared" si="36"/>
        <v>0.13529326253375679</v>
      </c>
      <c r="G78" s="6">
        <f t="shared" si="37"/>
        <v>-0.13323785387355977</v>
      </c>
      <c r="H78" s="10">
        <f t="shared" si="38"/>
        <v>2.349342848960044E-2</v>
      </c>
      <c r="I78" s="9">
        <f t="shared" si="39"/>
        <v>0.23760050690432979</v>
      </c>
      <c r="J78" s="6">
        <f t="shared" si="40"/>
        <v>-0.23399082131901464</v>
      </c>
      <c r="K78" s="10">
        <f t="shared" si="41"/>
        <v>4.1258895036675756E-2</v>
      </c>
      <c r="L78" s="9">
        <f t="shared" si="42"/>
        <v>0.35430182217359857</v>
      </c>
      <c r="M78" s="6">
        <f t="shared" si="43"/>
        <v>-0.3489191813829125</v>
      </c>
      <c r="N78" s="10">
        <f t="shared" si="44"/>
        <v>6.1523865764518182E-2</v>
      </c>
      <c r="O78" s="9">
        <f t="shared" si="45"/>
        <v>0.48302613114097054</v>
      </c>
      <c r="P78" s="6">
        <f t="shared" si="46"/>
        <v>-0.47568787885511932</v>
      </c>
      <c r="Q78" s="10">
        <f t="shared" si="47"/>
        <v>8.3876607438137213E-2</v>
      </c>
      <c r="R78" s="9">
        <f t="shared" si="48"/>
        <v>0.62222087758856837</v>
      </c>
      <c r="S78" s="6">
        <f t="shared" si="49"/>
        <v>-0.61276794433528214</v>
      </c>
      <c r="T78" s="10">
        <f t="shared" si="50"/>
        <v>0.10804752149957299</v>
      </c>
      <c r="U78" s="9">
        <f t="shared" si="51"/>
        <v>0.77077253553860325</v>
      </c>
      <c r="V78" s="6">
        <f t="shared" si="52"/>
        <v>-0.75906276880729417</v>
      </c>
      <c r="W78" s="10">
        <f t="shared" si="53"/>
        <v>0.13384324619199769</v>
      </c>
      <c r="X78" s="9">
        <f t="shared" si="54"/>
        <v>0.92783468182099271</v>
      </c>
      <c r="Y78" s="6">
        <f t="shared" si="55"/>
        <v>-0.9137387881709288</v>
      </c>
      <c r="Z78" s="10">
        <f t="shared" si="56"/>
        <v>0.16111680167439146</v>
      </c>
      <c r="AA78" s="9">
        <f t="shared" si="57"/>
        <v>1.0927373111769958</v>
      </c>
      <c r="AB78" s="6">
        <f t="shared" si="58"/>
        <v>-1.0761361760528192</v>
      </c>
      <c r="AC78" s="10">
        <f t="shared" si="59"/>
        <v>0.18975184275454665</v>
      </c>
      <c r="AD78" s="9">
        <f t="shared" si="60"/>
        <v>1.2649339310448613</v>
      </c>
      <c r="AE78" s="6">
        <f t="shared" si="61"/>
        <v>-1.2457167423411892</v>
      </c>
      <c r="AF78" s="10">
        <f t="shared" si="62"/>
        <v>0.21965347199500659</v>
      </c>
    </row>
    <row r="79" spans="1:32" x14ac:dyDescent="0.15">
      <c r="A79" s="3">
        <v>69</v>
      </c>
      <c r="B79" s="6">
        <f t="shared" si="32"/>
        <v>172.5</v>
      </c>
      <c r="C79" s="9">
        <f t="shared" si="33"/>
        <v>5.3165270382290311E-2</v>
      </c>
      <c r="D79" s="6">
        <f t="shared" si="34"/>
        <v>-5.2710434124070962E-2</v>
      </c>
      <c r="E79" s="10">
        <f t="shared" si="35"/>
        <v>6.9394603013498398E-3</v>
      </c>
      <c r="F79" s="9">
        <f t="shared" si="36"/>
        <v>0.13922756994715568</v>
      </c>
      <c r="G79" s="6">
        <f t="shared" si="37"/>
        <v>-0.13803645878567025</v>
      </c>
      <c r="H79" s="10">
        <f t="shared" si="38"/>
        <v>1.8172844557253119E-2</v>
      </c>
      <c r="I79" s="9">
        <f t="shared" si="39"/>
        <v>0.24450989336034631</v>
      </c>
      <c r="J79" s="6">
        <f t="shared" si="40"/>
        <v>-0.24241807732717371</v>
      </c>
      <c r="K79" s="10">
        <f t="shared" si="41"/>
        <v>3.1914945340456878E-2</v>
      </c>
      <c r="L79" s="9">
        <f t="shared" si="42"/>
        <v>0.36460486505580059</v>
      </c>
      <c r="M79" s="6">
        <f t="shared" si="43"/>
        <v>-0.36148561989146505</v>
      </c>
      <c r="N79" s="10">
        <f t="shared" si="44"/>
        <v>4.7590484700639389E-2</v>
      </c>
      <c r="O79" s="9">
        <f t="shared" si="45"/>
        <v>0.49707245727002758</v>
      </c>
      <c r="P79" s="6">
        <f t="shared" si="46"/>
        <v>-0.49281993349082176</v>
      </c>
      <c r="Q79" s="10">
        <f t="shared" si="47"/>
        <v>6.4880975104920996E-2</v>
      </c>
      <c r="R79" s="9">
        <f t="shared" si="48"/>
        <v>0.64031496568743029</v>
      </c>
      <c r="S79" s="6">
        <f t="shared" si="49"/>
        <v>-0.63483698239155051</v>
      </c>
      <c r="T79" s="10">
        <f t="shared" si="50"/>
        <v>8.3577874292693255E-2</v>
      </c>
      <c r="U79" s="9">
        <f t="shared" si="51"/>
        <v>0.79318648316483586</v>
      </c>
      <c r="V79" s="6">
        <f t="shared" si="52"/>
        <v>-0.78640066284494092</v>
      </c>
      <c r="W79" s="10">
        <f t="shared" si="53"/>
        <v>0.10353161136792007</v>
      </c>
      <c r="X79" s="9">
        <f t="shared" si="54"/>
        <v>0.95481597267563589</v>
      </c>
      <c r="Y79" s="6">
        <f t="shared" si="55"/>
        <v>-0.94664738966689577</v>
      </c>
      <c r="Z79" s="10">
        <f t="shared" si="56"/>
        <v>0.12462849318423556</v>
      </c>
      <c r="AA79" s="9">
        <f t="shared" si="57"/>
        <v>1.1245139453104842</v>
      </c>
      <c r="AB79" s="6">
        <f t="shared" si="58"/>
        <v>-1.1148935726212696</v>
      </c>
      <c r="AC79" s="10">
        <f t="shared" si="59"/>
        <v>0.14677852337972483</v>
      </c>
      <c r="AD79" s="9">
        <f t="shared" si="60"/>
        <v>1.3017180165873905</v>
      </c>
      <c r="AE79" s="6">
        <f t="shared" si="61"/>
        <v>-1.2905816385032767</v>
      </c>
      <c r="AF79" s="10">
        <f t="shared" si="62"/>
        <v>0.16990829604939001</v>
      </c>
    </row>
    <row r="80" spans="1:32" x14ac:dyDescent="0.15">
      <c r="A80" s="3">
        <v>70</v>
      </c>
      <c r="B80" s="6">
        <f t="shared" si="32"/>
        <v>175</v>
      </c>
      <c r="C80" s="9">
        <f t="shared" si="33"/>
        <v>5.4821096254396108E-2</v>
      </c>
      <c r="D80" s="6">
        <f t="shared" si="34"/>
        <v>-5.4612485432206655E-2</v>
      </c>
      <c r="E80" s="10">
        <f t="shared" si="35"/>
        <v>4.7779733622927553E-3</v>
      </c>
      <c r="F80" s="9">
        <f t="shared" si="36"/>
        <v>0.14356379565937757</v>
      </c>
      <c r="G80" s="6">
        <f t="shared" si="37"/>
        <v>-0.14301749207379869</v>
      </c>
      <c r="H80" s="10">
        <f t="shared" si="38"/>
        <v>1.2512409242366081E-2</v>
      </c>
      <c r="I80" s="9">
        <f t="shared" si="39"/>
        <v>0.25212512421501249</v>
      </c>
      <c r="J80" s="6">
        <f t="shared" si="40"/>
        <v>-0.25116571199871823</v>
      </c>
      <c r="K80" s="10">
        <f t="shared" si="41"/>
        <v>2.1974152466304995E-2</v>
      </c>
      <c r="L80" s="9">
        <f t="shared" si="42"/>
        <v>0.37596043917992156</v>
      </c>
      <c r="M80" s="6">
        <f t="shared" si="43"/>
        <v>-0.37452979620328203</v>
      </c>
      <c r="N80" s="10">
        <f t="shared" si="44"/>
        <v>3.2767111320461839E-2</v>
      </c>
      <c r="O80" s="9">
        <f t="shared" si="45"/>
        <v>0.51255371842304276</v>
      </c>
      <c r="P80" s="6">
        <f t="shared" si="46"/>
        <v>-0.51060329678024463</v>
      </c>
      <c r="Q80" s="10">
        <f t="shared" si="47"/>
        <v>4.467200002723435E-2</v>
      </c>
      <c r="R80" s="9">
        <f t="shared" si="48"/>
        <v>0.660257497322423</v>
      </c>
      <c r="S80" s="6">
        <f t="shared" si="49"/>
        <v>-0.65774501820792264</v>
      </c>
      <c r="T80" s="10">
        <f t="shared" si="50"/>
        <v>5.7545232583845717E-2</v>
      </c>
      <c r="U80" s="9">
        <f t="shared" si="51"/>
        <v>0.8178901795964526</v>
      </c>
      <c r="V80" s="6">
        <f t="shared" si="52"/>
        <v>-0.81477786053529166</v>
      </c>
      <c r="W80" s="10">
        <f t="shared" si="53"/>
        <v>7.1283826088744381E-2</v>
      </c>
      <c r="X80" s="9">
        <f t="shared" si="54"/>
        <v>0.98455359987639601</v>
      </c>
      <c r="Y80" s="6">
        <f t="shared" si="55"/>
        <v>-0.98080707618400753</v>
      </c>
      <c r="Z80" s="10">
        <f t="shared" si="56"/>
        <v>8.5809500272107972E-2</v>
      </c>
      <c r="AA80" s="9">
        <f t="shared" si="57"/>
        <v>1.1595367952047846</v>
      </c>
      <c r="AB80" s="6">
        <f t="shared" si="58"/>
        <v>-1.1551244076253007</v>
      </c>
      <c r="AC80" s="10">
        <f t="shared" si="59"/>
        <v>0.10106029062931222</v>
      </c>
      <c r="AD80" s="9">
        <f t="shared" si="60"/>
        <v>1.3422598657034175</v>
      </c>
      <c r="AE80" s="6">
        <f t="shared" si="61"/>
        <v>-1.337152161675083</v>
      </c>
      <c r="AF80" s="10">
        <f t="shared" si="62"/>
        <v>0.11698565555575328</v>
      </c>
    </row>
    <row r="81" spans="1:32" x14ac:dyDescent="0.15">
      <c r="A81" s="3">
        <v>71</v>
      </c>
      <c r="B81" s="6">
        <f t="shared" si="32"/>
        <v>177.5</v>
      </c>
      <c r="C81" s="9">
        <f t="shared" si="33"/>
        <v>5.6647058325600512E-2</v>
      </c>
      <c r="D81" s="6">
        <f t="shared" si="34"/>
        <v>-5.6593142878034963E-2</v>
      </c>
      <c r="E81" s="10">
        <f t="shared" si="35"/>
        <v>2.4709099802111543E-3</v>
      </c>
      <c r="F81" s="9">
        <f t="shared" si="36"/>
        <v>0.14834556880115674</v>
      </c>
      <c r="G81" s="6">
        <f t="shared" si="37"/>
        <v>-0.14820437669034475</v>
      </c>
      <c r="H81" s="10">
        <f t="shared" si="38"/>
        <v>6.4707428294687687E-3</v>
      </c>
      <c r="I81" s="9">
        <f t="shared" si="39"/>
        <v>0.26052282045731251</v>
      </c>
      <c r="J81" s="6">
        <f t="shared" si="40"/>
        <v>-0.26027486045936771</v>
      </c>
      <c r="K81" s="10">
        <f t="shared" si="41"/>
        <v>1.1363845823037415E-2</v>
      </c>
      <c r="L81" s="9">
        <f t="shared" si="42"/>
        <v>0.38848279916758482</v>
      </c>
      <c r="M81" s="6">
        <f t="shared" si="43"/>
        <v>-0.38811304962351767</v>
      </c>
      <c r="N81" s="10">
        <f t="shared" si="44"/>
        <v>1.694538170166094E-2</v>
      </c>
      <c r="O81" s="9">
        <f t="shared" si="45"/>
        <v>0.52962568000790822</v>
      </c>
      <c r="P81" s="6">
        <f t="shared" si="46"/>
        <v>-0.52912159371598277</v>
      </c>
      <c r="Q81" s="10">
        <f t="shared" si="47"/>
        <v>2.3101947694894476E-2</v>
      </c>
      <c r="R81" s="9">
        <f t="shared" si="48"/>
        <v>0.68224912517576808</v>
      </c>
      <c r="S81" s="6">
        <f t="shared" si="49"/>
        <v>-0.68159977518262937</v>
      </c>
      <c r="T81" s="10">
        <f t="shared" si="50"/>
        <v>2.9759288870703483E-2</v>
      </c>
      <c r="U81" s="9">
        <f t="shared" si="51"/>
        <v>0.84513218219018815</v>
      </c>
      <c r="V81" s="6">
        <f t="shared" si="52"/>
        <v>-0.84432780361870208</v>
      </c>
      <c r="W81" s="10">
        <f t="shared" si="53"/>
        <v>3.6864148029865595E-2</v>
      </c>
      <c r="X81" s="9">
        <f t="shared" si="54"/>
        <v>1.0173467699016652</v>
      </c>
      <c r="Y81" s="6">
        <f t="shared" si="55"/>
        <v>-1.016378481202306</v>
      </c>
      <c r="Z81" s="10">
        <f t="shared" si="56"/>
        <v>4.4376042841214158E-2</v>
      </c>
      <c r="AA81" s="9">
        <f t="shared" si="57"/>
        <v>1.198158244844987</v>
      </c>
      <c r="AB81" s="6">
        <f t="shared" si="58"/>
        <v>-1.1970178636860245</v>
      </c>
      <c r="AC81" s="10">
        <f t="shared" si="59"/>
        <v>5.226292860686467E-2</v>
      </c>
      <c r="AD81" s="9">
        <f t="shared" si="60"/>
        <v>1.3869673920378225</v>
      </c>
      <c r="AE81" s="6">
        <f t="shared" si="61"/>
        <v>-1.385647306407414</v>
      </c>
      <c r="AF81" s="10">
        <f t="shared" si="62"/>
        <v>6.0498667936387716E-2</v>
      </c>
    </row>
    <row r="82" spans="1:32" x14ac:dyDescent="0.15">
      <c r="A82" s="3">
        <v>72</v>
      </c>
      <c r="B82" s="6">
        <f t="shared" si="32"/>
        <v>180</v>
      </c>
      <c r="C82" s="9">
        <f t="shared" si="33"/>
        <v>5.8662553332906431E-2</v>
      </c>
      <c r="D82" s="6">
        <f t="shared" si="34"/>
        <v>-5.8662553332906431E-2</v>
      </c>
      <c r="E82" s="10">
        <f t="shared" si="35"/>
        <v>7.1870336576804838E-18</v>
      </c>
      <c r="F82" s="9">
        <f t="shared" si="36"/>
        <v>0.15362368494897388</v>
      </c>
      <c r="G82" s="6">
        <f t="shared" si="37"/>
        <v>-0.15362368494897388</v>
      </c>
      <c r="H82" s="10">
        <f t="shared" si="38"/>
        <v>1.8821182025260398E-17</v>
      </c>
      <c r="I82" s="9">
        <f t="shared" si="39"/>
        <v>0.26979218870769667</v>
      </c>
      <c r="J82" s="6">
        <f t="shared" si="40"/>
        <v>-0.26979218870769667</v>
      </c>
      <c r="K82" s="10">
        <f t="shared" si="41"/>
        <v>3.3053548314164942E-17</v>
      </c>
      <c r="L82" s="9">
        <f t="shared" si="42"/>
        <v>0.40230496690745227</v>
      </c>
      <c r="M82" s="6">
        <f t="shared" si="43"/>
        <v>-0.40230496690745227</v>
      </c>
      <c r="N82" s="10">
        <f t="shared" si="44"/>
        <v>4.9288330860872862E-17</v>
      </c>
      <c r="O82" s="9">
        <f t="shared" si="45"/>
        <v>0.54846969318969307</v>
      </c>
      <c r="P82" s="6">
        <f t="shared" si="46"/>
        <v>-0.54846969318969307</v>
      </c>
      <c r="Q82" s="10">
        <f t="shared" si="47"/>
        <v>6.7195679717555737E-17</v>
      </c>
      <c r="R82" s="9">
        <f t="shared" si="48"/>
        <v>0.70652346079310724</v>
      </c>
      <c r="S82" s="6">
        <f t="shared" si="49"/>
        <v>-0.70652346079310724</v>
      </c>
      <c r="T82" s="10">
        <f t="shared" si="50"/>
        <v>8.6559612634736633E-17</v>
      </c>
      <c r="U82" s="9">
        <f t="shared" si="51"/>
        <v>0.87520187590538856</v>
      </c>
      <c r="V82" s="6">
        <f t="shared" si="52"/>
        <v>-0.87520187590538856</v>
      </c>
      <c r="W82" s="10">
        <f t="shared" si="53"/>
        <v>1.0722522259986125E-16</v>
      </c>
      <c r="X82" s="9">
        <f t="shared" si="54"/>
        <v>1.0535438363697922</v>
      </c>
      <c r="Y82" s="6">
        <f t="shared" si="55"/>
        <v>-1.0535438363697922</v>
      </c>
      <c r="Z82" s="10">
        <f t="shared" si="56"/>
        <v>1.290747603306951E-16</v>
      </c>
      <c r="AA82" s="9">
        <f t="shared" si="57"/>
        <v>1.2407885602016482</v>
      </c>
      <c r="AB82" s="6">
        <f t="shared" si="58"/>
        <v>-1.2407885602016482</v>
      </c>
      <c r="AC82" s="10">
        <f t="shared" si="59"/>
        <v>1.5201501873993405E-16</v>
      </c>
      <c r="AD82" s="9">
        <f t="shared" si="60"/>
        <v>1.4363155124270683</v>
      </c>
      <c r="AE82" s="6">
        <f t="shared" si="61"/>
        <v>-1.4363155124270683</v>
      </c>
      <c r="AF82" s="10">
        <f t="shared" si="62"/>
        <v>1.7596997308113057E-16</v>
      </c>
    </row>
    <row r="83" spans="1:32" x14ac:dyDescent="0.15">
      <c r="A83" s="3">
        <v>73</v>
      </c>
      <c r="B83" s="6">
        <f t="shared" si="32"/>
        <v>182.5</v>
      </c>
      <c r="C83" s="9">
        <f t="shared" si="33"/>
        <v>6.089025784958331E-2</v>
      </c>
      <c r="D83" s="6">
        <f t="shared" si="34"/>
        <v>-6.0832303816286966E-2</v>
      </c>
      <c r="E83" s="10">
        <f t="shared" si="35"/>
        <v>-2.6559957439161548E-3</v>
      </c>
      <c r="F83" s="9">
        <f t="shared" si="36"/>
        <v>0.15945752881334238</v>
      </c>
      <c r="G83" s="6">
        <f t="shared" si="37"/>
        <v>-0.15930576057880755</v>
      </c>
      <c r="H83" s="10">
        <f t="shared" si="38"/>
        <v>-6.9554397176283802E-3</v>
      </c>
      <c r="I83" s="9">
        <f t="shared" si="39"/>
        <v>0.28003751972725732</v>
      </c>
      <c r="J83" s="6">
        <f t="shared" si="40"/>
        <v>-0.27977098605971085</v>
      </c>
      <c r="K83" s="10">
        <f t="shared" si="41"/>
        <v>-1.2215065049811111E-2</v>
      </c>
      <c r="L83" s="9">
        <f t="shared" si="42"/>
        <v>0.41758245724741883</v>
      </c>
      <c r="M83" s="6">
        <f t="shared" si="43"/>
        <v>-0.41718501127681595</v>
      </c>
      <c r="N83" s="10">
        <f t="shared" si="44"/>
        <v>-1.821469095964395E-2</v>
      </c>
      <c r="O83" s="9">
        <f t="shared" si="45"/>
        <v>0.56929777419471228</v>
      </c>
      <c r="P83" s="6">
        <f t="shared" si="46"/>
        <v>-0.56875592885973736</v>
      </c>
      <c r="Q83" s="10">
        <f t="shared" si="47"/>
        <v>-2.4832420138822642E-2</v>
      </c>
      <c r="R83" s="9">
        <f t="shared" si="48"/>
        <v>0.73335361760225615</v>
      </c>
      <c r="S83" s="6">
        <f t="shared" si="49"/>
        <v>-0.73265562745615576</v>
      </c>
      <c r="T83" s="10">
        <f t="shared" si="50"/>
        <v>-3.198843552196317E-2</v>
      </c>
      <c r="U83" s="9">
        <f t="shared" si="51"/>
        <v>0.90843757843088357</v>
      </c>
      <c r="V83" s="6">
        <f t="shared" si="52"/>
        <v>-0.90757294714950365</v>
      </c>
      <c r="W83" s="10">
        <f t="shared" si="53"/>
        <v>-3.9625490630804359E-2</v>
      </c>
      <c r="X83" s="9">
        <f t="shared" si="54"/>
        <v>1.093552056766866</v>
      </c>
      <c r="Y83" s="6">
        <f t="shared" si="55"/>
        <v>-1.0925112375201202</v>
      </c>
      <c r="Z83" s="10">
        <f t="shared" si="56"/>
        <v>-4.7700070768273636E-2</v>
      </c>
      <c r="AA83" s="9">
        <f t="shared" si="57"/>
        <v>1.28790738000678</v>
      </c>
      <c r="AB83" s="6">
        <f t="shared" si="58"/>
        <v>-1.2866815775579235</v>
      </c>
      <c r="AC83" s="10">
        <f t="shared" si="59"/>
        <v>-5.6177730899190502E-2</v>
      </c>
      <c r="AD83" s="9">
        <f t="shared" si="60"/>
        <v>1.4908594484240028</v>
      </c>
      <c r="AE83" s="6">
        <f t="shared" si="61"/>
        <v>-1.4894404805765094</v>
      </c>
      <c r="AF83" s="10">
        <f t="shared" si="62"/>
        <v>-6.503037578807748E-2</v>
      </c>
    </row>
    <row r="84" spans="1:32" x14ac:dyDescent="0.15">
      <c r="A84" s="3">
        <v>74</v>
      </c>
      <c r="B84" s="6">
        <f t="shared" si="32"/>
        <v>185</v>
      </c>
      <c r="C84" s="9">
        <f t="shared" si="33"/>
        <v>6.3356806794142476E-2</v>
      </c>
      <c r="D84" s="6">
        <f t="shared" si="34"/>
        <v>-6.3115715016347815E-2</v>
      </c>
      <c r="E84" s="10">
        <f t="shared" si="35"/>
        <v>-5.521909554263349E-3</v>
      </c>
      <c r="F84" s="9">
        <f t="shared" si="36"/>
        <v>0.16591685109718229</v>
      </c>
      <c r="G84" s="6">
        <f t="shared" si="37"/>
        <v>-0.16528548738709062</v>
      </c>
      <c r="H84" s="10">
        <f t="shared" si="38"/>
        <v>-1.4460606391727488E-2</v>
      </c>
      <c r="I84" s="9">
        <f t="shared" si="39"/>
        <v>0.29138130891643343</v>
      </c>
      <c r="J84" s="6">
        <f t="shared" si="40"/>
        <v>-0.29027251506558405</v>
      </c>
      <c r="K84" s="10">
        <f t="shared" si="41"/>
        <v>-2.5395554401396521E-2</v>
      </c>
      <c r="L84" s="9">
        <f t="shared" si="42"/>
        <v>0.43449793117650665</v>
      </c>
      <c r="M84" s="6">
        <f t="shared" si="43"/>
        <v>-0.43284453536986806</v>
      </c>
      <c r="N84" s="10">
        <f t="shared" si="44"/>
        <v>-3.78689899140092E-2</v>
      </c>
      <c r="O84" s="9">
        <f t="shared" si="45"/>
        <v>0.59235894807820377</v>
      </c>
      <c r="P84" s="6">
        <f t="shared" si="46"/>
        <v>-0.59010484344271019</v>
      </c>
      <c r="Q84" s="10">
        <f t="shared" si="47"/>
        <v>-5.1627484092977197E-2</v>
      </c>
      <c r="R84" s="9">
        <f t="shared" si="48"/>
        <v>0.76306038277894372</v>
      </c>
      <c r="S84" s="6">
        <f t="shared" si="49"/>
        <v>-0.76015670764824161</v>
      </c>
      <c r="T84" s="10">
        <f t="shared" si="50"/>
        <v>-6.6505094422411024E-2</v>
      </c>
      <c r="U84" s="9">
        <f t="shared" si="51"/>
        <v>0.94523666303669718</v>
      </c>
      <c r="V84" s="6">
        <f t="shared" si="52"/>
        <v>-0.94163975215909157</v>
      </c>
      <c r="W84" s="10">
        <f t="shared" si="53"/>
        <v>-8.2382803439281019E-2</v>
      </c>
      <c r="X84" s="9">
        <f t="shared" si="54"/>
        <v>1.13784977805591</v>
      </c>
      <c r="Y84" s="6">
        <f t="shared" si="55"/>
        <v>-1.1335199161241669</v>
      </c>
      <c r="Z84" s="10">
        <f t="shared" si="56"/>
        <v>-9.9170142541720588E-2</v>
      </c>
      <c r="AA84" s="9">
        <f t="shared" si="57"/>
        <v>1.3400780670926036</v>
      </c>
      <c r="AB84" s="6">
        <f t="shared" si="58"/>
        <v>-1.3349786654666862</v>
      </c>
      <c r="AC84" s="10">
        <f t="shared" si="59"/>
        <v>-0.11679549927730166</v>
      </c>
      <c r="AD84" s="9">
        <f t="shared" si="60"/>
        <v>1.5512513391609457</v>
      </c>
      <c r="AE84" s="6">
        <f t="shared" si="61"/>
        <v>-1.5453483594798543</v>
      </c>
      <c r="AF84" s="10">
        <f t="shared" si="62"/>
        <v>-0.13520046265287128</v>
      </c>
    </row>
    <row r="85" spans="1:32" x14ac:dyDescent="0.15">
      <c r="A85" s="3">
        <v>75</v>
      </c>
      <c r="B85" s="6">
        <f t="shared" si="32"/>
        <v>187.5</v>
      </c>
      <c r="C85" s="9">
        <f t="shared" si="33"/>
        <v>6.6093647398987515E-2</v>
      </c>
      <c r="D85" s="6">
        <f t="shared" si="34"/>
        <v>-6.5528207083178691E-2</v>
      </c>
      <c r="E85" s="10">
        <f t="shared" si="35"/>
        <v>-8.6269521249245397E-3</v>
      </c>
      <c r="F85" s="9">
        <f t="shared" si="36"/>
        <v>0.17308400484257547</v>
      </c>
      <c r="G85" s="6">
        <f t="shared" si="37"/>
        <v>-0.17160324718717118</v>
      </c>
      <c r="H85" s="10">
        <f t="shared" si="38"/>
        <v>-2.2591996086298298E-2</v>
      </c>
      <c r="I85" s="9">
        <f t="shared" si="39"/>
        <v>0.30396818376204365</v>
      </c>
      <c r="J85" s="6">
        <f t="shared" si="40"/>
        <v>-0.30136769381200834</v>
      </c>
      <c r="K85" s="10">
        <f t="shared" si="41"/>
        <v>-3.9675809582504391E-2</v>
      </c>
      <c r="L85" s="9">
        <f t="shared" si="42"/>
        <v>0.45326705230075748</v>
      </c>
      <c r="M85" s="6">
        <f t="shared" si="43"/>
        <v>-0.44938928983364018</v>
      </c>
      <c r="N85" s="10">
        <f t="shared" si="44"/>
        <v>-5.9163222395624729E-2</v>
      </c>
      <c r="O85" s="9">
        <f t="shared" si="45"/>
        <v>0.6179472329646446</v>
      </c>
      <c r="P85" s="6">
        <f t="shared" si="46"/>
        <v>-0.6126606087229618</v>
      </c>
      <c r="Q85" s="10">
        <f t="shared" si="47"/>
        <v>-8.0658299311792039E-2</v>
      </c>
      <c r="R85" s="9">
        <f t="shared" si="48"/>
        <v>0.79602250232394367</v>
      </c>
      <c r="S85" s="6">
        <f t="shared" si="49"/>
        <v>-0.78921241946699605</v>
      </c>
      <c r="T85" s="10">
        <f t="shared" si="50"/>
        <v>-0.10390178614982132</v>
      </c>
      <c r="U85" s="9">
        <f t="shared" si="51"/>
        <v>0.98606829915422634</v>
      </c>
      <c r="V85" s="6">
        <f t="shared" si="52"/>
        <v>-0.97763234816007105</v>
      </c>
      <c r="W85" s="10">
        <f t="shared" si="53"/>
        <v>-0.12870774035750362</v>
      </c>
      <c r="X85" s="9">
        <f t="shared" si="54"/>
        <v>1.1870017734352796</v>
      </c>
      <c r="Y85" s="6">
        <f t="shared" si="55"/>
        <v>-1.176846808714008</v>
      </c>
      <c r="Z85" s="10">
        <f t="shared" si="56"/>
        <v>-0.15493482164495512</v>
      </c>
      <c r="AA85" s="9">
        <f t="shared" si="57"/>
        <v>1.3979657709284026</v>
      </c>
      <c r="AB85" s="6">
        <f t="shared" si="58"/>
        <v>-1.3860059799634421</v>
      </c>
      <c r="AC85" s="10">
        <f t="shared" si="59"/>
        <v>-0.18247114893325292</v>
      </c>
      <c r="AD85" s="9">
        <f t="shared" si="60"/>
        <v>1.6182611502319231</v>
      </c>
      <c r="AE85" s="6">
        <f t="shared" si="61"/>
        <v>-1.6044167017583122</v>
      </c>
      <c r="AF85" s="10">
        <f t="shared" si="62"/>
        <v>-0.21122546595741334</v>
      </c>
    </row>
    <row r="86" spans="1:32" x14ac:dyDescent="0.15">
      <c r="A86" s="3">
        <v>76</v>
      </c>
      <c r="B86" s="6">
        <f t="shared" si="32"/>
        <v>190</v>
      </c>
      <c r="C86" s="9">
        <f t="shared" si="33"/>
        <v>6.9138123032735449E-2</v>
      </c>
      <c r="D86" s="6">
        <f t="shared" si="34"/>
        <v>-6.8087759591349786E-2</v>
      </c>
      <c r="E86" s="10">
        <f t="shared" si="35"/>
        <v>-1.2005709071946542E-2</v>
      </c>
      <c r="F86" s="9">
        <f t="shared" si="36"/>
        <v>0.18105678371122672</v>
      </c>
      <c r="G86" s="6">
        <f t="shared" si="37"/>
        <v>-0.17830612433427054</v>
      </c>
      <c r="H86" s="10">
        <f t="shared" si="38"/>
        <v>-3.1440180545690102E-2</v>
      </c>
      <c r="I86" s="9">
        <f t="shared" si="39"/>
        <v>0.31796988839352902</v>
      </c>
      <c r="J86" s="6">
        <f t="shared" si="40"/>
        <v>-0.31313921131437389</v>
      </c>
      <c r="K86" s="10">
        <f t="shared" si="41"/>
        <v>-5.5214891672493577E-2</v>
      </c>
      <c r="L86" s="9">
        <f t="shared" si="42"/>
        <v>0.47414591964454328</v>
      </c>
      <c r="M86" s="6">
        <f t="shared" si="43"/>
        <v>-0.4669425777250496</v>
      </c>
      <c r="N86" s="10">
        <f t="shared" si="44"/>
        <v>-8.2334574894485785E-2</v>
      </c>
      <c r="O86" s="9">
        <f t="shared" si="45"/>
        <v>0.64641177332123645</v>
      </c>
      <c r="P86" s="6">
        <f t="shared" si="46"/>
        <v>-0.63659132600512358</v>
      </c>
      <c r="Q86" s="10">
        <f t="shared" si="47"/>
        <v>-0.11224822645968165</v>
      </c>
      <c r="R86" s="9">
        <f t="shared" si="48"/>
        <v>0.83268973446518946</v>
      </c>
      <c r="S86" s="6">
        <f t="shared" si="49"/>
        <v>-0.82003930635499533</v>
      </c>
      <c r="T86" s="10">
        <f t="shared" si="50"/>
        <v>-0.14459505495184038</v>
      </c>
      <c r="U86" s="9">
        <f t="shared" si="51"/>
        <v>1.0314896222030785</v>
      </c>
      <c r="V86" s="6">
        <f t="shared" si="52"/>
        <v>-1.015818977097225</v>
      </c>
      <c r="W86" s="10">
        <f t="shared" si="53"/>
        <v>-0.17911629317791516</v>
      </c>
      <c r="X86" s="9">
        <f t="shared" si="54"/>
        <v>1.2416787071294348</v>
      </c>
      <c r="Y86" s="6">
        <f t="shared" si="55"/>
        <v>-1.2228148175312423</v>
      </c>
      <c r="Z86" s="10">
        <f t="shared" si="56"/>
        <v>-0.21561524474085664</v>
      </c>
      <c r="AA86" s="9">
        <f t="shared" si="57"/>
        <v>1.462360351858587</v>
      </c>
      <c r="AB86" s="6">
        <f t="shared" si="58"/>
        <v>-1.440143812207997</v>
      </c>
      <c r="AC86" s="10">
        <f t="shared" si="59"/>
        <v>-0.25393621019261486</v>
      </c>
      <c r="AD86" s="9">
        <f t="shared" si="60"/>
        <v>1.6928032103966568</v>
      </c>
      <c r="AE86" s="6">
        <f t="shared" si="61"/>
        <v>-1.6670857259225835</v>
      </c>
      <c r="AF86" s="10">
        <f t="shared" si="62"/>
        <v>-0.29395219263410893</v>
      </c>
    </row>
    <row r="87" spans="1:32" x14ac:dyDescent="0.15">
      <c r="A87" s="3">
        <v>77</v>
      </c>
      <c r="B87" s="6">
        <f t="shared" si="32"/>
        <v>192.5</v>
      </c>
      <c r="C87" s="9">
        <f t="shared" si="33"/>
        <v>7.2534861280992888E-2</v>
      </c>
      <c r="D87" s="6">
        <f t="shared" si="34"/>
        <v>-7.0815495445631607E-2</v>
      </c>
      <c r="E87" s="10">
        <f t="shared" si="35"/>
        <v>-1.5699417372711952E-2</v>
      </c>
      <c r="F87" s="9">
        <f t="shared" si="36"/>
        <v>0.18995205704757706</v>
      </c>
      <c r="G87" s="6">
        <f t="shared" si="37"/>
        <v>-0.18544943483976728</v>
      </c>
      <c r="H87" s="10">
        <f t="shared" si="38"/>
        <v>-4.111314989412608E-2</v>
      </c>
      <c r="I87" s="9">
        <f t="shared" si="39"/>
        <v>0.3335916674399324</v>
      </c>
      <c r="J87" s="6">
        <f t="shared" si="40"/>
        <v>-0.3256842129300867</v>
      </c>
      <c r="K87" s="10">
        <f t="shared" si="41"/>
        <v>-7.2202451713666987E-2</v>
      </c>
      <c r="L87" s="9">
        <f t="shared" si="42"/>
        <v>0.49744058704170796</v>
      </c>
      <c r="M87" s="6">
        <f t="shared" si="43"/>
        <v>-0.48564925890821514</v>
      </c>
      <c r="N87" s="10">
        <f t="shared" si="44"/>
        <v>-0.10766584861645055</v>
      </c>
      <c r="O87" s="9">
        <f t="shared" si="45"/>
        <v>0.67816981791733499</v>
      </c>
      <c r="P87" s="6">
        <f t="shared" si="46"/>
        <v>-0.66209448538194637</v>
      </c>
      <c r="Q87" s="10">
        <f t="shared" si="47"/>
        <v>-0.14678281357450154</v>
      </c>
      <c r="R87" s="9">
        <f t="shared" si="48"/>
        <v>0.87359956750549395</v>
      </c>
      <c r="S87" s="6">
        <f t="shared" si="49"/>
        <v>-0.85289176957731438</v>
      </c>
      <c r="T87" s="10">
        <f t="shared" si="50"/>
        <v>-0.18908155312738281</v>
      </c>
      <c r="U87" s="9">
        <f t="shared" si="51"/>
        <v>1.0821664427288378</v>
      </c>
      <c r="V87" s="6">
        <f t="shared" si="52"/>
        <v>-1.0565147770753465</v>
      </c>
      <c r="W87" s="10">
        <f t="shared" si="53"/>
        <v>-0.23422368708099983</v>
      </c>
      <c r="X87" s="9">
        <f t="shared" si="54"/>
        <v>1.3026820634767924</v>
      </c>
      <c r="Y87" s="6">
        <f t="shared" si="55"/>
        <v>-1.271803297119148</v>
      </c>
      <c r="Z87" s="10">
        <f t="shared" si="56"/>
        <v>-0.28195200290300826</v>
      </c>
      <c r="AA87" s="9">
        <f t="shared" si="57"/>
        <v>1.5342057407989462</v>
      </c>
      <c r="AB87" s="6">
        <f t="shared" si="58"/>
        <v>-1.4978389388424906</v>
      </c>
      <c r="AC87" s="10">
        <f t="shared" si="59"/>
        <v>-0.33206289824014512</v>
      </c>
      <c r="AD87" s="9">
        <f t="shared" si="60"/>
        <v>1.7759701978603577</v>
      </c>
      <c r="AE87" s="6">
        <f t="shared" si="61"/>
        <v>-1.7338726129350652</v>
      </c>
      <c r="AF87" s="10">
        <f t="shared" si="62"/>
        <v>-0.38439030399047208</v>
      </c>
    </row>
    <row r="88" spans="1:32" x14ac:dyDescent="0.15">
      <c r="A88" s="3">
        <v>78</v>
      </c>
      <c r="B88" s="6">
        <f t="shared" si="32"/>
        <v>195</v>
      </c>
      <c r="C88" s="9">
        <f t="shared" si="33"/>
        <v>7.6337569312638756E-2</v>
      </c>
      <c r="D88" s="6">
        <f t="shared" si="34"/>
        <v>-7.373642971520962E-2</v>
      </c>
      <c r="E88" s="10">
        <f t="shared" si="35"/>
        <v>-1.9757616794944657E-2</v>
      </c>
      <c r="F88" s="9">
        <f t="shared" si="36"/>
        <v>0.19991047152863914</v>
      </c>
      <c r="G88" s="6">
        <f t="shared" si="37"/>
        <v>-0.19309868739513802</v>
      </c>
      <c r="H88" s="10">
        <f t="shared" si="38"/>
        <v>-5.1740637347037051E-2</v>
      </c>
      <c r="I88" s="9">
        <f t="shared" si="39"/>
        <v>0.3510805230144915</v>
      </c>
      <c r="J88" s="6">
        <f t="shared" si="40"/>
        <v>-0.33911774428677094</v>
      </c>
      <c r="K88" s="10">
        <f t="shared" si="41"/>
        <v>-9.0866325720704258E-2</v>
      </c>
      <c r="L88" s="9">
        <f t="shared" si="42"/>
        <v>0.52351937567111162</v>
      </c>
      <c r="M88" s="6">
        <f t="shared" si="43"/>
        <v>-0.50568088552345569</v>
      </c>
      <c r="N88" s="10">
        <f t="shared" si="44"/>
        <v>-0.13549678490386496</v>
      </c>
      <c r="O88" s="9">
        <f t="shared" si="45"/>
        <v>0.71372350572854781</v>
      </c>
      <c r="P88" s="6">
        <f t="shared" si="46"/>
        <v>-0.68940396701277817</v>
      </c>
      <c r="Q88" s="10">
        <f t="shared" si="47"/>
        <v>-0.18472523621988626</v>
      </c>
      <c r="R88" s="9">
        <f t="shared" si="48"/>
        <v>0.91939884295907504</v>
      </c>
      <c r="S88" s="6">
        <f t="shared" si="49"/>
        <v>-0.88807108707445792</v>
      </c>
      <c r="T88" s="10">
        <f t="shared" si="50"/>
        <v>-0.23795793060303028</v>
      </c>
      <c r="U88" s="9">
        <f t="shared" si="51"/>
        <v>1.1389000319391465</v>
      </c>
      <c r="V88" s="6">
        <f t="shared" si="52"/>
        <v>-1.1000929544114664</v>
      </c>
      <c r="W88" s="10">
        <f t="shared" si="53"/>
        <v>-0.2947690187337203</v>
      </c>
      <c r="X88" s="9">
        <f t="shared" si="54"/>
        <v>1.3709763906179715</v>
      </c>
      <c r="Y88" s="6">
        <f t="shared" si="55"/>
        <v>-1.3242615029304685</v>
      </c>
      <c r="Z88" s="10">
        <f t="shared" si="56"/>
        <v>-0.35483480027784392</v>
      </c>
      <c r="AA88" s="9">
        <f t="shared" si="57"/>
        <v>1.6146379135459574</v>
      </c>
      <c r="AB88" s="6">
        <f t="shared" si="58"/>
        <v>-1.5596204607995361</v>
      </c>
      <c r="AC88" s="10">
        <f t="shared" si="59"/>
        <v>-0.41789904297029123</v>
      </c>
      <c r="AD88" s="9">
        <f t="shared" si="60"/>
        <v>1.8690770986815344</v>
      </c>
      <c r="AE88" s="6">
        <f t="shared" si="61"/>
        <v>-1.8053898409419356</v>
      </c>
      <c r="AF88" s="10">
        <f t="shared" si="62"/>
        <v>-0.48375274990374478</v>
      </c>
    </row>
    <row r="89" spans="1:32" x14ac:dyDescent="0.15">
      <c r="A89" s="3">
        <v>79</v>
      </c>
      <c r="B89" s="6">
        <f t="shared" si="32"/>
        <v>197.5</v>
      </c>
      <c r="C89" s="9">
        <f t="shared" si="33"/>
        <v>8.0611381090055667E-2</v>
      </c>
      <c r="D89" s="6">
        <f t="shared" si="34"/>
        <v>-7.6880440568811173E-2</v>
      </c>
      <c r="E89" s="10">
        <f t="shared" si="35"/>
        <v>-2.424030979982883E-2</v>
      </c>
      <c r="F89" s="9">
        <f t="shared" si="36"/>
        <v>0.21110259796574085</v>
      </c>
      <c r="G89" s="6">
        <f t="shared" si="37"/>
        <v>-0.20133212602691522</v>
      </c>
      <c r="H89" s="10">
        <f t="shared" si="38"/>
        <v>-6.3479775498717236E-2</v>
      </c>
      <c r="I89" s="9">
        <f t="shared" si="39"/>
        <v>0.37073600965876691</v>
      </c>
      <c r="J89" s="6">
        <f t="shared" si="40"/>
        <v>-0.3535772166643244</v>
      </c>
      <c r="K89" s="10">
        <f t="shared" si="41"/>
        <v>-0.1114824681894634</v>
      </c>
      <c r="L89" s="9">
        <f t="shared" si="42"/>
        <v>0.5528289711114095</v>
      </c>
      <c r="M89" s="6">
        <f t="shared" si="43"/>
        <v>-0.52724236061365315</v>
      </c>
      <c r="N89" s="10">
        <f t="shared" si="44"/>
        <v>-0.16623887774718107</v>
      </c>
      <c r="O89" s="9">
        <f t="shared" si="45"/>
        <v>0.75368181134487466</v>
      </c>
      <c r="P89" s="6">
        <f t="shared" si="46"/>
        <v>-0.71879911895023429</v>
      </c>
      <c r="Q89" s="10">
        <f t="shared" si="47"/>
        <v>-0.22663649165228925</v>
      </c>
      <c r="R89" s="9">
        <f t="shared" si="48"/>
        <v>0.97087202501821879</v>
      </c>
      <c r="S89" s="6">
        <f t="shared" si="49"/>
        <v>-0.92593710726713196</v>
      </c>
      <c r="T89" s="10">
        <f t="shared" si="50"/>
        <v>-0.29194684849943608</v>
      </c>
      <c r="U89" s="9">
        <f t="shared" si="51"/>
        <v>1.2026621403430373</v>
      </c>
      <c r="V89" s="6">
        <f t="shared" si="52"/>
        <v>-1.1469992692682978</v>
      </c>
      <c r="W89" s="10">
        <f t="shared" si="53"/>
        <v>-0.36164748044537331</v>
      </c>
      <c r="X89" s="9">
        <f t="shared" si="54"/>
        <v>1.4477314549662612</v>
      </c>
      <c r="Y89" s="6">
        <f t="shared" si="55"/>
        <v>-1.3807260287327168</v>
      </c>
      <c r="Z89" s="10">
        <f t="shared" si="56"/>
        <v>-0.43534124463311408</v>
      </c>
      <c r="AA89" s="9">
        <f t="shared" si="57"/>
        <v>1.705034537296382</v>
      </c>
      <c r="AB89" s="6">
        <f t="shared" si="58"/>
        <v>-1.6261203398307194</v>
      </c>
      <c r="AC89" s="10">
        <f t="shared" si="59"/>
        <v>-0.51271377372010685</v>
      </c>
      <c r="AD89" s="9">
        <f t="shared" si="60"/>
        <v>1.973718676729826</v>
      </c>
      <c r="AE89" s="6">
        <f t="shared" si="61"/>
        <v>-1.8823689580055951</v>
      </c>
      <c r="AF89" s="10">
        <f t="shared" si="62"/>
        <v>-0.59350865268255826</v>
      </c>
    </row>
    <row r="90" spans="1:32" x14ac:dyDescent="0.15">
      <c r="A90" s="3">
        <v>80</v>
      </c>
      <c r="B90" s="6">
        <f t="shared" si="32"/>
        <v>200</v>
      </c>
      <c r="C90" s="9">
        <f t="shared" si="33"/>
        <v>8.5435962189356424E-2</v>
      </c>
      <c r="D90" s="6">
        <f t="shared" si="34"/>
        <v>-8.0283543219082112E-2</v>
      </c>
      <c r="E90" s="10">
        <f t="shared" si="35"/>
        <v>-2.9220820033170093E-2</v>
      </c>
      <c r="F90" s="9">
        <f t="shared" si="36"/>
        <v>0.22373706211195113</v>
      </c>
      <c r="G90" s="6">
        <f t="shared" si="37"/>
        <v>-0.21024406626291894</v>
      </c>
      <c r="H90" s="10">
        <f t="shared" si="38"/>
        <v>-7.6522582050793556E-2</v>
      </c>
      <c r="I90" s="9">
        <f t="shared" si="39"/>
        <v>0.39292451357525082</v>
      </c>
      <c r="J90" s="6">
        <f t="shared" si="40"/>
        <v>-0.3692282659325557</v>
      </c>
      <c r="K90" s="10">
        <f t="shared" si="41"/>
        <v>-0.13438809844917593</v>
      </c>
      <c r="L90" s="9">
        <f t="shared" si="42"/>
        <v>0.5859157160487074</v>
      </c>
      <c r="M90" s="6">
        <f t="shared" si="43"/>
        <v>-0.55058067477346195</v>
      </c>
      <c r="N90" s="10">
        <f t="shared" si="44"/>
        <v>-0.2003949771797407</v>
      </c>
      <c r="O90" s="9">
        <f t="shared" si="45"/>
        <v>0.79878957370710291</v>
      </c>
      <c r="P90" s="6">
        <f t="shared" si="46"/>
        <v>-0.75061666797328608</v>
      </c>
      <c r="Q90" s="10">
        <f t="shared" si="47"/>
        <v>-0.27320212448635312</v>
      </c>
      <c r="R90" s="9">
        <f t="shared" si="48"/>
        <v>1.0289785945671259</v>
      </c>
      <c r="S90" s="6">
        <f t="shared" si="49"/>
        <v>-0.96692359226138325</v>
      </c>
      <c r="T90" s="10">
        <f t="shared" si="50"/>
        <v>-0.3519314063928935</v>
      </c>
      <c r="U90" s="9">
        <f t="shared" si="51"/>
        <v>1.2746413193706427</v>
      </c>
      <c r="V90" s="6">
        <f t="shared" si="52"/>
        <v>-1.1977710419614074</v>
      </c>
      <c r="W90" s="10">
        <f t="shared" si="53"/>
        <v>-0.43595300673996662</v>
      </c>
      <c r="X90" s="9">
        <f t="shared" si="54"/>
        <v>1.5343780018935542</v>
      </c>
      <c r="Y90" s="6">
        <f t="shared" si="55"/>
        <v>-1.4418436858755996</v>
      </c>
      <c r="Z90" s="10">
        <f t="shared" si="56"/>
        <v>-0.52478818412338646</v>
      </c>
      <c r="AA90" s="9">
        <f t="shared" si="57"/>
        <v>1.8070806415940537</v>
      </c>
      <c r="AB90" s="6">
        <f t="shared" si="58"/>
        <v>-1.6981003440709972</v>
      </c>
      <c r="AC90" s="10">
        <f t="shared" si="59"/>
        <v>-0.61805798003903956</v>
      </c>
      <c r="AD90" s="9">
        <f t="shared" si="60"/>
        <v>2.0918454932453456</v>
      </c>
      <c r="AE90" s="6">
        <f t="shared" si="61"/>
        <v>-1.9656917738269102</v>
      </c>
      <c r="AF90" s="10">
        <f t="shared" si="62"/>
        <v>-0.71545329541492719</v>
      </c>
    </row>
    <row r="91" spans="1:32" x14ac:dyDescent="0.15">
      <c r="A91" s="3">
        <v>81</v>
      </c>
      <c r="B91" s="6">
        <f t="shared" si="32"/>
        <v>202.5</v>
      </c>
      <c r="C91" s="9">
        <f t="shared" si="33"/>
        <v>9.0909669742482616E-2</v>
      </c>
      <c r="D91" s="6">
        <f t="shared" si="34"/>
        <v>-8.3989583182440319E-2</v>
      </c>
      <c r="E91" s="10">
        <f t="shared" si="35"/>
        <v>-3.4789624452229988E-2</v>
      </c>
      <c r="F91" s="9">
        <f t="shared" si="36"/>
        <v>0.23807143859011543</v>
      </c>
      <c r="G91" s="6">
        <f t="shared" si="37"/>
        <v>-0.21994932938892536</v>
      </c>
      <c r="H91" s="10">
        <f t="shared" si="38"/>
        <v>-9.1105995267760032E-2</v>
      </c>
      <c r="I91" s="9">
        <f t="shared" si="39"/>
        <v>0.41809838442132902</v>
      </c>
      <c r="J91" s="6">
        <f t="shared" si="40"/>
        <v>-0.38627253994290173</v>
      </c>
      <c r="K91" s="10">
        <f t="shared" si="41"/>
        <v>-0.15999932481665291</v>
      </c>
      <c r="L91" s="9">
        <f t="shared" si="42"/>
        <v>0.62345413895922619</v>
      </c>
      <c r="M91" s="6">
        <f t="shared" si="43"/>
        <v>-0.57599651844387678</v>
      </c>
      <c r="N91" s="10">
        <f t="shared" si="44"/>
        <v>-0.23858556981913825</v>
      </c>
      <c r="O91" s="9">
        <f t="shared" si="45"/>
        <v>0.84996638977980477</v>
      </c>
      <c r="P91" s="6">
        <f t="shared" si="46"/>
        <v>-0.78526655084007224</v>
      </c>
      <c r="Q91" s="10">
        <f t="shared" si="47"/>
        <v>-0.32526805543589937</v>
      </c>
      <c r="R91" s="9">
        <f t="shared" si="48"/>
        <v>1.0949031509337293</v>
      </c>
      <c r="S91" s="6">
        <f t="shared" si="49"/>
        <v>-1.0115586112297887</v>
      </c>
      <c r="T91" s="10">
        <f t="shared" si="50"/>
        <v>-0.41900129590667134</v>
      </c>
      <c r="U91" s="9">
        <f t="shared" si="51"/>
        <v>1.3563049846302704</v>
      </c>
      <c r="V91" s="6">
        <f t="shared" si="52"/>
        <v>-1.2530624151429424</v>
      </c>
      <c r="W91" s="10">
        <f t="shared" si="53"/>
        <v>-0.51903544685219205</v>
      </c>
      <c r="X91" s="9">
        <f t="shared" si="54"/>
        <v>1.6326824657644103</v>
      </c>
      <c r="Y91" s="6">
        <f t="shared" si="55"/>
        <v>-1.5084019132097986</v>
      </c>
      <c r="Z91" s="10">
        <f t="shared" si="56"/>
        <v>-0.62480052996102253</v>
      </c>
      <c r="AA91" s="9">
        <f t="shared" si="57"/>
        <v>1.9228566064632566</v>
      </c>
      <c r="AB91" s="6">
        <f t="shared" si="58"/>
        <v>-1.776487862665513</v>
      </c>
      <c r="AC91" s="10">
        <f t="shared" si="59"/>
        <v>-0.73584536610724749</v>
      </c>
      <c r="AD91" s="9">
        <f t="shared" si="60"/>
        <v>2.2258657603896714</v>
      </c>
      <c r="AE91" s="6">
        <f t="shared" si="61"/>
        <v>-2.0564318181416898</v>
      </c>
      <c r="AF91" s="10">
        <f t="shared" si="62"/>
        <v>-0.85180194916984975</v>
      </c>
    </row>
    <row r="92" spans="1:32" x14ac:dyDescent="0.15">
      <c r="A92" s="3">
        <v>82</v>
      </c>
      <c r="B92" s="6">
        <f t="shared" si="32"/>
        <v>205</v>
      </c>
      <c r="C92" s="9">
        <f t="shared" si="33"/>
        <v>9.7155205100406206E-2</v>
      </c>
      <c r="D92" s="6">
        <f t="shared" si="34"/>
        <v>-8.8052518933641008E-2</v>
      </c>
      <c r="E92" s="10">
        <f t="shared" si="35"/>
        <v>-4.1059563898594789E-2</v>
      </c>
      <c r="F92" s="9">
        <f t="shared" si="36"/>
        <v>0.25442705391286558</v>
      </c>
      <c r="G92" s="6">
        <f t="shared" si="37"/>
        <v>-0.23058922019402364</v>
      </c>
      <c r="H92" s="10">
        <f t="shared" si="38"/>
        <v>-0.10752551926446242</v>
      </c>
      <c r="I92" s="9">
        <f t="shared" si="39"/>
        <v>0.44682193220663019</v>
      </c>
      <c r="J92" s="6">
        <f t="shared" si="40"/>
        <v>-0.4049581965776311</v>
      </c>
      <c r="K92" s="10">
        <f t="shared" si="41"/>
        <v>-0.18883510829678662</v>
      </c>
      <c r="L92" s="9">
        <f t="shared" si="42"/>
        <v>0.66628571980143503</v>
      </c>
      <c r="M92" s="6">
        <f t="shared" si="43"/>
        <v>-0.60385993624736012</v>
      </c>
      <c r="N92" s="10">
        <f t="shared" si="44"/>
        <v>-0.28158451272513307</v>
      </c>
      <c r="O92" s="9">
        <f t="shared" si="45"/>
        <v>0.90835946452590899</v>
      </c>
      <c r="P92" s="6">
        <f t="shared" si="46"/>
        <v>-0.82325325612827305</v>
      </c>
      <c r="Q92" s="10">
        <f t="shared" si="47"/>
        <v>-0.38388929793365206</v>
      </c>
      <c r="R92" s="9">
        <f t="shared" si="48"/>
        <v>1.1701234917624783</v>
      </c>
      <c r="S92" s="6">
        <f t="shared" si="49"/>
        <v>-1.0604920323788496</v>
      </c>
      <c r="T92" s="10">
        <f t="shared" si="50"/>
        <v>-0.49451555611061604</v>
      </c>
      <c r="U92" s="9">
        <f t="shared" si="51"/>
        <v>1.449483749459485</v>
      </c>
      <c r="V92" s="6">
        <f t="shared" si="52"/>
        <v>-1.3136784093182119</v>
      </c>
      <c r="W92" s="10">
        <f t="shared" si="53"/>
        <v>-0.61257830261795876</v>
      </c>
      <c r="X92" s="9">
        <f t="shared" si="54"/>
        <v>1.7448484883347066</v>
      </c>
      <c r="Y92" s="6">
        <f t="shared" si="55"/>
        <v>-1.581369772176872</v>
      </c>
      <c r="Z92" s="10">
        <f t="shared" si="56"/>
        <v>-0.73740483514090049</v>
      </c>
      <c r="AA92" s="9">
        <f t="shared" si="57"/>
        <v>2.0549577235160581</v>
      </c>
      <c r="AB92" s="6">
        <f t="shared" si="58"/>
        <v>-1.8624241868537108</v>
      </c>
      <c r="AC92" s="10">
        <f t="shared" si="59"/>
        <v>-0.86846266106298098</v>
      </c>
      <c r="AD92" s="9">
        <f t="shared" si="60"/>
        <v>2.3787837431288472</v>
      </c>
      <c r="AE92" s="6">
        <f t="shared" si="61"/>
        <v>-2.1559102300738644</v>
      </c>
      <c r="AF92" s="10">
        <f t="shared" si="62"/>
        <v>-1.0053174505781475</v>
      </c>
    </row>
    <row r="93" spans="1:32" x14ac:dyDescent="0.15">
      <c r="A93" s="3">
        <v>83</v>
      </c>
      <c r="B93" s="6">
        <f t="shared" si="32"/>
        <v>207.5</v>
      </c>
      <c r="C93" s="9">
        <f t="shared" si="33"/>
        <v>0.10432741510161739</v>
      </c>
      <c r="D93" s="6">
        <f t="shared" si="34"/>
        <v>-9.2539547392615842E-2</v>
      </c>
      <c r="E93" s="10">
        <f t="shared" si="35"/>
        <v>-4.8173039245567546E-2</v>
      </c>
      <c r="F93" s="9">
        <f t="shared" si="36"/>
        <v>0.27320941620386879</v>
      </c>
      <c r="G93" s="6">
        <f t="shared" si="37"/>
        <v>-0.24233971189912923</v>
      </c>
      <c r="H93" s="10">
        <f t="shared" si="38"/>
        <v>-0.12615406905488957</v>
      </c>
      <c r="I93" s="9">
        <f t="shared" si="39"/>
        <v>0.47980730573984409</v>
      </c>
      <c r="J93" s="6">
        <f t="shared" si="40"/>
        <v>-0.42559427802929695</v>
      </c>
      <c r="K93" s="10">
        <f t="shared" si="41"/>
        <v>-0.22155035804541084</v>
      </c>
      <c r="L93" s="9">
        <f t="shared" si="42"/>
        <v>0.71547239073981039</v>
      </c>
      <c r="M93" s="6">
        <f t="shared" si="43"/>
        <v>-0.63463176142613353</v>
      </c>
      <c r="N93" s="10">
        <f t="shared" si="44"/>
        <v>-0.33036838423206166</v>
      </c>
      <c r="O93" s="9">
        <f t="shared" si="45"/>
        <v>0.97541654941842337</v>
      </c>
      <c r="P93" s="6">
        <f t="shared" si="46"/>
        <v>-0.8652050461954619</v>
      </c>
      <c r="Q93" s="10">
        <f t="shared" si="47"/>
        <v>-0.45039723902045875</v>
      </c>
      <c r="R93" s="9">
        <f t="shared" si="48"/>
        <v>1.2565045703840287</v>
      </c>
      <c r="S93" s="6">
        <f t="shared" si="49"/>
        <v>-1.1145331658685811</v>
      </c>
      <c r="T93" s="10">
        <f t="shared" si="50"/>
        <v>-0.58018924289830709</v>
      </c>
      <c r="U93" s="9">
        <f t="shared" si="51"/>
        <v>1.5564878140767393</v>
      </c>
      <c r="V93" s="6">
        <f t="shared" si="52"/>
        <v>-1.3806215527959578</v>
      </c>
      <c r="W93" s="10">
        <f t="shared" si="53"/>
        <v>-0.71870608966716343</v>
      </c>
      <c r="X93" s="9">
        <f t="shared" si="54"/>
        <v>1.8736570247965385</v>
      </c>
      <c r="Y93" s="6">
        <f t="shared" si="55"/>
        <v>-1.6619540786550058</v>
      </c>
      <c r="Z93" s="10">
        <f t="shared" si="56"/>
        <v>-0.86515853287788091</v>
      </c>
      <c r="AA93" s="9">
        <f t="shared" si="57"/>
        <v>2.2066592028288374</v>
      </c>
      <c r="AB93" s="6">
        <f t="shared" si="58"/>
        <v>-1.9573306180415979</v>
      </c>
      <c r="AC93" s="10">
        <f t="shared" si="59"/>
        <v>-1.0189218267885407</v>
      </c>
      <c r="AD93" s="9">
        <f t="shared" si="60"/>
        <v>2.5543907683577611</v>
      </c>
      <c r="AE93" s="6">
        <f t="shared" si="61"/>
        <v>-2.2657722837037761</v>
      </c>
      <c r="AF93" s="10">
        <f t="shared" si="62"/>
        <v>-1.1794863949495684</v>
      </c>
    </row>
    <row r="94" spans="1:32" x14ac:dyDescent="0.15">
      <c r="A94" s="3">
        <v>84</v>
      </c>
      <c r="B94" s="6">
        <f t="shared" si="32"/>
        <v>210</v>
      </c>
      <c r="C94" s="9">
        <f t="shared" si="33"/>
        <v>0.11262424565716331</v>
      </c>
      <c r="D94" s="6">
        <f t="shared" si="34"/>
        <v>-9.7535457821162658E-2</v>
      </c>
      <c r="E94" s="10">
        <f t="shared" si="35"/>
        <v>-5.6312122828581668E-2</v>
      </c>
      <c r="F94" s="9">
        <f t="shared" si="36"/>
        <v>0.29493690010841317</v>
      </c>
      <c r="G94" s="6">
        <f t="shared" si="37"/>
        <v>-0.25542284800731913</v>
      </c>
      <c r="H94" s="10">
        <f t="shared" si="38"/>
        <v>-0.14746845005420661</v>
      </c>
      <c r="I94" s="9">
        <f t="shared" si="39"/>
        <v>0.51796486874626013</v>
      </c>
      <c r="J94" s="6">
        <f t="shared" si="40"/>
        <v>-0.44857073460213365</v>
      </c>
      <c r="K94" s="10">
        <f t="shared" si="41"/>
        <v>-0.25898243437313012</v>
      </c>
      <c r="L94" s="9">
        <f t="shared" si="42"/>
        <v>0.7723716553037564</v>
      </c>
      <c r="M94" s="6">
        <f t="shared" si="43"/>
        <v>-0.66889347465609084</v>
      </c>
      <c r="N94" s="10">
        <f t="shared" si="44"/>
        <v>-0.38618582765187831</v>
      </c>
      <c r="O94" s="9">
        <f t="shared" si="45"/>
        <v>1.0529883537587996</v>
      </c>
      <c r="P94" s="6">
        <f t="shared" si="46"/>
        <v>-0.9119146642442757</v>
      </c>
      <c r="Q94" s="10">
        <f t="shared" si="47"/>
        <v>-0.52649417687939992</v>
      </c>
      <c r="R94" s="9">
        <f t="shared" si="48"/>
        <v>1.3564304192377652</v>
      </c>
      <c r="S94" s="6">
        <f t="shared" si="49"/>
        <v>-1.1747032015258809</v>
      </c>
      <c r="T94" s="10">
        <f t="shared" si="50"/>
        <v>-0.67821520961888271</v>
      </c>
      <c r="U94" s="9">
        <f t="shared" si="51"/>
        <v>1.6802703849627163</v>
      </c>
      <c r="V94" s="6">
        <f t="shared" si="52"/>
        <v>-1.4551568386043705</v>
      </c>
      <c r="W94" s="10">
        <f t="shared" si="53"/>
        <v>-0.84013519248135837</v>
      </c>
      <c r="X94" s="9">
        <f t="shared" si="54"/>
        <v>2.0226630635142002</v>
      </c>
      <c r="Y94" s="6">
        <f t="shared" si="55"/>
        <v>-1.7516775962997548</v>
      </c>
      <c r="Z94" s="10">
        <f t="shared" si="56"/>
        <v>-1.0113315317571003</v>
      </c>
      <c r="AA94" s="9">
        <f t="shared" si="57"/>
        <v>2.3821478553740394</v>
      </c>
      <c r="AB94" s="6">
        <f t="shared" si="58"/>
        <v>-2.063000558324537</v>
      </c>
      <c r="AC94" s="10">
        <f t="shared" si="59"/>
        <v>-1.1910739276870199</v>
      </c>
      <c r="AD94" s="9">
        <f t="shared" si="60"/>
        <v>2.7575334165013214</v>
      </c>
      <c r="AE94" s="6">
        <f t="shared" si="61"/>
        <v>-2.3880939904746392</v>
      </c>
      <c r="AF94" s="10">
        <f t="shared" si="62"/>
        <v>-1.3787667082506609</v>
      </c>
    </row>
    <row r="95" spans="1:32" x14ac:dyDescent="0.15">
      <c r="A95" s="3">
        <v>85</v>
      </c>
      <c r="B95" s="6">
        <f t="shared" si="32"/>
        <v>212.5</v>
      </c>
      <c r="C95" s="9">
        <f t="shared" si="33"/>
        <v>0.12230241952179367</v>
      </c>
      <c r="D95" s="6">
        <f t="shared" si="34"/>
        <v>-0.10314881442689965</v>
      </c>
      <c r="E95" s="10">
        <f t="shared" si="35"/>
        <v>-6.5713042108928685E-2</v>
      </c>
      <c r="F95" s="9">
        <f t="shared" si="36"/>
        <v>0.32028180325683037</v>
      </c>
      <c r="G95" s="6">
        <f t="shared" si="37"/>
        <v>-0.27012293311633634</v>
      </c>
      <c r="H95" s="10">
        <f t="shared" si="38"/>
        <v>-0.17208728745050947</v>
      </c>
      <c r="I95" s="9">
        <f t="shared" si="39"/>
        <v>0.56247530276733737</v>
      </c>
      <c r="J95" s="6">
        <f t="shared" si="40"/>
        <v>-0.47438685883498527</v>
      </c>
      <c r="K95" s="10">
        <f t="shared" si="41"/>
        <v>-0.30221775988165156</v>
      </c>
      <c r="L95" s="9">
        <f t="shared" si="42"/>
        <v>0.83874410578743852</v>
      </c>
      <c r="M95" s="6">
        <f t="shared" si="43"/>
        <v>-0.7073896040471036</v>
      </c>
      <c r="N95" s="10">
        <f t="shared" si="44"/>
        <v>-0.45065687954279776</v>
      </c>
      <c r="O95" s="9">
        <f t="shared" si="45"/>
        <v>1.1434751251075803</v>
      </c>
      <c r="P95" s="6">
        <f t="shared" si="46"/>
        <v>-0.96439713901555246</v>
      </c>
      <c r="Q95" s="10">
        <f t="shared" si="47"/>
        <v>-0.61438873687463835</v>
      </c>
      <c r="R95" s="9">
        <f t="shared" si="48"/>
        <v>1.4729929707208493</v>
      </c>
      <c r="S95" s="6">
        <f t="shared" si="49"/>
        <v>-1.2423096712484747</v>
      </c>
      <c r="T95" s="10">
        <f t="shared" si="50"/>
        <v>-0.79143854626593702</v>
      </c>
      <c r="U95" s="9">
        <f t="shared" si="51"/>
        <v>1.8246615756017306</v>
      </c>
      <c r="V95" s="6">
        <f t="shared" si="52"/>
        <v>-1.5389039643659614</v>
      </c>
      <c r="W95" s="10">
        <f t="shared" si="53"/>
        <v>-0.98038994993630846</v>
      </c>
      <c r="X95" s="9">
        <f t="shared" si="54"/>
        <v>2.1964771892739963</v>
      </c>
      <c r="Y95" s="6">
        <f t="shared" si="55"/>
        <v>-1.852490072356819</v>
      </c>
      <c r="Z95" s="10">
        <f t="shared" si="56"/>
        <v>-1.1801663335396508</v>
      </c>
      <c r="AA95" s="9">
        <f t="shared" si="57"/>
        <v>2.5868536980728409</v>
      </c>
      <c r="AB95" s="6">
        <f t="shared" si="58"/>
        <v>-2.181730280524063</v>
      </c>
      <c r="AC95" s="10">
        <f t="shared" si="59"/>
        <v>-1.3899154788250705</v>
      </c>
      <c r="AD95" s="9">
        <f t="shared" si="60"/>
        <v>2.994497381824277</v>
      </c>
      <c r="AE95" s="6">
        <f t="shared" si="61"/>
        <v>-2.5255334763396777</v>
      </c>
      <c r="AF95" s="10">
        <f t="shared" si="62"/>
        <v>-1.6089422704497736</v>
      </c>
    </row>
    <row r="96" spans="1:32" x14ac:dyDescent="0.15">
      <c r="A96" s="3">
        <v>86</v>
      </c>
      <c r="B96" s="6">
        <f t="shared" si="32"/>
        <v>215</v>
      </c>
      <c r="C96" s="9">
        <f t="shared" si="33"/>
        <v>0.1337003641850697</v>
      </c>
      <c r="D96" s="6">
        <f t="shared" si="34"/>
        <v>-0.10952092664438255</v>
      </c>
      <c r="E96" s="10">
        <f t="shared" si="35"/>
        <v>-7.6687378428109326E-2</v>
      </c>
      <c r="F96" s="9">
        <f t="shared" si="36"/>
        <v>0.35013038911841354</v>
      </c>
      <c r="G96" s="6">
        <f t="shared" si="37"/>
        <v>-0.28681002401404865</v>
      </c>
      <c r="H96" s="10">
        <f t="shared" si="38"/>
        <v>-0.20082654084874474</v>
      </c>
      <c r="I96" s="9">
        <f t="shared" si="39"/>
        <v>0.61489505374584641</v>
      </c>
      <c r="J96" s="6">
        <f t="shared" si="40"/>
        <v>-0.5036925402990996</v>
      </c>
      <c r="K96" s="10">
        <f t="shared" si="41"/>
        <v>-0.35268931365742756</v>
      </c>
      <c r="L96" s="9">
        <f t="shared" si="42"/>
        <v>0.91691066162332402</v>
      </c>
      <c r="M96" s="6">
        <f t="shared" si="43"/>
        <v>-0.75108924289911794</v>
      </c>
      <c r="N96" s="10">
        <f t="shared" si="44"/>
        <v>-0.52591834974618612</v>
      </c>
      <c r="O96" s="9">
        <f t="shared" si="45"/>
        <v>1.2500410152246304</v>
      </c>
      <c r="P96" s="6">
        <f t="shared" si="46"/>
        <v>-1.0239736530663428</v>
      </c>
      <c r="Q96" s="10">
        <f t="shared" si="47"/>
        <v>-0.71699407080518729</v>
      </c>
      <c r="R96" s="9">
        <f t="shared" si="48"/>
        <v>1.6102681974523949</v>
      </c>
      <c r="S96" s="6">
        <f t="shared" si="49"/>
        <v>-1.3190544857966793</v>
      </c>
      <c r="T96" s="10">
        <f t="shared" si="50"/>
        <v>-0.92361189426416745</v>
      </c>
      <c r="U96" s="9">
        <f t="shared" si="51"/>
        <v>1.9947104736467001</v>
      </c>
      <c r="V96" s="6">
        <f t="shared" si="52"/>
        <v>-1.6339711622523574</v>
      </c>
      <c r="W96" s="10">
        <f t="shared" si="53"/>
        <v>-1.1441189250263817</v>
      </c>
      <c r="X96" s="9">
        <f t="shared" si="54"/>
        <v>2.4011773542861201</v>
      </c>
      <c r="Y96" s="6">
        <f t="shared" si="55"/>
        <v>-1.9669293384639079</v>
      </c>
      <c r="Z96" s="10">
        <f t="shared" si="56"/>
        <v>-1.3772587499182662</v>
      </c>
      <c r="AA96" s="9">
        <f t="shared" si="57"/>
        <v>2.8279349082231535</v>
      </c>
      <c r="AB96" s="6">
        <f t="shared" si="58"/>
        <v>-2.3165086611871986</v>
      </c>
      <c r="AC96" s="10">
        <f t="shared" si="59"/>
        <v>-1.6220368268913592</v>
      </c>
      <c r="AD96" s="9">
        <f t="shared" si="60"/>
        <v>3.273568847342391</v>
      </c>
      <c r="AE96" s="6">
        <f t="shared" si="61"/>
        <v>-2.6815506134212779</v>
      </c>
      <c r="AF96" s="10">
        <f t="shared" si="62"/>
        <v>-1.8776419536084505</v>
      </c>
    </row>
    <row r="97" spans="1:32" x14ac:dyDescent="0.15">
      <c r="A97" s="3">
        <v>87</v>
      </c>
      <c r="B97" s="6">
        <f t="shared" si="32"/>
        <v>217.5</v>
      </c>
      <c r="C97" s="9">
        <f t="shared" si="33"/>
        <v>0.14727256836916827</v>
      </c>
      <c r="D97" s="6">
        <f t="shared" si="34"/>
        <v>-0.11683918404894895</v>
      </c>
      <c r="E97" s="10">
        <f t="shared" si="35"/>
        <v>-8.9653859174199393E-2</v>
      </c>
      <c r="F97" s="9">
        <f t="shared" si="36"/>
        <v>0.38567285873798124</v>
      </c>
      <c r="G97" s="6">
        <f t="shared" si="37"/>
        <v>-0.30597485073944708</v>
      </c>
      <c r="H97" s="10">
        <f t="shared" si="38"/>
        <v>-0.23478276061521192</v>
      </c>
      <c r="I97" s="9">
        <f t="shared" si="39"/>
        <v>0.67731433937829943</v>
      </c>
      <c r="J97" s="6">
        <f t="shared" si="40"/>
        <v>-0.53734959357292511</v>
      </c>
      <c r="K97" s="10">
        <f t="shared" si="41"/>
        <v>-0.41232284512803113</v>
      </c>
      <c r="L97" s="9">
        <f t="shared" si="42"/>
        <v>1.0099881845902983</v>
      </c>
      <c r="M97" s="6">
        <f t="shared" si="43"/>
        <v>-0.80127749989939379</v>
      </c>
      <c r="N97" s="10">
        <f t="shared" si="44"/>
        <v>-0.61484185053311347</v>
      </c>
      <c r="O97" s="9">
        <f t="shared" si="45"/>
        <v>1.3769352985763366</v>
      </c>
      <c r="P97" s="6">
        <f t="shared" si="46"/>
        <v>-1.0923962184904459</v>
      </c>
      <c r="Q97" s="10">
        <f t="shared" si="47"/>
        <v>-0.83822510001388006</v>
      </c>
      <c r="R97" s="9">
        <f t="shared" si="48"/>
        <v>1.7737298970535449</v>
      </c>
      <c r="S97" s="6">
        <f t="shared" si="49"/>
        <v>-1.4071945386018585</v>
      </c>
      <c r="T97" s="10">
        <f t="shared" si="50"/>
        <v>-1.0797783468058069</v>
      </c>
      <c r="U97" s="9">
        <f t="shared" si="51"/>
        <v>2.197197714436999</v>
      </c>
      <c r="V97" s="6">
        <f t="shared" si="52"/>
        <v>-1.7431541460288607</v>
      </c>
      <c r="W97" s="10">
        <f t="shared" si="53"/>
        <v>-1.3375692204553624</v>
      </c>
      <c r="X97" s="9">
        <f t="shared" si="54"/>
        <v>2.6449259000230203</v>
      </c>
      <c r="Y97" s="6">
        <f t="shared" si="55"/>
        <v>-2.0983607976060648</v>
      </c>
      <c r="Z97" s="10">
        <f t="shared" si="56"/>
        <v>-1.6101288705201904</v>
      </c>
      <c r="AA97" s="9">
        <f t="shared" si="57"/>
        <v>3.115004507679267</v>
      </c>
      <c r="AB97" s="6">
        <f t="shared" si="58"/>
        <v>-2.4712992311896009</v>
      </c>
      <c r="AC97" s="10">
        <f t="shared" si="59"/>
        <v>-1.8962945954634369</v>
      </c>
      <c r="AD97" s="9">
        <f t="shared" si="60"/>
        <v>3.6058756819396027</v>
      </c>
      <c r="AE97" s="6">
        <f t="shared" si="61"/>
        <v>-2.8607335169417194</v>
      </c>
      <c r="AF97" s="10">
        <f t="shared" si="62"/>
        <v>-2.1951180329653477</v>
      </c>
    </row>
    <row r="98" spans="1:32" x14ac:dyDescent="0.15">
      <c r="A98" s="3">
        <v>88</v>
      </c>
      <c r="B98" s="6">
        <f t="shared" si="32"/>
        <v>220</v>
      </c>
      <c r="C98" s="9">
        <f t="shared" si="33"/>
        <v>0.1636425102032327</v>
      </c>
      <c r="D98" s="6">
        <f t="shared" si="34"/>
        <v>-0.12535743559922707</v>
      </c>
      <c r="E98" s="10">
        <f t="shared" si="35"/>
        <v>-0.10518737797664106</v>
      </c>
      <c r="F98" s="9">
        <f t="shared" si="36"/>
        <v>0.42854195740605217</v>
      </c>
      <c r="G98" s="6">
        <f t="shared" si="37"/>
        <v>-0.32828218511423601</v>
      </c>
      <c r="H98" s="10">
        <f t="shared" si="38"/>
        <v>-0.275461460451427</v>
      </c>
      <c r="I98" s="9">
        <f t="shared" si="39"/>
        <v>0.75260056859111024</v>
      </c>
      <c r="J98" s="6">
        <f t="shared" si="40"/>
        <v>-0.57652548345740329</v>
      </c>
      <c r="K98" s="10">
        <f t="shared" si="41"/>
        <v>-0.48376232053341006</v>
      </c>
      <c r="L98" s="9">
        <f t="shared" si="42"/>
        <v>1.1222524576855504</v>
      </c>
      <c r="M98" s="6">
        <f t="shared" si="43"/>
        <v>-0.8596952589866319</v>
      </c>
      <c r="N98" s="10">
        <f t="shared" si="44"/>
        <v>-0.72136997474053899</v>
      </c>
      <c r="O98" s="9">
        <f t="shared" si="45"/>
        <v>1.5299872280467512</v>
      </c>
      <c r="P98" s="6">
        <f t="shared" si="46"/>
        <v>-1.1720382140882224</v>
      </c>
      <c r="Q98" s="10">
        <f t="shared" si="47"/>
        <v>-0.9834568331671053</v>
      </c>
      <c r="R98" s="9">
        <f t="shared" si="48"/>
        <v>1.9708871515622286</v>
      </c>
      <c r="S98" s="6">
        <f t="shared" si="49"/>
        <v>-1.5097871504688363</v>
      </c>
      <c r="T98" s="10">
        <f t="shared" si="50"/>
        <v>-1.2668618411145969</v>
      </c>
      <c r="U98" s="9">
        <f t="shared" si="51"/>
        <v>2.4414251301843231</v>
      </c>
      <c r="V98" s="6">
        <f t="shared" si="52"/>
        <v>-1.8702401542687281</v>
      </c>
      <c r="W98" s="10">
        <f t="shared" si="53"/>
        <v>-1.5693178236598289</v>
      </c>
      <c r="X98" s="9">
        <f t="shared" si="54"/>
        <v>2.9389201150913284</v>
      </c>
      <c r="Y98" s="6">
        <f t="shared" si="55"/>
        <v>-2.2513434229362996</v>
      </c>
      <c r="Z98" s="10">
        <f t="shared" si="56"/>
        <v>-1.8891014358392439</v>
      </c>
      <c r="AA98" s="9">
        <f t="shared" si="57"/>
        <v>3.4612498619107175</v>
      </c>
      <c r="AB98" s="6">
        <f t="shared" si="58"/>
        <v>-2.6514712229630351</v>
      </c>
      <c r="AC98" s="10">
        <f t="shared" si="59"/>
        <v>-2.224848525265454</v>
      </c>
      <c r="AD98" s="9">
        <f t="shared" si="60"/>
        <v>4.0066833532382606</v>
      </c>
      <c r="AE98" s="6">
        <f t="shared" si="61"/>
        <v>-3.0692975180854827</v>
      </c>
      <c r="AF98" s="10">
        <f t="shared" si="62"/>
        <v>-2.5754464153988694</v>
      </c>
    </row>
    <row r="99" spans="1:32" x14ac:dyDescent="0.15">
      <c r="A99" s="3">
        <v>89</v>
      </c>
      <c r="B99" s="6">
        <f t="shared" si="32"/>
        <v>222.5</v>
      </c>
      <c r="C99" s="9">
        <f t="shared" si="33"/>
        <v>0.18368683548122547</v>
      </c>
      <c r="D99" s="6">
        <f t="shared" si="34"/>
        <v>-0.13542814087067731</v>
      </c>
      <c r="E99" s="10">
        <f t="shared" si="35"/>
        <v>-0.12409702731902472</v>
      </c>
      <c r="F99" s="9">
        <f t="shared" si="36"/>
        <v>0.48103341808363925</v>
      </c>
      <c r="G99" s="6">
        <f t="shared" si="37"/>
        <v>-0.35465503740137655</v>
      </c>
      <c r="H99" s="10">
        <f t="shared" si="38"/>
        <v>-0.32498146679319651</v>
      </c>
      <c r="I99" s="9">
        <f t="shared" si="39"/>
        <v>0.84478548180533264</v>
      </c>
      <c r="J99" s="6">
        <f t="shared" si="40"/>
        <v>-0.62284119020129314</v>
      </c>
      <c r="K99" s="10">
        <f t="shared" si="41"/>
        <v>-0.57072879904356011</v>
      </c>
      <c r="L99" s="9">
        <f t="shared" si="42"/>
        <v>1.2597154755648228</v>
      </c>
      <c r="M99" s="6">
        <f t="shared" si="43"/>
        <v>-0.92875967096293144</v>
      </c>
      <c r="N99" s="10">
        <f t="shared" si="44"/>
        <v>-0.85105143967349861</v>
      </c>
      <c r="O99" s="9">
        <f t="shared" si="45"/>
        <v>1.7173930655156131</v>
      </c>
      <c r="P99" s="6">
        <f t="shared" si="46"/>
        <v>-1.2661949855995263</v>
      </c>
      <c r="Q99" s="10">
        <f t="shared" si="47"/>
        <v>-1.1602539376893881</v>
      </c>
      <c r="R99" s="9">
        <f t="shared" si="48"/>
        <v>2.2122981584153214</v>
      </c>
      <c r="S99" s="6">
        <f t="shared" si="49"/>
        <v>-1.6310772944663903</v>
      </c>
      <c r="T99" s="10">
        <f t="shared" si="50"/>
        <v>-1.4946069721515496</v>
      </c>
      <c r="U99" s="9">
        <f t="shared" si="51"/>
        <v>2.7404716272742564</v>
      </c>
      <c r="V99" s="6">
        <f t="shared" si="52"/>
        <v>-2.0204876229604709</v>
      </c>
      <c r="W99" s="10">
        <f t="shared" si="53"/>
        <v>-1.8514357956350409</v>
      </c>
      <c r="X99" s="9">
        <f t="shared" si="54"/>
        <v>3.2989040256275701</v>
      </c>
      <c r="Y99" s="6">
        <f t="shared" si="55"/>
        <v>-2.432207174406892</v>
      </c>
      <c r="Z99" s="10">
        <f t="shared" si="56"/>
        <v>-2.2287072555778673</v>
      </c>
      <c r="AA99" s="9">
        <f t="shared" si="57"/>
        <v>3.8852131585772298</v>
      </c>
      <c r="AB99" s="6">
        <f t="shared" si="58"/>
        <v>-2.8644796104954704</v>
      </c>
      <c r="AC99" s="10">
        <f t="shared" si="59"/>
        <v>-2.6248119644342855</v>
      </c>
      <c r="AD99" s="9">
        <f t="shared" si="60"/>
        <v>4.4974559789972126</v>
      </c>
      <c r="AE99" s="6">
        <f t="shared" si="61"/>
        <v>-3.3158723666158343</v>
      </c>
      <c r="AF99" s="10">
        <f t="shared" si="62"/>
        <v>-3.0384372185930189</v>
      </c>
    </row>
    <row r="100" spans="1:32" x14ac:dyDescent="0.15">
      <c r="A100" s="3">
        <v>90</v>
      </c>
      <c r="B100" s="6">
        <f t="shared" si="32"/>
        <v>225</v>
      </c>
      <c r="C100" s="9">
        <f t="shared" si="33"/>
        <v>0.20867428723759737</v>
      </c>
      <c r="D100" s="6">
        <f t="shared" si="34"/>
        <v>-0.14755500356497456</v>
      </c>
      <c r="E100" s="10">
        <f t="shared" si="35"/>
        <v>-0.14755500356497453</v>
      </c>
      <c r="F100" s="9">
        <f t="shared" si="36"/>
        <v>0.54646978588908368</v>
      </c>
      <c r="G100" s="6">
        <f t="shared" si="37"/>
        <v>-0.38641249131573185</v>
      </c>
      <c r="H100" s="10">
        <f t="shared" si="38"/>
        <v>-0.38641249131573174</v>
      </c>
      <c r="I100" s="9">
        <f t="shared" si="39"/>
        <v>0.95970409541088786</v>
      </c>
      <c r="J100" s="6">
        <f t="shared" si="40"/>
        <v>-0.67861327379754033</v>
      </c>
      <c r="K100" s="10">
        <f t="shared" si="41"/>
        <v>-0.67861327379754011</v>
      </c>
      <c r="L100" s="9">
        <f t="shared" si="42"/>
        <v>1.431078216884673</v>
      </c>
      <c r="M100" s="6">
        <f t="shared" si="43"/>
        <v>-1.0119251115675052</v>
      </c>
      <c r="N100" s="10">
        <f t="shared" si="44"/>
        <v>-1.011925111567505</v>
      </c>
      <c r="O100" s="9">
        <f t="shared" si="45"/>
        <v>1.9510150137563469</v>
      </c>
      <c r="P100" s="6">
        <f t="shared" si="46"/>
        <v>-1.3795759464238786</v>
      </c>
      <c r="Q100" s="10">
        <f t="shared" si="47"/>
        <v>-1.3795759464238782</v>
      </c>
      <c r="R100" s="9">
        <f t="shared" si="48"/>
        <v>2.513243478526535</v>
      </c>
      <c r="S100" s="6">
        <f t="shared" si="49"/>
        <v>-1.7771315064389805</v>
      </c>
      <c r="T100" s="10">
        <f t="shared" si="50"/>
        <v>-1.7771315064389799</v>
      </c>
      <c r="U100" s="9">
        <f t="shared" si="51"/>
        <v>3.1132659127048012</v>
      </c>
      <c r="V100" s="6">
        <f t="shared" si="52"/>
        <v>-2.2014114385104917</v>
      </c>
      <c r="W100" s="10">
        <f t="shared" si="53"/>
        <v>-2.2014114385104908</v>
      </c>
      <c r="X100" s="9">
        <f t="shared" si="54"/>
        <v>3.7476634861153921</v>
      </c>
      <c r="Y100" s="6">
        <f t="shared" si="55"/>
        <v>-2.6499982646374112</v>
      </c>
      <c r="Z100" s="10">
        <f t="shared" si="56"/>
        <v>-2.6499982646374103</v>
      </c>
      <c r="AA100" s="9">
        <f t="shared" si="57"/>
        <v>4.4137299469950504</v>
      </c>
      <c r="AB100" s="6">
        <f t="shared" si="58"/>
        <v>-3.1209783758463416</v>
      </c>
      <c r="AC100" s="10">
        <f t="shared" si="59"/>
        <v>-3.1209783758463407</v>
      </c>
      <c r="AD100" s="9">
        <f t="shared" si="60"/>
        <v>5.1092579298946985</v>
      </c>
      <c r="AE100" s="6">
        <f t="shared" si="61"/>
        <v>-3.6127909290596842</v>
      </c>
      <c r="AF100" s="10">
        <f t="shared" si="62"/>
        <v>-3.6127909290596829</v>
      </c>
    </row>
    <row r="101" spans="1:32" x14ac:dyDescent="0.15">
      <c r="A101" s="3">
        <v>91</v>
      </c>
      <c r="B101" s="6">
        <f t="shared" si="32"/>
        <v>227.5</v>
      </c>
      <c r="C101" s="9">
        <f t="shared" si="33"/>
        <v>0.24050521725802324</v>
      </c>
      <c r="D101" s="6">
        <f t="shared" si="34"/>
        <v>-0.16248296965999742</v>
      </c>
      <c r="E101" s="10">
        <f t="shared" si="35"/>
        <v>-0.17731904606893562</v>
      </c>
      <c r="F101" s="9">
        <f t="shared" si="36"/>
        <v>0.62982764345352271</v>
      </c>
      <c r="G101" s="6">
        <f t="shared" si="37"/>
        <v>-0.42550538840284752</v>
      </c>
      <c r="H101" s="10">
        <f t="shared" si="38"/>
        <v>-0.46435764761480947</v>
      </c>
      <c r="I101" s="9">
        <f t="shared" si="39"/>
        <v>1.1060962278855402</v>
      </c>
      <c r="J101" s="6">
        <f t="shared" si="40"/>
        <v>-0.74726778024009088</v>
      </c>
      <c r="K101" s="10">
        <f t="shared" si="41"/>
        <v>-0.81549968115117488</v>
      </c>
      <c r="L101" s="9">
        <f t="shared" si="42"/>
        <v>1.6493732027136909</v>
      </c>
      <c r="M101" s="6">
        <f t="shared" si="43"/>
        <v>-1.1143003844570492</v>
      </c>
      <c r="N101" s="10">
        <f t="shared" si="44"/>
        <v>-1.2160454823027347</v>
      </c>
      <c r="O101" s="9">
        <f t="shared" si="45"/>
        <v>2.2486205462528739</v>
      </c>
      <c r="P101" s="6">
        <f t="shared" si="46"/>
        <v>-1.5191460216918187</v>
      </c>
      <c r="Q101" s="10">
        <f t="shared" si="47"/>
        <v>-1.6578569678378448</v>
      </c>
      <c r="R101" s="9">
        <f t="shared" si="48"/>
        <v>2.8966106789050969</v>
      </c>
      <c r="S101" s="6">
        <f t="shared" si="49"/>
        <v>-1.9569218099432333</v>
      </c>
      <c r="T101" s="10">
        <f t="shared" si="50"/>
        <v>-2.1356054071189146</v>
      </c>
      <c r="U101" s="9">
        <f t="shared" si="51"/>
        <v>3.5881598285491143</v>
      </c>
      <c r="V101" s="6">
        <f t="shared" si="52"/>
        <v>-2.4241256435276686</v>
      </c>
      <c r="W101" s="10">
        <f t="shared" si="53"/>
        <v>-2.6454689224417618</v>
      </c>
      <c r="X101" s="9">
        <f t="shared" si="54"/>
        <v>4.3193276606805018</v>
      </c>
      <c r="Y101" s="6">
        <f t="shared" si="55"/>
        <v>-2.9180954710392046</v>
      </c>
      <c r="Z101" s="10">
        <f t="shared" si="56"/>
        <v>-3.1845423944768227</v>
      </c>
      <c r="AA101" s="9">
        <f t="shared" si="57"/>
        <v>5.0869951150791817</v>
      </c>
      <c r="AB101" s="6">
        <f t="shared" si="58"/>
        <v>-3.4367240859361945</v>
      </c>
      <c r="AC101" s="10">
        <f t="shared" si="59"/>
        <v>-3.7505262108116888</v>
      </c>
      <c r="AD101" s="9">
        <f t="shared" si="60"/>
        <v>5.8886181173700702</v>
      </c>
      <c r="AE101" s="6">
        <f t="shared" si="61"/>
        <v>-3.9782927364833847</v>
      </c>
      <c r="AF101" s="10">
        <f t="shared" si="62"/>
        <v>-4.3415446830664504</v>
      </c>
    </row>
    <row r="102" spans="1:32" x14ac:dyDescent="0.15">
      <c r="A102" s="3">
        <v>92</v>
      </c>
      <c r="B102" s="6">
        <f t="shared" si="32"/>
        <v>230</v>
      </c>
      <c r="C102" s="9">
        <f t="shared" si="33"/>
        <v>0.28214660312285733</v>
      </c>
      <c r="D102" s="6">
        <f t="shared" si="34"/>
        <v>-0.18136034060251818</v>
      </c>
      <c r="E102" s="10">
        <f t="shared" si="35"/>
        <v>-0.2161368374671605</v>
      </c>
      <c r="F102" s="9">
        <f t="shared" si="36"/>
        <v>0.73887682013416878</v>
      </c>
      <c r="G102" s="6">
        <f t="shared" si="37"/>
        <v>-0.47494086506683353</v>
      </c>
      <c r="H102" s="10">
        <f t="shared" si="38"/>
        <v>-0.56601248221320055</v>
      </c>
      <c r="I102" s="9">
        <f t="shared" si="39"/>
        <v>1.2976071662100304</v>
      </c>
      <c r="J102" s="6">
        <f t="shared" si="40"/>
        <v>-0.8340858086802696</v>
      </c>
      <c r="K102" s="10">
        <f t="shared" si="41"/>
        <v>-0.99402475902655774</v>
      </c>
      <c r="L102" s="9">
        <f t="shared" si="42"/>
        <v>1.9349478224760277</v>
      </c>
      <c r="M102" s="6">
        <f t="shared" si="43"/>
        <v>-1.2437604856775404</v>
      </c>
      <c r="N102" s="10">
        <f t="shared" si="44"/>
        <v>-1.4822560271329275</v>
      </c>
      <c r="O102" s="9">
        <f t="shared" si="45"/>
        <v>2.6379496298280309</v>
      </c>
      <c r="P102" s="6">
        <f t="shared" si="46"/>
        <v>-1.6956413370306516</v>
      </c>
      <c r="Q102" s="10">
        <f t="shared" si="47"/>
        <v>-2.020786655157528</v>
      </c>
      <c r="R102" s="9">
        <f t="shared" si="48"/>
        <v>3.3981336161438436</v>
      </c>
      <c r="S102" s="6">
        <f t="shared" si="49"/>
        <v>-2.184278184516578</v>
      </c>
      <c r="T102" s="10">
        <f t="shared" si="50"/>
        <v>-2.6031213736227894</v>
      </c>
      <c r="U102" s="9">
        <f t="shared" si="51"/>
        <v>4.2094184842605697</v>
      </c>
      <c r="V102" s="6">
        <f t="shared" si="52"/>
        <v>-2.7057620456681879</v>
      </c>
      <c r="W102" s="10">
        <f t="shared" si="53"/>
        <v>-3.2246016386301202</v>
      </c>
      <c r="X102" s="9">
        <f t="shared" si="54"/>
        <v>5.0671816650370252</v>
      </c>
      <c r="Y102" s="6">
        <f t="shared" si="55"/>
        <v>-3.2571215903166086</v>
      </c>
      <c r="Z102" s="10">
        <f t="shared" si="56"/>
        <v>-3.8816863567759832</v>
      </c>
      <c r="AA102" s="9">
        <f t="shared" si="57"/>
        <v>5.9677640601132511</v>
      </c>
      <c r="AB102" s="6">
        <f t="shared" si="58"/>
        <v>-3.8360047953734346</v>
      </c>
      <c r="AC102" s="10">
        <f t="shared" si="59"/>
        <v>-4.5715724960949062</v>
      </c>
      <c r="AD102" s="9">
        <f t="shared" si="60"/>
        <v>6.9081811107707081</v>
      </c>
      <c r="AE102" s="6">
        <f t="shared" si="61"/>
        <v>-4.4404932234740064</v>
      </c>
      <c r="AF102" s="10">
        <f t="shared" si="62"/>
        <v>-5.2919737519653891</v>
      </c>
    </row>
    <row r="103" spans="1:32" x14ac:dyDescent="0.15">
      <c r="A103" s="3">
        <v>93</v>
      </c>
      <c r="B103" s="6">
        <f t="shared" si="32"/>
        <v>232.5</v>
      </c>
      <c r="C103" s="9">
        <f t="shared" si="33"/>
        <v>0.3384740129997556</v>
      </c>
      <c r="D103" s="6">
        <f t="shared" si="34"/>
        <v>-0.20604992383604759</v>
      </c>
      <c r="E103" s="10">
        <f t="shared" si="35"/>
        <v>-0.268529488815135</v>
      </c>
      <c r="F103" s="9">
        <f t="shared" si="36"/>
        <v>0.88638530343890698</v>
      </c>
      <c r="G103" s="6">
        <f t="shared" si="37"/>
        <v>-0.53959718397379763</v>
      </c>
      <c r="H103" s="10">
        <f t="shared" si="38"/>
        <v>-0.70321674126831668</v>
      </c>
      <c r="I103" s="9">
        <f t="shared" si="39"/>
        <v>1.5566599065277518</v>
      </c>
      <c r="J103" s="6">
        <f t="shared" si="40"/>
        <v>-0.94763450917841607</v>
      </c>
      <c r="K103" s="10">
        <f t="shared" si="41"/>
        <v>-1.2349813365412334</v>
      </c>
      <c r="L103" s="9">
        <f t="shared" si="42"/>
        <v>2.3212384879693859</v>
      </c>
      <c r="M103" s="6">
        <f t="shared" si="43"/>
        <v>-1.413080459006286</v>
      </c>
      <c r="N103" s="10">
        <f t="shared" si="44"/>
        <v>-1.8415623080430878</v>
      </c>
      <c r="O103" s="9">
        <f t="shared" si="45"/>
        <v>3.1645867340473366</v>
      </c>
      <c r="P103" s="6">
        <f t="shared" si="46"/>
        <v>-1.9264783424406975</v>
      </c>
      <c r="Q103" s="10">
        <f t="shared" si="47"/>
        <v>-2.5106354560977846</v>
      </c>
      <c r="R103" s="9">
        <f t="shared" si="48"/>
        <v>4.0765329408015081</v>
      </c>
      <c r="S103" s="6">
        <f t="shared" si="49"/>
        <v>-2.4816360184434494</v>
      </c>
      <c r="T103" s="10">
        <f t="shared" si="50"/>
        <v>-3.2341310253921276</v>
      </c>
      <c r="U103" s="9">
        <f t="shared" si="51"/>
        <v>5.049781748187911</v>
      </c>
      <c r="V103" s="6">
        <f t="shared" si="52"/>
        <v>-3.0741123532090295</v>
      </c>
      <c r="W103" s="10">
        <f t="shared" si="53"/>
        <v>-4.0062612176665908</v>
      </c>
      <c r="X103" s="9">
        <f t="shared" si="54"/>
        <v>6.0787877428991841</v>
      </c>
      <c r="Y103" s="6">
        <f t="shared" si="55"/>
        <v>-3.7005315130080043</v>
      </c>
      <c r="Z103" s="10">
        <f t="shared" si="56"/>
        <v>-4.8226265607504848</v>
      </c>
      <c r="AA103" s="9">
        <f t="shared" si="57"/>
        <v>7.1591613285618436</v>
      </c>
      <c r="AB103" s="6">
        <f t="shared" si="58"/>
        <v>-4.3582212808792802</v>
      </c>
      <c r="AC103" s="10">
        <f t="shared" si="59"/>
        <v>-5.6797445536983737</v>
      </c>
      <c r="AD103" s="9">
        <f t="shared" si="60"/>
        <v>8.2873221127298553</v>
      </c>
      <c r="AE103" s="6">
        <f t="shared" si="61"/>
        <v>-5.0450020520009984</v>
      </c>
      <c r="AF103" s="10">
        <f t="shared" si="62"/>
        <v>-6.5747746802036451</v>
      </c>
    </row>
    <row r="104" spans="1:32" x14ac:dyDescent="0.15">
      <c r="A104" s="3">
        <v>94</v>
      </c>
      <c r="B104" s="6">
        <f t="shared" si="32"/>
        <v>235</v>
      </c>
      <c r="C104" s="9">
        <f t="shared" si="33"/>
        <v>0.41803582142077816</v>
      </c>
      <c r="D104" s="6">
        <f t="shared" si="34"/>
        <v>-0.23977549671761236</v>
      </c>
      <c r="E104" s="10">
        <f t="shared" si="35"/>
        <v>-0.34243489770285823</v>
      </c>
      <c r="F104" s="9">
        <f t="shared" si="36"/>
        <v>1.0947393128779332</v>
      </c>
      <c r="G104" s="6">
        <f t="shared" si="37"/>
        <v>-0.62791667381391814</v>
      </c>
      <c r="H104" s="10">
        <f t="shared" si="38"/>
        <v>-0.89675794610748494</v>
      </c>
      <c r="I104" s="9">
        <f t="shared" si="39"/>
        <v>1.9225688759112805</v>
      </c>
      <c r="J104" s="6">
        <f t="shared" si="40"/>
        <v>-1.1027402044846293</v>
      </c>
      <c r="K104" s="10">
        <f t="shared" si="41"/>
        <v>-1.5748762249891139</v>
      </c>
      <c r="L104" s="9">
        <f t="shared" si="42"/>
        <v>2.8668695402400299</v>
      </c>
      <c r="M104" s="6">
        <f t="shared" si="43"/>
        <v>-1.6443688143742392</v>
      </c>
      <c r="N104" s="10">
        <f t="shared" si="44"/>
        <v>-2.3484020445974618</v>
      </c>
      <c r="O104" s="9">
        <f t="shared" si="45"/>
        <v>3.9084554914581604</v>
      </c>
      <c r="P104" s="6">
        <f t="shared" si="46"/>
        <v>-2.2417979724272494</v>
      </c>
      <c r="Q104" s="10">
        <f t="shared" si="47"/>
        <v>-3.2016193058404872</v>
      </c>
      <c r="R104" s="9">
        <f t="shared" si="48"/>
        <v>5.0347640616594376</v>
      </c>
      <c r="S104" s="6">
        <f t="shared" si="49"/>
        <v>-2.8878220283549401</v>
      </c>
      <c r="T104" s="10">
        <f t="shared" si="50"/>
        <v>-4.1242372736210751</v>
      </c>
      <c r="U104" s="9">
        <f t="shared" si="51"/>
        <v>6.2367850411632952</v>
      </c>
      <c r="V104" s="6">
        <f t="shared" si="52"/>
        <v>-3.5772729381979569</v>
      </c>
      <c r="W104" s="10">
        <f t="shared" si="53"/>
        <v>-5.108875216259916</v>
      </c>
      <c r="X104" s="9">
        <f t="shared" si="54"/>
        <v>7.5076695100585251</v>
      </c>
      <c r="Y104" s="6">
        <f t="shared" si="55"/>
        <v>-4.3062223228807754</v>
      </c>
      <c r="Z104" s="10">
        <f t="shared" si="56"/>
        <v>-6.149922827010573</v>
      </c>
      <c r="AA104" s="9">
        <f t="shared" si="57"/>
        <v>8.8419960520614023</v>
      </c>
      <c r="AB104" s="6">
        <f t="shared" si="58"/>
        <v>-5.0715605857714001</v>
      </c>
      <c r="AC104" s="10">
        <f t="shared" si="59"/>
        <v>-7.2429391416412905</v>
      </c>
      <c r="AD104" s="9">
        <f t="shared" si="60"/>
        <v>10.235342666546467</v>
      </c>
      <c r="AE104" s="6">
        <f t="shared" si="61"/>
        <v>-5.870751371509539</v>
      </c>
      <c r="AF104" s="10">
        <f t="shared" si="62"/>
        <v>-8.3843018692998772</v>
      </c>
    </row>
    <row r="105" spans="1:32" x14ac:dyDescent="0.15">
      <c r="A105" s="3">
        <v>95</v>
      </c>
      <c r="B105" s="6">
        <f t="shared" si="32"/>
        <v>237.5</v>
      </c>
      <c r="C105" s="9">
        <f t="shared" si="33"/>
        <v>0.53714783725370119</v>
      </c>
      <c r="D105" s="6">
        <f t="shared" si="34"/>
        <v>-0.28860932258075733</v>
      </c>
      <c r="E105" s="10">
        <f t="shared" si="35"/>
        <v>-0.45302589107666358</v>
      </c>
      <c r="F105" s="9">
        <f t="shared" si="36"/>
        <v>1.4066661853771867</v>
      </c>
      <c r="G105" s="6">
        <f t="shared" si="37"/>
        <v>-0.75580119047788363</v>
      </c>
      <c r="H105" s="10">
        <f t="shared" si="38"/>
        <v>-1.1863702278613619</v>
      </c>
      <c r="I105" s="9">
        <f t="shared" si="39"/>
        <v>2.470371343195362</v>
      </c>
      <c r="J105" s="6">
        <f t="shared" si="40"/>
        <v>-1.3273295551700861</v>
      </c>
      <c r="K105" s="10">
        <f t="shared" si="41"/>
        <v>-2.0834900588322562</v>
      </c>
      <c r="L105" s="9">
        <f t="shared" si="42"/>
        <v>3.6837340111062162</v>
      </c>
      <c r="M105" s="6">
        <f t="shared" si="43"/>
        <v>-1.9792688414212458</v>
      </c>
      <c r="N105" s="10">
        <f t="shared" si="44"/>
        <v>-3.1068297536169718</v>
      </c>
      <c r="O105" s="9">
        <f t="shared" si="45"/>
        <v>5.0221017115323061</v>
      </c>
      <c r="P105" s="6">
        <f t="shared" si="46"/>
        <v>-2.6983732826842237</v>
      </c>
      <c r="Q105" s="10">
        <f t="shared" si="47"/>
        <v>-4.2355976235085988</v>
      </c>
      <c r="R105" s="9">
        <f t="shared" si="48"/>
        <v>6.4693322634685755</v>
      </c>
      <c r="S105" s="6">
        <f t="shared" si="49"/>
        <v>-3.4759696914271396</v>
      </c>
      <c r="T105" s="10">
        <f t="shared" si="50"/>
        <v>-5.4561794911307091</v>
      </c>
      <c r="U105" s="9">
        <f t="shared" si="51"/>
        <v>8.0138481551442187</v>
      </c>
      <c r="V105" s="6">
        <f t="shared" si="52"/>
        <v>-4.3058374751099082</v>
      </c>
      <c r="W105" s="10">
        <f t="shared" si="53"/>
        <v>-6.7588109820920081</v>
      </c>
      <c r="X105" s="9">
        <f t="shared" si="54"/>
        <v>9.6468489863798244</v>
      </c>
      <c r="Y105" s="6">
        <f t="shared" si="55"/>
        <v>-5.1832481821628376</v>
      </c>
      <c r="Z105" s="10">
        <f t="shared" si="56"/>
        <v>-8.1360699141614496</v>
      </c>
      <c r="AA105" s="9">
        <f t="shared" si="57"/>
        <v>11.361368602883276</v>
      </c>
      <c r="AB105" s="6">
        <f t="shared" si="58"/>
        <v>-6.10445890061309</v>
      </c>
      <c r="AC105" s="10">
        <f t="shared" si="59"/>
        <v>-9.58208109239885</v>
      </c>
      <c r="AD105" s="9">
        <f t="shared" si="60"/>
        <v>13.151725032080474</v>
      </c>
      <c r="AE105" s="6">
        <f t="shared" si="61"/>
        <v>-7.0664167088219632</v>
      </c>
      <c r="AF105" s="10">
        <f t="shared" si="62"/>
        <v>-11.09205238973987</v>
      </c>
    </row>
    <row r="106" spans="1:32" x14ac:dyDescent="0.15">
      <c r="A106" s="3">
        <v>96</v>
      </c>
      <c r="B106" s="6">
        <f t="shared" si="32"/>
        <v>240</v>
      </c>
      <c r="C106" s="9">
        <f t="shared" si="33"/>
        <v>0.73079721334359404</v>
      </c>
      <c r="D106" s="6">
        <f t="shared" si="34"/>
        <v>-0.36539860667179735</v>
      </c>
      <c r="E106" s="10">
        <f t="shared" si="35"/>
        <v>-0.63288895177042837</v>
      </c>
      <c r="F106" s="9">
        <f t="shared" si="36"/>
        <v>1.9137891974659127</v>
      </c>
      <c r="G106" s="6">
        <f t="shared" si="37"/>
        <v>-0.95689459873295724</v>
      </c>
      <c r="H106" s="10">
        <f t="shared" si="38"/>
        <v>-1.6573900624937132</v>
      </c>
      <c r="I106" s="9">
        <f t="shared" si="39"/>
        <v>3.3609750767335926</v>
      </c>
      <c r="J106" s="6">
        <f t="shared" si="40"/>
        <v>-1.6804875383667979</v>
      </c>
      <c r="K106" s="10">
        <f t="shared" si="41"/>
        <v>-2.9106897979376432</v>
      </c>
      <c r="L106" s="9">
        <f t="shared" si="42"/>
        <v>5.0117721105967155</v>
      </c>
      <c r="M106" s="6">
        <f t="shared" si="43"/>
        <v>-2.5058860552983599</v>
      </c>
      <c r="N106" s="10">
        <f t="shared" si="44"/>
        <v>-4.3403219657551073</v>
      </c>
      <c r="O106" s="9">
        <f t="shared" si="45"/>
        <v>6.8326402553910954</v>
      </c>
      <c r="P106" s="6">
        <f t="shared" si="46"/>
        <v>-3.4163201276955508</v>
      </c>
      <c r="Q106" s="10">
        <f t="shared" si="47"/>
        <v>-5.9172400360888817</v>
      </c>
      <c r="R106" s="9">
        <f t="shared" si="48"/>
        <v>8.8016178460449765</v>
      </c>
      <c r="S106" s="6">
        <f t="shared" si="49"/>
        <v>-4.4008089230224918</v>
      </c>
      <c r="T106" s="10">
        <f t="shared" si="50"/>
        <v>-7.6224246490774199</v>
      </c>
      <c r="U106" s="9">
        <f t="shared" si="51"/>
        <v>10.902953514400924</v>
      </c>
      <c r="V106" s="6">
        <f t="shared" si="52"/>
        <v>-5.4514767572004663</v>
      </c>
      <c r="W106" s="10">
        <f t="shared" si="53"/>
        <v>-9.4422347197520207</v>
      </c>
      <c r="X106" s="9">
        <f t="shared" si="54"/>
        <v>13.124674191814915</v>
      </c>
      <c r="Y106" s="6">
        <f t="shared" si="55"/>
        <v>-6.5623370959074636</v>
      </c>
      <c r="Z106" s="10">
        <f t="shared" si="56"/>
        <v>-11.366301266505708</v>
      </c>
      <c r="AA106" s="9">
        <f t="shared" si="57"/>
        <v>15.457302327059288</v>
      </c>
      <c r="AB106" s="6">
        <f t="shared" si="58"/>
        <v>-7.7286511635296513</v>
      </c>
      <c r="AC106" s="10">
        <f t="shared" si="59"/>
        <v>-13.38641648920966</v>
      </c>
      <c r="AD106" s="9">
        <f t="shared" si="60"/>
        <v>17.893107516257384</v>
      </c>
      <c r="AE106" s="6">
        <f t="shared" si="61"/>
        <v>-8.9465537581286991</v>
      </c>
      <c r="AF106" s="10">
        <f t="shared" si="62"/>
        <v>-15.49588566172517</v>
      </c>
    </row>
    <row r="107" spans="1:32" x14ac:dyDescent="0.15">
      <c r="A107" s="3">
        <v>97</v>
      </c>
      <c r="B107" s="6">
        <f>$G$4*A107/100</f>
        <v>242.5</v>
      </c>
      <c r="C107" s="9">
        <f t="shared" si="33"/>
        <v>1.0879972359586756</v>
      </c>
      <c r="D107" s="6">
        <f t="shared" si="34"/>
        <v>-0.50238121490746901</v>
      </c>
      <c r="E107" s="10">
        <f t="shared" si="35"/>
        <v>-0.96506533476330691</v>
      </c>
      <c r="F107" s="9">
        <f t="shared" si="36"/>
        <v>2.8492135971945918</v>
      </c>
      <c r="G107" s="6">
        <f t="shared" si="37"/>
        <v>-1.3156204273150067</v>
      </c>
      <c r="H107" s="10">
        <f t="shared" si="38"/>
        <v>-2.5272833267502923</v>
      </c>
      <c r="I107" s="9">
        <f t="shared" si="39"/>
        <v>5.0037568929438221</v>
      </c>
      <c r="J107" s="6">
        <f t="shared" si="40"/>
        <v>-2.3104778062820546</v>
      </c>
      <c r="K107" s="10">
        <f t="shared" si="41"/>
        <v>-4.4383865706313683</v>
      </c>
      <c r="L107" s="9">
        <f t="shared" si="42"/>
        <v>7.4614326710907957</v>
      </c>
      <c r="M107" s="6">
        <f t="shared" si="43"/>
        <v>-3.4453061886227534</v>
      </c>
      <c r="N107" s="10">
        <f t="shared" si="44"/>
        <v>-6.6183716102874497</v>
      </c>
      <c r="O107" s="9">
        <f t="shared" si="45"/>
        <v>10.172307141338738</v>
      </c>
      <c r="P107" s="6">
        <f t="shared" si="46"/>
        <v>-4.6970487159139998</v>
      </c>
      <c r="Q107" s="10">
        <f t="shared" si="47"/>
        <v>-9.0229466327836469</v>
      </c>
      <c r="R107" s="9">
        <f t="shared" si="48"/>
        <v>13.103684187092181</v>
      </c>
      <c r="S107" s="6">
        <f t="shared" si="49"/>
        <v>-6.0506080016596639</v>
      </c>
      <c r="T107" s="10">
        <f t="shared" si="50"/>
        <v>-11.623109828496922</v>
      </c>
      <c r="U107" s="9">
        <f t="shared" si="51"/>
        <v>16.232113465759582</v>
      </c>
      <c r="V107" s="6">
        <f t="shared" si="52"/>
        <v>-7.4951558826882154</v>
      </c>
      <c r="W107" s="10">
        <f t="shared" si="53"/>
        <v>-14.398060489506836</v>
      </c>
      <c r="X107" s="9">
        <f t="shared" si="54"/>
        <v>19.539769696465775</v>
      </c>
      <c r="Y107" s="6">
        <f t="shared" si="55"/>
        <v>-9.0224615602750209</v>
      </c>
      <c r="Z107" s="10">
        <f t="shared" si="56"/>
        <v>-17.331987398572672</v>
      </c>
      <c r="AA107" s="9">
        <f t="shared" si="57"/>
        <v>23.012542878035216</v>
      </c>
      <c r="AB107" s="6">
        <f t="shared" si="58"/>
        <v>-10.626009760944529</v>
      </c>
      <c r="AC107" s="10">
        <f t="shared" si="59"/>
        <v>-20.412374831795564</v>
      </c>
      <c r="AD107" s="9">
        <f t="shared" si="60"/>
        <v>26.638924129622339</v>
      </c>
      <c r="AE107" s="6">
        <f t="shared" si="61"/>
        <v>-12.300486274926412</v>
      </c>
      <c r="AF107" s="10">
        <f t="shared" si="62"/>
        <v>-23.62901428718774</v>
      </c>
    </row>
    <row r="108" spans="1:32" x14ac:dyDescent="0.15">
      <c r="A108" s="3">
        <v>98</v>
      </c>
      <c r="B108" s="6">
        <f>$G$4*A108/100</f>
        <v>245</v>
      </c>
      <c r="C108" s="9">
        <f t="shared" si="33"/>
        <v>1.9085461748943753</v>
      </c>
      <c r="D108" s="6">
        <f t="shared" si="34"/>
        <v>-0.80658646688572133</v>
      </c>
      <c r="E108" s="10">
        <f t="shared" si="35"/>
        <v>-1.7297302602257845</v>
      </c>
      <c r="F108" s="9">
        <f t="shared" si="36"/>
        <v>4.9980418448317838</v>
      </c>
      <c r="G108" s="6">
        <f t="shared" si="37"/>
        <v>-2.1122637565700857</v>
      </c>
      <c r="H108" s="10">
        <f t="shared" si="38"/>
        <v>-4.5297642439060697</v>
      </c>
      <c r="I108" s="9">
        <f t="shared" si="39"/>
        <v>8.7775049076430012</v>
      </c>
      <c r="J108" s="6">
        <f t="shared" si="40"/>
        <v>-3.7095338664885413</v>
      </c>
      <c r="K108" s="10">
        <f t="shared" si="41"/>
        <v>-7.9551210485492634</v>
      </c>
      <c r="L108" s="9">
        <f t="shared" si="42"/>
        <v>13.088717795403614</v>
      </c>
      <c r="M108" s="6">
        <f t="shared" si="43"/>
        <v>-5.5315311631080313</v>
      </c>
      <c r="N108" s="10">
        <f t="shared" si="44"/>
        <v>-11.862406860299471</v>
      </c>
      <c r="O108" s="9">
        <f t="shared" si="45"/>
        <v>17.844087505742685</v>
      </c>
      <c r="P108" s="6">
        <f t="shared" si="46"/>
        <v>-7.5412372440259015</v>
      </c>
      <c r="Q108" s="10">
        <f t="shared" si="47"/>
        <v>-16.17223545901799</v>
      </c>
      <c r="R108" s="9">
        <f t="shared" si="48"/>
        <v>22.986259069180761</v>
      </c>
      <c r="S108" s="6">
        <f t="shared" si="49"/>
        <v>-9.7144128517385546</v>
      </c>
      <c r="T108" s="10">
        <f t="shared" si="50"/>
        <v>-20.832625589240344</v>
      </c>
      <c r="U108" s="9">
        <f t="shared" si="51"/>
        <v>28.474096295133975</v>
      </c>
      <c r="V108" s="6">
        <f t="shared" si="52"/>
        <v>-12.033673080886803</v>
      </c>
      <c r="W108" s="10">
        <f t="shared" si="53"/>
        <v>-25.80629520111135</v>
      </c>
      <c r="X108" s="9">
        <f t="shared" si="54"/>
        <v>34.276330380239351</v>
      </c>
      <c r="Y108" s="6">
        <f t="shared" si="55"/>
        <v>-14.485803164146672</v>
      </c>
      <c r="Z108" s="10">
        <f t="shared" si="56"/>
        <v>-31.064905134651823</v>
      </c>
      <c r="AA108" s="9">
        <f t="shared" si="57"/>
        <v>40.368209801348343</v>
      </c>
      <c r="AB108" s="6">
        <f t="shared" si="58"/>
        <v>-17.06034265582969</v>
      </c>
      <c r="AC108" s="10">
        <f t="shared" si="59"/>
        <v>-36.586022891691222</v>
      </c>
      <c r="AD108" s="9">
        <f t="shared" si="60"/>
        <v>46.729545876183892</v>
      </c>
      <c r="AE108" s="6">
        <f t="shared" si="61"/>
        <v>-19.748759450125092</v>
      </c>
      <c r="AF108" s="10">
        <f t="shared" si="62"/>
        <v>-42.351351312271838</v>
      </c>
    </row>
    <row r="109" spans="1:32" x14ac:dyDescent="0.15">
      <c r="A109" s="3">
        <v>99</v>
      </c>
      <c r="B109" s="6">
        <f>$G$4*A109/100</f>
        <v>247.5</v>
      </c>
      <c r="C109" s="9">
        <f t="shared" si="33"/>
        <v>4.9946168513739586</v>
      </c>
      <c r="D109" s="6">
        <f t="shared" si="34"/>
        <v>-1.9113571200323025</v>
      </c>
      <c r="E109" s="10">
        <f t="shared" si="35"/>
        <v>-4.6144242817203684</v>
      </c>
      <c r="F109" s="9">
        <f t="shared" si="36"/>
        <v>13.079748528196108</v>
      </c>
      <c r="G109" s="6">
        <f t="shared" si="37"/>
        <v>-5.0054030612423146</v>
      </c>
      <c r="H109" s="10">
        <f t="shared" si="38"/>
        <v>-12.084111955595013</v>
      </c>
      <c r="I109" s="9">
        <f t="shared" si="39"/>
        <v>22.970507342929547</v>
      </c>
      <c r="J109" s="6">
        <f t="shared" si="40"/>
        <v>-8.7904325931597711</v>
      </c>
      <c r="K109" s="10">
        <f t="shared" si="41"/>
        <v>-21.221981585532831</v>
      </c>
      <c r="L109" s="9">
        <f t="shared" si="42"/>
        <v>34.252841939975085</v>
      </c>
      <c r="M109" s="6">
        <f t="shared" si="43"/>
        <v>-13.107995121848557</v>
      </c>
      <c r="N109" s="10">
        <f t="shared" si="44"/>
        <v>-31.645499598687181</v>
      </c>
      <c r="O109" s="9">
        <f t="shared" si="45"/>
        <v>46.697523657506665</v>
      </c>
      <c r="P109" s="6">
        <f t="shared" si="46"/>
        <v>-17.870368636204617</v>
      </c>
      <c r="Q109" s="10">
        <f t="shared" si="47"/>
        <v>-43.142886326132015</v>
      </c>
      <c r="R109" s="9">
        <f t="shared" si="48"/>
        <v>60.154455997550855</v>
      </c>
      <c r="S109" s="6">
        <f t="shared" si="49"/>
        <v>-23.020113693197505</v>
      </c>
      <c r="T109" s="10">
        <f t="shared" si="50"/>
        <v>-55.575470685488057</v>
      </c>
      <c r="U109" s="9">
        <f t="shared" si="51"/>
        <v>74.515986594451519</v>
      </c>
      <c r="V109" s="6">
        <f t="shared" si="52"/>
        <v>-28.516033516035705</v>
      </c>
      <c r="W109" s="10">
        <f t="shared" si="53"/>
        <v>-68.843794859499184</v>
      </c>
      <c r="X109" s="9">
        <f t="shared" si="54"/>
        <v>89.700285784219574</v>
      </c>
      <c r="Y109" s="6">
        <f t="shared" si="55"/>
        <v>-34.32681324803459</v>
      </c>
      <c r="Z109" s="10">
        <f t="shared" si="56"/>
        <v>-82.872258096453606</v>
      </c>
      <c r="AA109" s="9">
        <f t="shared" si="57"/>
        <v>105.64257945961005</v>
      </c>
      <c r="AB109" s="6">
        <f t="shared" si="58"/>
        <v>-40.427664911505275</v>
      </c>
      <c r="AC109" s="10">
        <f t="shared" si="59"/>
        <v>-97.601016924431008</v>
      </c>
      <c r="AD109" s="9">
        <f t="shared" si="60"/>
        <v>122.29003435201531</v>
      </c>
      <c r="AE109" s="6">
        <f t="shared" si="61"/>
        <v>-46.79837008987392</v>
      </c>
      <c r="AF109" s="10">
        <f t="shared" si="62"/>
        <v>-112.98125976792912</v>
      </c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0" scale="63" fitToWidth="0" fitToHeight="2" orientation="landscape" horizontalDpi="4294967292" verticalDpi="4294967292"/>
  <headerFooter alignWithMargins="0"/>
  <rowBreaks count="1" manualBreakCount="1">
    <brk id="54" max="16383" man="1"/>
  </rowBreaks>
  <colBreaks count="1" manualBreakCount="1">
    <brk id="20" max="104857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3" name="Spinner 9">
              <controlPr defaultSize="0" autoPict="0">
                <anchor moveWithCells="1" sizeWithCells="1">
                  <from>
                    <xdr:col>7</xdr:col>
                    <xdr:colOff>38100</xdr:colOff>
                    <xdr:row>2</xdr:row>
                    <xdr:rowOff>139700</xdr:rowOff>
                  </from>
                  <to>
                    <xdr:col>7</xdr:col>
                    <xdr:colOff>292100</xdr:colOff>
                    <xdr:row>4</xdr:row>
                    <xdr:rowOff>63500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12"/>
  <sheetViews>
    <sheetView tabSelected="1" zoomScale="130" zoomScaleNormal="130" workbookViewId="0">
      <selection activeCell="Q9" sqref="Q9"/>
    </sheetView>
  </sheetViews>
  <sheetFormatPr baseColWidth="10" defaultRowHeight="13" x14ac:dyDescent="0.15"/>
  <cols>
    <col min="1" max="1" width="4.5" customWidth="1"/>
    <col min="2" max="3" width="6.6640625" customWidth="1"/>
    <col min="4" max="4" width="5.33203125" bestFit="1" customWidth="1"/>
    <col min="5" max="5" width="6.5" bestFit="1" customWidth="1"/>
    <col min="6" max="7" width="7.33203125" bestFit="1" customWidth="1"/>
    <col min="8" max="9" width="7.5" bestFit="1" customWidth="1"/>
    <col min="10" max="13" width="8.33203125" bestFit="1" customWidth="1"/>
    <col min="14" max="14" width="6.83203125" bestFit="1" customWidth="1"/>
    <col min="15" max="16" width="6.1640625" bestFit="1" customWidth="1"/>
    <col min="17" max="17" width="6.83203125" bestFit="1" customWidth="1"/>
  </cols>
  <sheetData>
    <row r="1" spans="1:14" ht="19" x14ac:dyDescent="0.25">
      <c r="A1" s="1" t="s">
        <v>0</v>
      </c>
    </row>
    <row r="2" spans="1:14" ht="14" x14ac:dyDescent="0.2">
      <c r="A2" s="26"/>
    </row>
    <row r="3" spans="1:14" ht="15" x14ac:dyDescent="0.2">
      <c r="D3" s="18"/>
      <c r="E3" s="18"/>
      <c r="F3" s="18" t="s">
        <v>15</v>
      </c>
      <c r="G3" s="18" t="s">
        <v>14</v>
      </c>
      <c r="H3" s="2" t="s">
        <v>1</v>
      </c>
      <c r="J3" s="2" t="s">
        <v>11</v>
      </c>
      <c r="K3" s="2"/>
    </row>
    <row r="4" spans="1:14" x14ac:dyDescent="0.15">
      <c r="D4" s="17"/>
      <c r="E4" s="17"/>
      <c r="F4" s="25">
        <v>-2.5</v>
      </c>
      <c r="G4" s="25">
        <v>2.5</v>
      </c>
      <c r="H4" s="3">
        <v>45</v>
      </c>
      <c r="J4" s="6">
        <f>PI()/RADIANS(H4)</f>
        <v>4</v>
      </c>
      <c r="K4" s="21"/>
      <c r="L4" s="20"/>
    </row>
    <row r="7" spans="1:14" x14ac:dyDescent="0.15">
      <c r="C7" s="19" t="s">
        <v>2</v>
      </c>
      <c r="D7" s="15">
        <v>0.1</v>
      </c>
      <c r="E7" s="5">
        <v>0.2</v>
      </c>
      <c r="F7" s="35">
        <v>0.3</v>
      </c>
      <c r="G7" s="5">
        <v>0.4</v>
      </c>
      <c r="H7" s="35">
        <v>0.5</v>
      </c>
      <c r="I7" s="5">
        <v>0.6</v>
      </c>
      <c r="J7" s="35">
        <v>0.7</v>
      </c>
      <c r="K7" s="5">
        <v>0.8</v>
      </c>
      <c r="L7" s="35">
        <v>0.9</v>
      </c>
      <c r="M7" s="5">
        <v>1</v>
      </c>
    </row>
    <row r="8" spans="1:14" x14ac:dyDescent="0.15">
      <c r="N8" s="14"/>
    </row>
    <row r="10" spans="1:14" x14ac:dyDescent="0.15">
      <c r="B10" s="7" t="s">
        <v>3</v>
      </c>
      <c r="C10" s="29" t="s">
        <v>12</v>
      </c>
      <c r="D10" s="8" t="s">
        <v>13</v>
      </c>
      <c r="E10" s="4"/>
      <c r="F10" s="4"/>
      <c r="G10" s="4"/>
      <c r="H10" s="4"/>
      <c r="I10" s="4"/>
      <c r="J10" s="4"/>
      <c r="K10" s="4"/>
      <c r="L10" s="4"/>
      <c r="M10" s="4"/>
    </row>
    <row r="11" spans="1:14" x14ac:dyDescent="0.15">
      <c r="A11" s="3">
        <v>1</v>
      </c>
      <c r="B11" s="6">
        <f t="shared" ref="B11:B42" si="0">$H$4*A11/200</f>
        <v>0.22500000000000001</v>
      </c>
      <c r="C11" s="30">
        <f t="shared" ref="C11:C42" si="1">-(D$7^((2-$J$4)/$J$4))/(SIN($J$4*RADIANS($B11))^(2/$J$4))</f>
        <v>-25.2318440281325</v>
      </c>
      <c r="D11" s="31">
        <f t="shared" ref="D11:D42" si="2">D12+0.5*(C12+C11)*RADIANS(B11-B12)</f>
        <v>1.8786792728614359</v>
      </c>
      <c r="E11" s="6">
        <f t="shared" ref="E11:M11" si="3">$D11*(E$7/$D$7)^((2-$J$4)/$J$4)</f>
        <v>1.3284268535149335</v>
      </c>
      <c r="F11" s="6">
        <f t="shared" si="3"/>
        <v>1.0846559839075205</v>
      </c>
      <c r="G11" s="6">
        <f t="shared" si="3"/>
        <v>0.93933963643071794</v>
      </c>
      <c r="H11" s="6">
        <f t="shared" si="3"/>
        <v>0.84017091240760933</v>
      </c>
      <c r="I11" s="6">
        <f t="shared" si="3"/>
        <v>0.76696760147557452</v>
      </c>
      <c r="J11" s="6">
        <f t="shared" si="3"/>
        <v>0.71007402132043085</v>
      </c>
      <c r="K11" s="6">
        <f t="shared" si="3"/>
        <v>0.66421342675746675</v>
      </c>
      <c r="L11" s="6">
        <f t="shared" si="3"/>
        <v>0.62622642428714526</v>
      </c>
      <c r="M11" s="6">
        <f t="shared" si="3"/>
        <v>0.59409054951910933</v>
      </c>
    </row>
    <row r="12" spans="1:14" x14ac:dyDescent="0.15">
      <c r="A12" s="3">
        <v>2</v>
      </c>
      <c r="B12" s="6">
        <f t="shared" si="0"/>
        <v>0.45</v>
      </c>
      <c r="C12" s="31">
        <f t="shared" si="1"/>
        <v>-17.842708653424125</v>
      </c>
      <c r="D12" s="32">
        <f t="shared" si="2"/>
        <v>1.7941025864482829</v>
      </c>
      <c r="E12" s="6">
        <f t="shared" ref="E12:I75" si="4">$D12*(E$7/$D$7)^((2-$J$4)/$J$4)</f>
        <v>1.2686221050219049</v>
      </c>
      <c r="F12" s="6">
        <f t="shared" si="4"/>
        <v>1.0358256112397202</v>
      </c>
      <c r="G12" s="6">
        <f t="shared" si="4"/>
        <v>0.89705129322414145</v>
      </c>
      <c r="H12" s="6">
        <f t="shared" si="4"/>
        <v>0.80234706838131065</v>
      </c>
      <c r="I12" s="6">
        <f t="shared" si="4"/>
        <v>0.7324393138343066</v>
      </c>
      <c r="J12" s="6">
        <f t="shared" ref="J12:M43" si="5">$D12*(J$7/$D$7)^((2-$J$4)/$J$4)</f>
        <v>0.67810703861141686</v>
      </c>
      <c r="K12" s="6">
        <f t="shared" si="5"/>
        <v>0.63431105251095243</v>
      </c>
      <c r="L12" s="6">
        <f t="shared" si="5"/>
        <v>0.59803419548276093</v>
      </c>
      <c r="M12" s="6">
        <f t="shared" si="5"/>
        <v>0.56734505291757142</v>
      </c>
    </row>
    <row r="13" spans="1:14" x14ac:dyDescent="0.15">
      <c r="A13" s="3">
        <v>3</v>
      </c>
      <c r="B13" s="6">
        <f t="shared" si="0"/>
        <v>0.67500000000000004</v>
      </c>
      <c r="C13" s="32">
        <f t="shared" si="1"/>
        <v>-14.570008612151472</v>
      </c>
      <c r="D13" s="32">
        <f t="shared" si="2"/>
        <v>1.7304603649205232</v>
      </c>
      <c r="E13" s="6">
        <f t="shared" si="4"/>
        <v>1.2236202586098495</v>
      </c>
      <c r="F13" s="6">
        <f t="shared" si="4"/>
        <v>0.99908175750884232</v>
      </c>
      <c r="G13" s="6">
        <f t="shared" si="4"/>
        <v>0.86523018246026162</v>
      </c>
      <c r="H13" s="6">
        <f t="shared" si="4"/>
        <v>0.77388540166627651</v>
      </c>
      <c r="I13" s="6">
        <f t="shared" si="4"/>
        <v>0.70645748569427624</v>
      </c>
      <c r="J13" s="6">
        <f t="shared" si="5"/>
        <v>0.65405253989054069</v>
      </c>
      <c r="K13" s="6">
        <f t="shared" si="5"/>
        <v>0.61181012930492473</v>
      </c>
      <c r="L13" s="6">
        <f t="shared" si="5"/>
        <v>0.57682012164017438</v>
      </c>
      <c r="M13" s="6">
        <f t="shared" si="5"/>
        <v>0.54721961537949926</v>
      </c>
    </row>
    <row r="14" spans="1:14" x14ac:dyDescent="0.15">
      <c r="A14" s="3">
        <v>4</v>
      </c>
      <c r="B14" s="6">
        <f t="shared" si="0"/>
        <v>0.9</v>
      </c>
      <c r="C14" s="32">
        <f t="shared" si="1"/>
        <v>-12.619814226013256</v>
      </c>
      <c r="D14" s="32">
        <f t="shared" si="2"/>
        <v>1.6770732726200319</v>
      </c>
      <c r="E14" s="6">
        <f t="shared" si="4"/>
        <v>1.1858698836163399</v>
      </c>
      <c r="F14" s="6">
        <f t="shared" si="4"/>
        <v>0.96825870539790215</v>
      </c>
      <c r="G14" s="6">
        <f t="shared" si="4"/>
        <v>0.83853663631001596</v>
      </c>
      <c r="H14" s="6">
        <f t="shared" si="4"/>
        <v>0.75000996816528565</v>
      </c>
      <c r="I14" s="6">
        <f t="shared" si="4"/>
        <v>0.68466229652976418</v>
      </c>
      <c r="J14" s="6">
        <f t="shared" si="5"/>
        <v>0.63387411568369045</v>
      </c>
      <c r="K14" s="6">
        <f t="shared" si="5"/>
        <v>0.59293494180816997</v>
      </c>
      <c r="L14" s="6">
        <f t="shared" si="5"/>
        <v>0.55902442420667731</v>
      </c>
      <c r="M14" s="6">
        <f t="shared" si="5"/>
        <v>0.53033713444718011</v>
      </c>
    </row>
    <row r="15" spans="1:14" x14ac:dyDescent="0.15">
      <c r="A15" s="3">
        <v>5</v>
      </c>
      <c r="B15" s="6">
        <f t="shared" si="0"/>
        <v>1.125</v>
      </c>
      <c r="C15" s="32">
        <f t="shared" si="1"/>
        <v>-11.289594697411582</v>
      </c>
      <c r="D15" s="32">
        <f t="shared" si="2"/>
        <v>1.6301272579790909</v>
      </c>
      <c r="E15" s="6">
        <f t="shared" si="4"/>
        <v>1.1526740383140477</v>
      </c>
      <c r="F15" s="6">
        <f t="shared" si="4"/>
        <v>0.9411544112075747</v>
      </c>
      <c r="G15" s="6">
        <f t="shared" si="4"/>
        <v>0.81506362898954543</v>
      </c>
      <c r="H15" s="6">
        <f t="shared" si="4"/>
        <v>0.72901507216331674</v>
      </c>
      <c r="I15" s="6">
        <f t="shared" si="4"/>
        <v>0.66549666630850857</v>
      </c>
      <c r="J15" s="6">
        <f t="shared" si="5"/>
        <v>0.61613019000004376</v>
      </c>
      <c r="K15" s="6">
        <f t="shared" si="5"/>
        <v>0.57633701915702384</v>
      </c>
      <c r="L15" s="6">
        <f t="shared" si="5"/>
        <v>0.54337575265969695</v>
      </c>
      <c r="M15" s="6">
        <f t="shared" si="5"/>
        <v>0.51549150111388153</v>
      </c>
    </row>
    <row r="16" spans="1:14" x14ac:dyDescent="0.15">
      <c r="A16" s="3">
        <v>6</v>
      </c>
      <c r="B16" s="6">
        <f t="shared" si="0"/>
        <v>1.35</v>
      </c>
      <c r="C16" s="32">
        <f t="shared" si="1"/>
        <v>-10.308275217650678</v>
      </c>
      <c r="D16" s="32">
        <f t="shared" si="2"/>
        <v>1.5877199395676236</v>
      </c>
      <c r="E16" s="6">
        <f t="shared" si="4"/>
        <v>1.1226875358933619</v>
      </c>
      <c r="F16" s="6">
        <f t="shared" si="4"/>
        <v>0.9166705345071039</v>
      </c>
      <c r="G16" s="6">
        <f t="shared" si="4"/>
        <v>0.79385996978381179</v>
      </c>
      <c r="H16" s="6">
        <f t="shared" si="4"/>
        <v>0.71004994282101286</v>
      </c>
      <c r="I16" s="6">
        <f t="shared" si="4"/>
        <v>0.64818395106387028</v>
      </c>
      <c r="J16" s="6">
        <f t="shared" si="5"/>
        <v>0.60010173024491897</v>
      </c>
      <c r="K16" s="6">
        <f t="shared" si="5"/>
        <v>0.56134376794668095</v>
      </c>
      <c r="L16" s="6">
        <f t="shared" si="5"/>
        <v>0.52923997985587445</v>
      </c>
      <c r="M16" s="6">
        <f t="shared" si="5"/>
        <v>0.50208112954985851</v>
      </c>
    </row>
    <row r="17" spans="1:13" x14ac:dyDescent="0.15">
      <c r="A17" s="3">
        <v>7</v>
      </c>
      <c r="B17" s="6">
        <f t="shared" si="0"/>
        <v>1.575</v>
      </c>
      <c r="C17" s="33">
        <f t="shared" si="1"/>
        <v>-9.5461615407187832</v>
      </c>
      <c r="D17" s="32">
        <f t="shared" si="2"/>
        <v>1.5487358441543382</v>
      </c>
      <c r="E17" s="6">
        <f t="shared" si="4"/>
        <v>1.0951216176682044</v>
      </c>
      <c r="F17" s="6">
        <f t="shared" si="4"/>
        <v>0.8941630565261296</v>
      </c>
      <c r="G17" s="6">
        <f t="shared" si="4"/>
        <v>0.77436792207716909</v>
      </c>
      <c r="H17" s="6">
        <f t="shared" si="4"/>
        <v>0.69261572534392413</v>
      </c>
      <c r="I17" s="6">
        <f t="shared" si="4"/>
        <v>0.63226876075611638</v>
      </c>
      <c r="J17" s="6">
        <f t="shared" si="5"/>
        <v>0.58536712716629513</v>
      </c>
      <c r="K17" s="6">
        <f t="shared" si="5"/>
        <v>0.54756080883410219</v>
      </c>
      <c r="L17" s="6">
        <f t="shared" si="5"/>
        <v>0.51624528138477932</v>
      </c>
      <c r="M17" s="6">
        <f t="shared" si="5"/>
        <v>0.48975327614712805</v>
      </c>
    </row>
    <row r="18" spans="1:13" x14ac:dyDescent="0.15">
      <c r="A18" s="3">
        <v>8</v>
      </c>
      <c r="B18" s="6">
        <f t="shared" si="0"/>
        <v>1.8</v>
      </c>
      <c r="C18" s="33">
        <f t="shared" si="1"/>
        <v>-8.9323735678482876</v>
      </c>
      <c r="D18" s="32">
        <f t="shared" si="2"/>
        <v>1.5124533253129786</v>
      </c>
      <c r="E18" s="6">
        <f t="shared" si="4"/>
        <v>1.0694660025569505</v>
      </c>
      <c r="F18" s="6">
        <f t="shared" si="4"/>
        <v>0.87321533450619293</v>
      </c>
      <c r="G18" s="6">
        <f t="shared" si="4"/>
        <v>0.7562266626564893</v>
      </c>
      <c r="H18" s="6">
        <f t="shared" si="4"/>
        <v>0.67638968963908475</v>
      </c>
      <c r="I18" s="6">
        <f t="shared" si="4"/>
        <v>0.61745648446540846</v>
      </c>
      <c r="J18" s="6">
        <f t="shared" si="5"/>
        <v>0.57165362405297326</v>
      </c>
      <c r="K18" s="6">
        <f t="shared" si="5"/>
        <v>0.53473300127847523</v>
      </c>
      <c r="L18" s="6">
        <f t="shared" si="5"/>
        <v>0.50415110843765953</v>
      </c>
      <c r="M18" s="6">
        <f t="shared" si="5"/>
        <v>0.4782797362684611</v>
      </c>
    </row>
    <row r="19" spans="1:13" x14ac:dyDescent="0.15">
      <c r="A19" s="3">
        <v>9</v>
      </c>
      <c r="B19" s="6">
        <f t="shared" si="0"/>
        <v>2.0249999999999999</v>
      </c>
      <c r="C19" s="33">
        <f t="shared" si="1"/>
        <v>-8.4244703254680786</v>
      </c>
      <c r="D19" s="32">
        <f t="shared" si="2"/>
        <v>1.4783732420225113</v>
      </c>
      <c r="E19" s="6">
        <f t="shared" si="4"/>
        <v>1.0453677445588587</v>
      </c>
      <c r="F19" s="6">
        <f t="shared" si="4"/>
        <v>0.85353918924443672</v>
      </c>
      <c r="G19" s="6">
        <f t="shared" si="4"/>
        <v>0.73918662101125565</v>
      </c>
      <c r="H19" s="6">
        <f t="shared" si="4"/>
        <v>0.66114861305581674</v>
      </c>
      <c r="I19" s="6">
        <f t="shared" si="4"/>
        <v>0.60354334872320914</v>
      </c>
      <c r="J19" s="6">
        <f t="shared" si="5"/>
        <v>0.55877256333198122</v>
      </c>
      <c r="K19" s="6">
        <f t="shared" si="5"/>
        <v>0.52268387227942936</v>
      </c>
      <c r="L19" s="6">
        <f t="shared" si="5"/>
        <v>0.49279108067417043</v>
      </c>
      <c r="M19" s="6">
        <f t="shared" si="5"/>
        <v>0.46750266766384885</v>
      </c>
    </row>
    <row r="20" spans="1:13" x14ac:dyDescent="0.15">
      <c r="A20" s="3">
        <v>10</v>
      </c>
      <c r="B20" s="6">
        <f t="shared" si="0"/>
        <v>2.25</v>
      </c>
      <c r="C20" s="33">
        <f t="shared" si="1"/>
        <v>-7.995281872141633</v>
      </c>
      <c r="D20" s="32">
        <f t="shared" si="2"/>
        <v>1.4461331339739016</v>
      </c>
      <c r="E20" s="6">
        <f t="shared" si="4"/>
        <v>1.0225705455314997</v>
      </c>
      <c r="F20" s="6">
        <f t="shared" si="4"/>
        <v>0.83492535418386937</v>
      </c>
      <c r="G20" s="6">
        <f t="shared" si="4"/>
        <v>0.72306656698695082</v>
      </c>
      <c r="H20" s="6">
        <f t="shared" si="4"/>
        <v>0.64673039841609092</v>
      </c>
      <c r="I20" s="6">
        <f t="shared" si="4"/>
        <v>0.59038137972799398</v>
      </c>
      <c r="J20" s="6">
        <f t="shared" si="5"/>
        <v>0.54658694788362794</v>
      </c>
      <c r="K20" s="6">
        <f t="shared" si="5"/>
        <v>0.51128527276574987</v>
      </c>
      <c r="L20" s="6">
        <f t="shared" si="5"/>
        <v>0.48204437799130051</v>
      </c>
      <c r="M20" s="6">
        <f t="shared" si="5"/>
        <v>0.45730745031949555</v>
      </c>
    </row>
    <row r="21" spans="1:13" x14ac:dyDescent="0.15">
      <c r="A21" s="3">
        <v>11</v>
      </c>
      <c r="B21" s="6">
        <f t="shared" si="0"/>
        <v>2.4750000000000001</v>
      </c>
      <c r="C21" s="33">
        <f t="shared" si="1"/>
        <v>-7.6265005296826294</v>
      </c>
      <c r="D21" s="32">
        <f t="shared" si="2"/>
        <v>1.4154598359554333</v>
      </c>
      <c r="E21" s="6">
        <f t="shared" si="4"/>
        <v>1.000881248501285</v>
      </c>
      <c r="F21" s="6">
        <f t="shared" si="4"/>
        <v>0.8172161173159731</v>
      </c>
      <c r="G21" s="6">
        <f t="shared" si="4"/>
        <v>0.70772991797771667</v>
      </c>
      <c r="H21" s="6">
        <f t="shared" si="4"/>
        <v>0.63301288252340993</v>
      </c>
      <c r="I21" s="6">
        <f t="shared" si="4"/>
        <v>0.57785905824906569</v>
      </c>
      <c r="J21" s="6">
        <f t="shared" si="5"/>
        <v>0.53499353096262259</v>
      </c>
      <c r="K21" s="6">
        <f t="shared" si="5"/>
        <v>0.50044062425064251</v>
      </c>
      <c r="L21" s="6">
        <f t="shared" si="5"/>
        <v>0.47181994531847776</v>
      </c>
      <c r="M21" s="6">
        <f t="shared" si="5"/>
        <v>0.44760770181074661</v>
      </c>
    </row>
    <row r="22" spans="1:13" x14ac:dyDescent="0.15">
      <c r="A22" s="3">
        <v>12</v>
      </c>
      <c r="B22" s="6">
        <f t="shared" si="0"/>
        <v>2.7</v>
      </c>
      <c r="C22" s="33">
        <f t="shared" si="1"/>
        <v>-7.3052798798488601</v>
      </c>
      <c r="D22" s="32">
        <f t="shared" si="2"/>
        <v>1.3861413536806833</v>
      </c>
      <c r="E22" s="6">
        <f t="shared" si="4"/>
        <v>0.98014995087071155</v>
      </c>
      <c r="F22" s="6">
        <f t="shared" si="4"/>
        <v>0.8002890836824148</v>
      </c>
      <c r="G22" s="6">
        <f t="shared" si="4"/>
        <v>0.69307067684034163</v>
      </c>
      <c r="H22" s="6">
        <f t="shared" si="4"/>
        <v>0.61990125865071721</v>
      </c>
      <c r="I22" s="6">
        <f t="shared" si="4"/>
        <v>0.56588983798140391</v>
      </c>
      <c r="J22" s="6">
        <f t="shared" si="5"/>
        <v>0.52391218626021629</v>
      </c>
      <c r="K22" s="6">
        <f t="shared" si="5"/>
        <v>0.49007497543535578</v>
      </c>
      <c r="L22" s="6">
        <f t="shared" si="5"/>
        <v>0.46204711789356107</v>
      </c>
      <c r="M22" s="6">
        <f t="shared" si="5"/>
        <v>0.4383363836579981</v>
      </c>
    </row>
    <row r="23" spans="1:13" x14ac:dyDescent="0.15">
      <c r="A23" s="3">
        <v>13</v>
      </c>
      <c r="B23" s="6">
        <f t="shared" si="0"/>
        <v>2.9249999999999998</v>
      </c>
      <c r="C23" s="33">
        <f t="shared" si="1"/>
        <v>-7.0223040342538994</v>
      </c>
      <c r="D23" s="32">
        <f t="shared" si="2"/>
        <v>1.3580092084505355</v>
      </c>
      <c r="E23" s="6">
        <f t="shared" si="4"/>
        <v>0.96025752020914934</v>
      </c>
      <c r="F23" s="6">
        <f t="shared" si="4"/>
        <v>0.78404698206090739</v>
      </c>
      <c r="G23" s="6">
        <f t="shared" si="4"/>
        <v>0.67900460422526776</v>
      </c>
      <c r="H23" s="6">
        <f t="shared" si="4"/>
        <v>0.60732018083321582</v>
      </c>
      <c r="I23" s="6">
        <f t="shared" si="4"/>
        <v>0.55440493778411504</v>
      </c>
      <c r="J23" s="6">
        <f t="shared" si="5"/>
        <v>0.51327923481368454</v>
      </c>
      <c r="K23" s="6">
        <f t="shared" si="5"/>
        <v>0.48012876010457467</v>
      </c>
      <c r="L23" s="6">
        <f t="shared" si="5"/>
        <v>0.45266973615017847</v>
      </c>
      <c r="M23" s="6">
        <f t="shared" si="5"/>
        <v>0.42944021821860723</v>
      </c>
    </row>
    <row r="24" spans="1:13" x14ac:dyDescent="0.15">
      <c r="A24" s="3">
        <v>14</v>
      </c>
      <c r="B24" s="6">
        <f t="shared" si="0"/>
        <v>3.15</v>
      </c>
      <c r="C24" s="33">
        <f t="shared" si="1"/>
        <v>-6.77063058882064</v>
      </c>
      <c r="D24" s="32">
        <f t="shared" si="2"/>
        <v>1.3309268446484759</v>
      </c>
      <c r="E24" s="6">
        <f t="shared" si="4"/>
        <v>0.94110739711415192</v>
      </c>
      <c r="F24" s="6">
        <f t="shared" si="4"/>
        <v>0.76841097202949693</v>
      </c>
      <c r="G24" s="6">
        <f t="shared" si="4"/>
        <v>0.66546342232423794</v>
      </c>
      <c r="H24" s="6">
        <f t="shared" si="4"/>
        <v>0.59520857954265882</v>
      </c>
      <c r="I24" s="6">
        <f t="shared" si="4"/>
        <v>0.54334860906020377</v>
      </c>
      <c r="J24" s="6">
        <f t="shared" si="5"/>
        <v>0.50304306345139482</v>
      </c>
      <c r="K24" s="6">
        <f t="shared" si="5"/>
        <v>0.47055369855707596</v>
      </c>
      <c r="L24" s="6">
        <f t="shared" si="5"/>
        <v>0.44364228154949192</v>
      </c>
      <c r="M24" s="6">
        <f t="shared" si="5"/>
        <v>0.42087602281502667</v>
      </c>
    </row>
    <row r="25" spans="1:13" x14ac:dyDescent="0.15">
      <c r="A25" s="3">
        <v>15</v>
      </c>
      <c r="B25" s="6">
        <f t="shared" si="0"/>
        <v>3.375</v>
      </c>
      <c r="C25" s="33">
        <f t="shared" si="1"/>
        <v>-6.5449656757932537</v>
      </c>
      <c r="D25" s="32">
        <f t="shared" si="2"/>
        <v>1.3047817325215516</v>
      </c>
      <c r="E25" s="6">
        <f t="shared" si="4"/>
        <v>0.92262001103432112</v>
      </c>
      <c r="F25" s="6">
        <f t="shared" si="4"/>
        <v>0.75331608450502419</v>
      </c>
      <c r="G25" s="6">
        <f t="shared" si="4"/>
        <v>0.6523908662607758</v>
      </c>
      <c r="H25" s="6">
        <f t="shared" si="4"/>
        <v>0.58351612994362745</v>
      </c>
      <c r="I25" s="6">
        <f t="shared" si="4"/>
        <v>0.53267491173040094</v>
      </c>
      <c r="J25" s="6">
        <f t="shared" si="5"/>
        <v>0.49316113992457478</v>
      </c>
      <c r="K25" s="6">
        <f t="shared" si="5"/>
        <v>0.46131000551716056</v>
      </c>
      <c r="L25" s="6">
        <f t="shared" si="5"/>
        <v>0.43492724417385054</v>
      </c>
      <c r="M25" s="6">
        <f t="shared" si="5"/>
        <v>0.41260821241486967</v>
      </c>
    </row>
    <row r="26" spans="1:13" x14ac:dyDescent="0.15">
      <c r="A26" s="3">
        <v>16</v>
      </c>
      <c r="B26" s="6">
        <f t="shared" si="0"/>
        <v>3.6</v>
      </c>
      <c r="C26" s="33">
        <f t="shared" si="1"/>
        <v>-6.3411925009228094</v>
      </c>
      <c r="D26" s="32">
        <f t="shared" si="2"/>
        <v>1.2794798201084472</v>
      </c>
      <c r="E26" s="6">
        <f t="shared" si="4"/>
        <v>0.90472885719002683</v>
      </c>
      <c r="F26" s="6">
        <f t="shared" si="4"/>
        <v>0.73870801856230606</v>
      </c>
      <c r="G26" s="6">
        <f t="shared" si="4"/>
        <v>0.63973991005422359</v>
      </c>
      <c r="H26" s="6">
        <f t="shared" si="4"/>
        <v>0.57220077072033804</v>
      </c>
      <c r="I26" s="6">
        <f t="shared" si="4"/>
        <v>0.52234544924228465</v>
      </c>
      <c r="J26" s="6">
        <f t="shared" si="5"/>
        <v>0.48359791593323015</v>
      </c>
      <c r="K26" s="6">
        <f t="shared" si="5"/>
        <v>0.45236442859501341</v>
      </c>
      <c r="L26" s="6">
        <f t="shared" si="5"/>
        <v>0.4264932733694824</v>
      </c>
      <c r="M26" s="6">
        <f t="shared" si="5"/>
        <v>0.40460704517651996</v>
      </c>
    </row>
    <row r="27" spans="1:13" x14ac:dyDescent="0.15">
      <c r="A27" s="3">
        <v>17</v>
      </c>
      <c r="B27" s="6">
        <f t="shared" si="0"/>
        <v>3.8250000000000002</v>
      </c>
      <c r="C27" s="33">
        <f t="shared" si="1"/>
        <v>-6.1560548621335238</v>
      </c>
      <c r="D27" s="32">
        <f t="shared" si="2"/>
        <v>1.254941532292277</v>
      </c>
      <c r="E27" s="6">
        <f t="shared" si="4"/>
        <v>0.8873776674765057</v>
      </c>
      <c r="F27" s="6">
        <f t="shared" si="4"/>
        <v>0.72454083148618764</v>
      </c>
      <c r="G27" s="6">
        <f t="shared" si="4"/>
        <v>0.6274707661461385</v>
      </c>
      <c r="H27" s="6">
        <f t="shared" si="4"/>
        <v>0.56122691479865572</v>
      </c>
      <c r="I27" s="6">
        <f t="shared" si="4"/>
        <v>0.51232773519042285</v>
      </c>
      <c r="J27" s="6">
        <f t="shared" si="5"/>
        <v>0.4743233149102426</v>
      </c>
      <c r="K27" s="6">
        <f t="shared" si="5"/>
        <v>0.44368883373825285</v>
      </c>
      <c r="L27" s="6">
        <f t="shared" si="5"/>
        <v>0.41831384409742567</v>
      </c>
      <c r="M27" s="6">
        <f t="shared" si="5"/>
        <v>0.39684735723853426</v>
      </c>
    </row>
    <row r="28" spans="1:13" x14ac:dyDescent="0.15">
      <c r="A28" s="3">
        <v>18</v>
      </c>
      <c r="B28" s="6">
        <f t="shared" si="0"/>
        <v>4.05</v>
      </c>
      <c r="C28" s="33">
        <f t="shared" si="1"/>
        <v>-5.9869388274577853</v>
      </c>
      <c r="D28" s="32">
        <f t="shared" si="2"/>
        <v>1.2310988199373976</v>
      </c>
      <c r="E28" s="6">
        <f t="shared" si="4"/>
        <v>0.87051832388849015</v>
      </c>
      <c r="F28" s="6">
        <f t="shared" si="4"/>
        <v>0.71077523508988716</v>
      </c>
      <c r="G28" s="6">
        <f t="shared" si="4"/>
        <v>0.61554940996869878</v>
      </c>
      <c r="H28" s="6">
        <f t="shared" si="4"/>
        <v>0.55056412967995882</v>
      </c>
      <c r="I28" s="6">
        <f t="shared" si="4"/>
        <v>0.50259398863152172</v>
      </c>
      <c r="J28" s="6">
        <f t="shared" si="5"/>
        <v>0.46531161669991999</v>
      </c>
      <c r="K28" s="6">
        <f t="shared" si="5"/>
        <v>0.43525916194424508</v>
      </c>
      <c r="L28" s="6">
        <f t="shared" si="5"/>
        <v>0.41036627331246583</v>
      </c>
      <c r="M28" s="6">
        <f t="shared" si="5"/>
        <v>0.38930762957476867</v>
      </c>
    </row>
    <row r="29" spans="1:13" x14ac:dyDescent="0.15">
      <c r="A29" s="3">
        <v>19</v>
      </c>
      <c r="B29" s="6">
        <f t="shared" si="0"/>
        <v>4.2750000000000004</v>
      </c>
      <c r="C29" s="33">
        <f t="shared" si="1"/>
        <v>-5.8317185077486391</v>
      </c>
      <c r="D29" s="32">
        <f t="shared" si="2"/>
        <v>1.2078929405251602</v>
      </c>
      <c r="E29" s="6">
        <f t="shared" si="4"/>
        <v>0.85410928919269979</v>
      </c>
      <c r="F29" s="6">
        <f t="shared" si="4"/>
        <v>0.69737731436444994</v>
      </c>
      <c r="G29" s="6">
        <f t="shared" si="4"/>
        <v>0.60394647026258008</v>
      </c>
      <c r="H29" s="6">
        <f t="shared" si="4"/>
        <v>0.5401861449112737</v>
      </c>
      <c r="I29" s="6">
        <f t="shared" si="4"/>
        <v>0.49312022803276528</v>
      </c>
      <c r="J29" s="6">
        <f t="shared" si="5"/>
        <v>0.45654061871715806</v>
      </c>
      <c r="K29" s="6">
        <f t="shared" si="5"/>
        <v>0.4270546445963499</v>
      </c>
      <c r="L29" s="6">
        <f t="shared" si="5"/>
        <v>0.40263098017505339</v>
      </c>
      <c r="M29" s="6">
        <f t="shared" si="5"/>
        <v>0.38196928616978071</v>
      </c>
    </row>
    <row r="30" spans="1:13" x14ac:dyDescent="0.15">
      <c r="A30" s="3">
        <v>20</v>
      </c>
      <c r="B30" s="6">
        <f t="shared" si="0"/>
        <v>4.5</v>
      </c>
      <c r="C30" s="33">
        <f t="shared" si="1"/>
        <v>-5.6886448100578306</v>
      </c>
      <c r="D30" s="32">
        <f t="shared" si="2"/>
        <v>1.1852727600464688</v>
      </c>
      <c r="E30" s="6">
        <f t="shared" si="4"/>
        <v>0.83811440618455357</v>
      </c>
      <c r="F30" s="6">
        <f t="shared" si="4"/>
        <v>0.68431754707595949</v>
      </c>
      <c r="G30" s="6">
        <f t="shared" si="4"/>
        <v>0.59263638002323438</v>
      </c>
      <c r="H30" s="6">
        <f t="shared" si="4"/>
        <v>0.53007009266854022</v>
      </c>
      <c r="I30" s="6">
        <f t="shared" si="4"/>
        <v>0.48388557802235543</v>
      </c>
      <c r="J30" s="6">
        <f t="shared" si="5"/>
        <v>0.44799099412315585</v>
      </c>
      <c r="K30" s="6">
        <f t="shared" si="5"/>
        <v>0.41905720309227679</v>
      </c>
      <c r="L30" s="6">
        <f t="shared" si="5"/>
        <v>0.39509092001548957</v>
      </c>
      <c r="M30" s="6">
        <f t="shared" si="5"/>
        <v>0.3748161570301064</v>
      </c>
    </row>
    <row r="31" spans="1:13" x14ac:dyDescent="0.15">
      <c r="A31" s="3">
        <v>21</v>
      </c>
      <c r="B31" s="6">
        <f t="shared" si="0"/>
        <v>4.7249999999999996</v>
      </c>
      <c r="C31" s="33">
        <f t="shared" si="1"/>
        <v>-5.5562636967735939</v>
      </c>
      <c r="D31" s="32">
        <f t="shared" si="2"/>
        <v>1.1631934338243743</v>
      </c>
      <c r="E31" s="6">
        <f t="shared" si="4"/>
        <v>0.82250196488888061</v>
      </c>
      <c r="F31" s="6">
        <f t="shared" si="4"/>
        <v>0.67157004213810778</v>
      </c>
      <c r="G31" s="6">
        <f t="shared" si="4"/>
        <v>0.58159671691218717</v>
      </c>
      <c r="H31" s="6">
        <f t="shared" si="4"/>
        <v>0.52019591780254082</v>
      </c>
      <c r="I31" s="6">
        <f t="shared" si="4"/>
        <v>0.47487173083759149</v>
      </c>
      <c r="J31" s="6">
        <f t="shared" si="5"/>
        <v>0.43964579322322311</v>
      </c>
      <c r="K31" s="6">
        <f t="shared" si="5"/>
        <v>0.41125098244444031</v>
      </c>
      <c r="L31" s="6">
        <f t="shared" si="5"/>
        <v>0.38773114460812474</v>
      </c>
      <c r="M31" s="6">
        <f t="shared" si="5"/>
        <v>0.3678340610237365</v>
      </c>
    </row>
    <row r="32" spans="1:13" x14ac:dyDescent="0.15">
      <c r="A32" s="3">
        <v>22</v>
      </c>
      <c r="B32" s="6">
        <f t="shared" si="0"/>
        <v>4.95</v>
      </c>
      <c r="C32" s="33">
        <f t="shared" si="1"/>
        <v>-5.4333551262634572</v>
      </c>
      <c r="D32" s="32">
        <f t="shared" si="2"/>
        <v>1.141615367724246</v>
      </c>
      <c r="E32" s="6">
        <f t="shared" si="4"/>
        <v>0.80724396802458831</v>
      </c>
      <c r="F32" s="6">
        <f t="shared" si="4"/>
        <v>0.6591119398666071</v>
      </c>
      <c r="G32" s="6">
        <f t="shared" si="4"/>
        <v>0.57080768386212299</v>
      </c>
      <c r="H32" s="6">
        <f t="shared" si="4"/>
        <v>0.51054591327796672</v>
      </c>
      <c r="I32" s="6">
        <f t="shared" si="4"/>
        <v>0.46606252224069783</v>
      </c>
      <c r="J32" s="6">
        <f t="shared" si="5"/>
        <v>0.43149005084112979</v>
      </c>
      <c r="K32" s="6">
        <f t="shared" si="5"/>
        <v>0.40362198401229415</v>
      </c>
      <c r="L32" s="6">
        <f t="shared" si="5"/>
        <v>0.380538455908082</v>
      </c>
      <c r="M32" s="6">
        <f t="shared" si="5"/>
        <v>0.36101047738592928</v>
      </c>
    </row>
    <row r="33" spans="1:13" x14ac:dyDescent="0.15">
      <c r="A33" s="3">
        <v>23</v>
      </c>
      <c r="B33" s="6">
        <f t="shared" si="0"/>
        <v>5.1749999999999998</v>
      </c>
      <c r="C33" s="33">
        <f t="shared" si="1"/>
        <v>-5.3188867621820082</v>
      </c>
      <c r="D33" s="32">
        <f t="shared" si="2"/>
        <v>1.1205033901452706</v>
      </c>
      <c r="E33" s="6">
        <f t="shared" si="4"/>
        <v>0.79231554551423644</v>
      </c>
      <c r="F33" s="6">
        <f t="shared" si="4"/>
        <v>0.64692293392826028</v>
      </c>
      <c r="G33" s="6">
        <f t="shared" si="4"/>
        <v>0.56025169507263528</v>
      </c>
      <c r="H33" s="6">
        <f t="shared" si="4"/>
        <v>0.50110434987675856</v>
      </c>
      <c r="I33" s="6">
        <f t="shared" si="4"/>
        <v>0.45744359348576968</v>
      </c>
      <c r="J33" s="6">
        <f t="shared" si="5"/>
        <v>0.42351047336130976</v>
      </c>
      <c r="K33" s="6">
        <f t="shared" si="5"/>
        <v>0.39615777275711822</v>
      </c>
      <c r="L33" s="6">
        <f t="shared" si="5"/>
        <v>0.3735011300484235</v>
      </c>
      <c r="M33" s="6">
        <f t="shared" si="5"/>
        <v>0.35433428387993232</v>
      </c>
    </row>
    <row r="34" spans="1:13" x14ac:dyDescent="0.15">
      <c r="A34" s="3">
        <v>24</v>
      </c>
      <c r="B34" s="6">
        <f t="shared" si="0"/>
        <v>5.4</v>
      </c>
      <c r="C34" s="33">
        <f t="shared" si="1"/>
        <v>-5.211978407155839</v>
      </c>
      <c r="D34" s="32">
        <f t="shared" si="2"/>
        <v>1.0998260847378103</v>
      </c>
      <c r="E34" s="6">
        <f t="shared" si="4"/>
        <v>0.77769448264395602</v>
      </c>
      <c r="F34" s="6">
        <f t="shared" si="4"/>
        <v>0.63498488608514703</v>
      </c>
      <c r="G34" s="6">
        <f t="shared" si="4"/>
        <v>0.54991304236890515</v>
      </c>
      <c r="H34" s="6">
        <f t="shared" si="4"/>
        <v>0.49185717778023752</v>
      </c>
      <c r="I34" s="6">
        <f t="shared" si="4"/>
        <v>0.44900211890177488</v>
      </c>
      <c r="J34" s="6">
        <f t="shared" si="5"/>
        <v>0.4156951865197282</v>
      </c>
      <c r="K34" s="6">
        <f t="shared" si="5"/>
        <v>0.38884724132197801</v>
      </c>
      <c r="L34" s="6">
        <f t="shared" si="5"/>
        <v>0.36660869491260339</v>
      </c>
      <c r="M34" s="6">
        <f t="shared" si="5"/>
        <v>0.34779554578368327</v>
      </c>
    </row>
    <row r="35" spans="1:13" x14ac:dyDescent="0.15">
      <c r="A35" s="3">
        <v>25</v>
      </c>
      <c r="B35" s="6">
        <f t="shared" si="0"/>
        <v>5.625</v>
      </c>
      <c r="C35" s="33">
        <f t="shared" si="1"/>
        <v>-5.1118743428929792</v>
      </c>
      <c r="D35" s="32">
        <f t="shared" si="2"/>
        <v>1.0795552472651253</v>
      </c>
      <c r="E35" s="6">
        <f t="shared" si="4"/>
        <v>0.76336083600669014</v>
      </c>
      <c r="F35" s="6">
        <f t="shared" si="4"/>
        <v>0.62328151261359321</v>
      </c>
      <c r="G35" s="6">
        <f t="shared" si="4"/>
        <v>0.53977762363256265</v>
      </c>
      <c r="H35" s="6">
        <f t="shared" si="4"/>
        <v>0.4827917836702828</v>
      </c>
      <c r="I35" s="6">
        <f t="shared" si="4"/>
        <v>0.44072658415728039</v>
      </c>
      <c r="J35" s="6">
        <f t="shared" si="5"/>
        <v>0.40803353011690913</v>
      </c>
      <c r="K35" s="6">
        <f t="shared" si="5"/>
        <v>0.38168041800334507</v>
      </c>
      <c r="L35" s="6">
        <f t="shared" si="5"/>
        <v>0.35985174908837508</v>
      </c>
      <c r="M35" s="6">
        <f t="shared" si="5"/>
        <v>0.34138534413440569</v>
      </c>
    </row>
    <row r="36" spans="1:13" x14ac:dyDescent="0.15">
      <c r="A36" s="3">
        <v>26</v>
      </c>
      <c r="B36" s="6">
        <f t="shared" si="0"/>
        <v>5.85</v>
      </c>
      <c r="C36" s="33">
        <f t="shared" si="1"/>
        <v>-5.0179215800073536</v>
      </c>
      <c r="D36" s="32">
        <f t="shared" si="2"/>
        <v>1.0596654394815332</v>
      </c>
      <c r="E36" s="6">
        <f t="shared" si="4"/>
        <v>0.74929661804641523</v>
      </c>
      <c r="F36" s="6">
        <f t="shared" si="4"/>
        <v>0.61179812673560641</v>
      </c>
      <c r="G36" s="6">
        <f t="shared" si="4"/>
        <v>0.52983271974076662</v>
      </c>
      <c r="H36" s="6">
        <f t="shared" si="4"/>
        <v>0.47389679121757955</v>
      </c>
      <c r="I36" s="6">
        <f t="shared" si="4"/>
        <v>0.4326066041319741</v>
      </c>
      <c r="J36" s="6">
        <f t="shared" si="5"/>
        <v>0.40051588939972893</v>
      </c>
      <c r="K36" s="6">
        <f t="shared" si="5"/>
        <v>0.37464830902320762</v>
      </c>
      <c r="L36" s="6">
        <f t="shared" si="5"/>
        <v>0.35322181316051104</v>
      </c>
      <c r="M36" s="6">
        <f t="shared" si="5"/>
        <v>0.33509563465249603</v>
      </c>
    </row>
    <row r="37" spans="1:13" x14ac:dyDescent="0.15">
      <c r="A37" s="3">
        <v>27</v>
      </c>
      <c r="B37" s="6">
        <f t="shared" si="0"/>
        <v>6.0750000000000002</v>
      </c>
      <c r="C37" s="33">
        <f t="shared" si="1"/>
        <v>-4.9295525809705047</v>
      </c>
      <c r="D37" s="32">
        <f t="shared" si="2"/>
        <v>1.0401336196403443</v>
      </c>
      <c r="E37" s="6">
        <f t="shared" si="4"/>
        <v>0.73548553578779652</v>
      </c>
      <c r="F37" s="6">
        <f t="shared" si="4"/>
        <v>0.60052142529253272</v>
      </c>
      <c r="G37" s="6">
        <f t="shared" si="4"/>
        <v>0.52006680982017217</v>
      </c>
      <c r="H37" s="6">
        <f t="shared" si="4"/>
        <v>0.46516189583974404</v>
      </c>
      <c r="I37" s="6">
        <f t="shared" si="4"/>
        <v>0.42463277207216055</v>
      </c>
      <c r="J37" s="6">
        <f t="shared" si="5"/>
        <v>0.39313355540654277</v>
      </c>
      <c r="K37" s="6">
        <f t="shared" si="5"/>
        <v>0.36774276789389826</v>
      </c>
      <c r="L37" s="6">
        <f t="shared" si="5"/>
        <v>0.34671120654678145</v>
      </c>
      <c r="M37" s="6">
        <f t="shared" si="5"/>
        <v>0.3289191308978735</v>
      </c>
    </row>
    <row r="38" spans="1:13" x14ac:dyDescent="0.15">
      <c r="A38" s="3">
        <v>28</v>
      </c>
      <c r="B38" s="6">
        <f t="shared" si="0"/>
        <v>6.3</v>
      </c>
      <c r="C38" s="33">
        <f t="shared" si="1"/>
        <v>-4.8462714080562499</v>
      </c>
      <c r="D38" s="32">
        <f t="shared" si="2"/>
        <v>1.0209388341236485</v>
      </c>
      <c r="E38" s="6">
        <f t="shared" si="4"/>
        <v>0.72191277278551957</v>
      </c>
      <c r="F38" s="6">
        <f t="shared" si="4"/>
        <v>0.58943931070743127</v>
      </c>
      <c r="G38" s="6">
        <f t="shared" si="4"/>
        <v>0.51046941706182425</v>
      </c>
      <c r="H38" s="6">
        <f t="shared" si="4"/>
        <v>0.45657772679397196</v>
      </c>
      <c r="I38" s="6">
        <f t="shared" si="4"/>
        <v>0.41679653369914899</v>
      </c>
      <c r="J38" s="6">
        <f t="shared" si="5"/>
        <v>0.38587860841419969</v>
      </c>
      <c r="K38" s="6">
        <f t="shared" si="5"/>
        <v>0.36095638639275979</v>
      </c>
      <c r="L38" s="6">
        <f t="shared" si="5"/>
        <v>0.34031294470788281</v>
      </c>
      <c r="M38" s="6">
        <f t="shared" si="5"/>
        <v>0.32284920675475642</v>
      </c>
    </row>
    <row r="39" spans="1:13" x14ac:dyDescent="0.15">
      <c r="A39" s="3">
        <v>29</v>
      </c>
      <c r="B39" s="6">
        <f t="shared" si="0"/>
        <v>6.5250000000000004</v>
      </c>
      <c r="C39" s="33">
        <f t="shared" si="1"/>
        <v>-4.7676425216892646</v>
      </c>
      <c r="D39" s="32">
        <f t="shared" si="2"/>
        <v>1.0020619582649404</v>
      </c>
      <c r="E39" s="6">
        <f t="shared" si="4"/>
        <v>0.70856480585821047</v>
      </c>
      <c r="F39" s="6">
        <f t="shared" si="4"/>
        <v>0.57854074134894695</v>
      </c>
      <c r="G39" s="6">
        <f t="shared" si="4"/>
        <v>0.50103097913247019</v>
      </c>
      <c r="H39" s="6">
        <f t="shared" si="4"/>
        <v>0.44813573126939277</v>
      </c>
      <c r="I39" s="6">
        <f t="shared" si="4"/>
        <v>0.40909008140053282</v>
      </c>
      <c r="J39" s="6">
        <f t="shared" si="5"/>
        <v>0.37874381997820245</v>
      </c>
      <c r="K39" s="6">
        <f t="shared" si="5"/>
        <v>0.35428240292910523</v>
      </c>
      <c r="L39" s="6">
        <f t="shared" si="5"/>
        <v>0.33402065275498011</v>
      </c>
      <c r="M39" s="6">
        <f t="shared" si="5"/>
        <v>0.31687981447258001</v>
      </c>
    </row>
    <row r="40" spans="1:13" x14ac:dyDescent="0.15">
      <c r="A40" s="3">
        <v>30</v>
      </c>
      <c r="B40" s="6">
        <f t="shared" si="0"/>
        <v>6.75</v>
      </c>
      <c r="C40" s="33">
        <f t="shared" si="1"/>
        <v>-4.6932816499601495</v>
      </c>
      <c r="D40" s="32">
        <f t="shared" si="2"/>
        <v>0.98348547709380052</v>
      </c>
      <c r="E40" s="6">
        <f t="shared" si="4"/>
        <v>0.69542925005151324</v>
      </c>
      <c r="F40" s="6">
        <f t="shared" si="4"/>
        <v>0.56781560494419336</v>
      </c>
      <c r="G40" s="6">
        <f t="shared" si="4"/>
        <v>0.49174273854690026</v>
      </c>
      <c r="H40" s="6">
        <f t="shared" si="4"/>
        <v>0.43982807633311005</v>
      </c>
      <c r="I40" s="6">
        <f t="shared" si="4"/>
        <v>0.40150626471958084</v>
      </c>
      <c r="J40" s="6">
        <f t="shared" si="5"/>
        <v>0.37172257006198678</v>
      </c>
      <c r="K40" s="6">
        <f t="shared" si="5"/>
        <v>0.34771462502575662</v>
      </c>
      <c r="L40" s="6">
        <f t="shared" si="5"/>
        <v>0.32782849236460015</v>
      </c>
      <c r="M40" s="6">
        <f t="shared" si="5"/>
        <v>0.3110054153313766</v>
      </c>
    </row>
    <row r="41" spans="1:13" x14ac:dyDescent="0.15">
      <c r="A41" s="3">
        <v>31</v>
      </c>
      <c r="B41" s="6">
        <f t="shared" si="0"/>
        <v>6.9749999999999996</v>
      </c>
      <c r="C41" s="33">
        <f t="shared" si="1"/>
        <v>-4.6228482913974274</v>
      </c>
      <c r="D41" s="32">
        <f t="shared" si="2"/>
        <v>0.96519329872901505</v>
      </c>
      <c r="E41" s="6">
        <f t="shared" si="4"/>
        <v>0.68249472668709954</v>
      </c>
      <c r="F41" s="6">
        <f t="shared" si="4"/>
        <v>0.55725461084121974</v>
      </c>
      <c r="G41" s="6">
        <f t="shared" si="4"/>
        <v>0.48259664936450752</v>
      </c>
      <c r="H41" s="6">
        <f t="shared" si="4"/>
        <v>0.43164756547706779</v>
      </c>
      <c r="I41" s="6">
        <f t="shared" si="4"/>
        <v>0.39403851417329711</v>
      </c>
      <c r="J41" s="6">
        <f t="shared" si="5"/>
        <v>0.36480877650614985</v>
      </c>
      <c r="K41" s="6">
        <f t="shared" si="5"/>
        <v>0.34124736334354977</v>
      </c>
      <c r="L41" s="6">
        <f t="shared" si="5"/>
        <v>0.32173109957633833</v>
      </c>
      <c r="M41" s="6">
        <f t="shared" si="5"/>
        <v>0.30522092063149892</v>
      </c>
    </row>
    <row r="42" spans="1:13" x14ac:dyDescent="0.15">
      <c r="A42" s="3">
        <v>32</v>
      </c>
      <c r="B42" s="6">
        <f t="shared" si="0"/>
        <v>7.2</v>
      </c>
      <c r="C42" s="33">
        <f t="shared" si="1"/>
        <v>-4.5560395165634731</v>
      </c>
      <c r="D42" s="32">
        <f t="shared" si="2"/>
        <v>0.94717059466300568</v>
      </c>
      <c r="E42" s="6">
        <f t="shared" si="4"/>
        <v>0.66975075042670595</v>
      </c>
      <c r="F42" s="6">
        <f t="shared" si="4"/>
        <v>0.54684919779718433</v>
      </c>
      <c r="G42" s="6">
        <f t="shared" si="4"/>
        <v>0.47358529733150284</v>
      </c>
      <c r="H42" s="6">
        <f t="shared" si="4"/>
        <v>0.42358756719107604</v>
      </c>
      <c r="I42" s="6">
        <f t="shared" si="4"/>
        <v>0.38668077604881268</v>
      </c>
      <c r="J42" s="6">
        <f t="shared" si="5"/>
        <v>0.35799683466163934</v>
      </c>
      <c r="K42" s="6">
        <f t="shared" si="5"/>
        <v>0.33487537521335298</v>
      </c>
      <c r="L42" s="6">
        <f t="shared" si="5"/>
        <v>0.31572353155433519</v>
      </c>
      <c r="M42" s="6">
        <f t="shared" si="5"/>
        <v>0.29952164118712221</v>
      </c>
    </row>
    <row r="43" spans="1:13" x14ac:dyDescent="0.15">
      <c r="A43" s="3">
        <v>33</v>
      </c>
      <c r="B43" s="6">
        <f t="shared" ref="B43:B74" si="6">$H$4*A43/200</f>
        <v>7.4249999999999998</v>
      </c>
      <c r="C43" s="33">
        <f t="shared" ref="C43:C74" si="7">-(D$7^((2-$J$4)/$J$4))/(SIN($J$4*RADIANS($B43))^(2/$J$4))</f>
        <v>-4.4925848106513904</v>
      </c>
      <c r="D43" s="32">
        <f t="shared" ref="D43:D74" si="8">D44+0.5*(C44+C43)*RADIANS(B43-B44)</f>
        <v>0.9294036623433356</v>
      </c>
      <c r="E43" s="6">
        <f t="shared" si="4"/>
        <v>0.6571876321025848</v>
      </c>
      <c r="F43" s="6">
        <f t="shared" si="4"/>
        <v>0.53659145463974889</v>
      </c>
      <c r="G43" s="6">
        <f t="shared" si="4"/>
        <v>0.4647018311716678</v>
      </c>
      <c r="H43" s="6">
        <f t="shared" si="4"/>
        <v>0.41564195350739197</v>
      </c>
      <c r="I43" s="6">
        <f t="shared" ref="I43:M106" si="9">$D43*(I$7/$D$7)^((2-$J$4)/$J$4)</f>
        <v>0.37942745630252017</v>
      </c>
      <c r="J43" s="6">
        <f t="shared" si="5"/>
        <v>0.35128156545044464</v>
      </c>
      <c r="K43" s="6">
        <f t="shared" si="5"/>
        <v>0.3285938160512924</v>
      </c>
      <c r="L43" s="6">
        <f t="shared" si="5"/>
        <v>0.30980122078111183</v>
      </c>
      <c r="M43" s="6">
        <f t="shared" si="5"/>
        <v>0.2939032438707006</v>
      </c>
    </row>
    <row r="44" spans="1:13" x14ac:dyDescent="0.15">
      <c r="A44" s="3">
        <v>34</v>
      </c>
      <c r="B44" s="6">
        <f t="shared" si="6"/>
        <v>7.65</v>
      </c>
      <c r="C44" s="33">
        <f t="shared" si="7"/>
        <v>-4.4322417565688452</v>
      </c>
      <c r="D44" s="32">
        <f t="shared" si="8"/>
        <v>0.91187980635699672</v>
      </c>
      <c r="E44" s="6">
        <f t="shared" si="4"/>
        <v>0.64479639470210814</v>
      </c>
      <c r="F44" s="6">
        <f t="shared" si="4"/>
        <v>0.52647405166879591</v>
      </c>
      <c r="G44" s="6">
        <f t="shared" si="4"/>
        <v>0.45593990317849836</v>
      </c>
      <c r="H44" s="6">
        <f t="shared" ref="H44:I107" si="10">$D44*(H$7/$D$7)^((2-$J$4)/$J$4)</f>
        <v>0.40780504686471791</v>
      </c>
      <c r="I44" s="6">
        <f t="shared" si="9"/>
        <v>0.37227337205376243</v>
      </c>
      <c r="J44" s="6">
        <f t="shared" si="9"/>
        <v>0.34465817045747849</v>
      </c>
      <c r="K44" s="6">
        <f t="shared" si="9"/>
        <v>0.32239819735105407</v>
      </c>
      <c r="L44" s="6">
        <f t="shared" si="9"/>
        <v>0.30395993545233224</v>
      </c>
      <c r="M44" s="6">
        <f t="shared" si="9"/>
        <v>0.28836171404013983</v>
      </c>
    </row>
    <row r="45" spans="1:13" x14ac:dyDescent="0.15">
      <c r="A45" s="3">
        <v>35</v>
      </c>
      <c r="B45" s="6">
        <f t="shared" si="6"/>
        <v>7.875</v>
      </c>
      <c r="C45" s="33">
        <f t="shared" si="7"/>
        <v>-4.3747924012813941</v>
      </c>
      <c r="D45" s="32">
        <f t="shared" si="8"/>
        <v>0.89458723522561134</v>
      </c>
      <c r="E45" s="6">
        <f t="shared" si="4"/>
        <v>0.63256870039095481</v>
      </c>
      <c r="F45" s="6">
        <f t="shared" si="4"/>
        <v>0.51649018107110989</v>
      </c>
      <c r="G45" s="6">
        <f t="shared" si="4"/>
        <v>0.44729361761280567</v>
      </c>
      <c r="H45" s="6">
        <f t="shared" si="10"/>
        <v>0.40007157395361226</v>
      </c>
      <c r="I45" s="6">
        <f t="shared" si="9"/>
        <v>0.3652137094516496</v>
      </c>
      <c r="J45" s="6">
        <f t="shared" si="9"/>
        <v>0.3381221929228298</v>
      </c>
      <c r="K45" s="6">
        <f t="shared" si="9"/>
        <v>0.3162843501954774</v>
      </c>
      <c r="L45" s="6">
        <f t="shared" si="9"/>
        <v>0.29819574507520374</v>
      </c>
      <c r="M45" s="6">
        <f t="shared" si="9"/>
        <v>0.28289332290257457</v>
      </c>
    </row>
    <row r="46" spans="1:13" x14ac:dyDescent="0.15">
      <c r="A46" s="3">
        <v>36</v>
      </c>
      <c r="B46" s="6">
        <f t="shared" si="6"/>
        <v>8.1</v>
      </c>
      <c r="C46" s="33">
        <f t="shared" si="7"/>
        <v>-4.3200401811795306</v>
      </c>
      <c r="D46" s="32">
        <f t="shared" si="8"/>
        <v>0.87751497137232859</v>
      </c>
      <c r="E46" s="6">
        <f t="shared" si="4"/>
        <v>0.62049678685009257</v>
      </c>
      <c r="F46" s="6">
        <f t="shared" si="4"/>
        <v>0.50663350493974069</v>
      </c>
      <c r="G46" s="6">
        <f t="shared" si="4"/>
        <v>0.43875748568616429</v>
      </c>
      <c r="H46" s="6">
        <f t="shared" si="10"/>
        <v>0.39243662545246172</v>
      </c>
      <c r="I46" s="6">
        <f t="shared" si="9"/>
        <v>0.3582439869191989</v>
      </c>
      <c r="J46" s="6">
        <f t="shared" si="9"/>
        <v>0.33166948371244931</v>
      </c>
      <c r="K46" s="6">
        <f t="shared" si="9"/>
        <v>0.31024839342504629</v>
      </c>
      <c r="L46" s="6">
        <f t="shared" si="9"/>
        <v>0.29250499045744283</v>
      </c>
      <c r="M46" s="6">
        <f t="shared" si="9"/>
        <v>0.27749459904340096</v>
      </c>
    </row>
    <row r="47" spans="1:13" x14ac:dyDescent="0.15">
      <c r="A47" s="3">
        <v>37</v>
      </c>
      <c r="B47" s="6">
        <f t="shared" si="6"/>
        <v>8.3249999999999993</v>
      </c>
      <c r="C47" s="33">
        <f t="shared" si="7"/>
        <v>-4.2678073075926024</v>
      </c>
      <c r="D47" s="32">
        <f t="shared" si="8"/>
        <v>0.86065277225928105</v>
      </c>
      <c r="E47" s="6">
        <f t="shared" si="4"/>
        <v>0.60857341151153888</v>
      </c>
      <c r="F47" s="6">
        <f t="shared" si="4"/>
        <v>0.49689810974269366</v>
      </c>
      <c r="G47" s="6">
        <f t="shared" si="4"/>
        <v>0.43032638612964053</v>
      </c>
      <c r="H47" s="6">
        <f t="shared" si="10"/>
        <v>0.38489562075907952</v>
      </c>
      <c r="I47" s="6">
        <f t="shared" si="9"/>
        <v>0.35136002295783597</v>
      </c>
      <c r="J47" s="6">
        <f t="shared" si="9"/>
        <v>0.32529617151090962</v>
      </c>
      <c r="K47" s="6">
        <f t="shared" si="9"/>
        <v>0.30428670575576944</v>
      </c>
      <c r="L47" s="6">
        <f t="shared" si="9"/>
        <v>0.28688425741976031</v>
      </c>
      <c r="M47" s="6">
        <f t="shared" si="9"/>
        <v>0.27216230348775083</v>
      </c>
    </row>
    <row r="48" spans="1:13" x14ac:dyDescent="0.15">
      <c r="A48" s="3">
        <v>38</v>
      </c>
      <c r="B48" s="6">
        <f t="shared" si="6"/>
        <v>8.5500000000000007</v>
      </c>
      <c r="C48" s="33">
        <f t="shared" si="7"/>
        <v>-4.2179325332203534</v>
      </c>
      <c r="D48" s="32">
        <f t="shared" si="8"/>
        <v>0.84399106104417332</v>
      </c>
      <c r="E48" s="6">
        <f t="shared" si="4"/>
        <v>0.59679180252516428</v>
      </c>
      <c r="F48" s="6">
        <f t="shared" si="4"/>
        <v>0.48727846628749139</v>
      </c>
      <c r="G48" s="6">
        <f t="shared" si="4"/>
        <v>0.42199553052208666</v>
      </c>
      <c r="H48" s="6">
        <f t="shared" si="10"/>
        <v>0.3774442769793892</v>
      </c>
      <c r="I48" s="6">
        <f t="shared" si="9"/>
        <v>0.34455790783806567</v>
      </c>
      <c r="J48" s="6">
        <f t="shared" si="9"/>
        <v>0.31899863661205952</v>
      </c>
      <c r="K48" s="6">
        <f t="shared" si="9"/>
        <v>0.29839590126258214</v>
      </c>
      <c r="L48" s="6">
        <f t="shared" si="9"/>
        <v>0.28133035368139109</v>
      </c>
      <c r="M48" s="6">
        <f t="shared" si="9"/>
        <v>0.26689340777217962</v>
      </c>
    </row>
    <row r="49" spans="1:13" x14ac:dyDescent="0.15">
      <c r="A49" s="3">
        <v>39</v>
      </c>
      <c r="B49" s="6">
        <f t="shared" si="6"/>
        <v>8.7750000000000004</v>
      </c>
      <c r="C49" s="33">
        <f t="shared" si="7"/>
        <v>-4.1702692355897604</v>
      </c>
      <c r="D49" s="32">
        <f t="shared" si="8"/>
        <v>0.82752086538559666</v>
      </c>
      <c r="E49" s="6">
        <f t="shared" si="4"/>
        <v>0.58514561548751554</v>
      </c>
      <c r="F49" s="6">
        <f t="shared" si="4"/>
        <v>0.47776939439040639</v>
      </c>
      <c r="G49" s="6">
        <f t="shared" si="4"/>
        <v>0.41376043269279833</v>
      </c>
      <c r="H49" s="6">
        <f t="shared" si="10"/>
        <v>0.37007858156032936</v>
      </c>
      <c r="I49" s="6">
        <f t="shared" si="9"/>
        <v>0.33783397861684639</v>
      </c>
      <c r="J49" s="6">
        <f t="shared" si="9"/>
        <v>0.31277348778960673</v>
      </c>
      <c r="K49" s="6">
        <f t="shared" si="9"/>
        <v>0.29257280774375777</v>
      </c>
      <c r="L49" s="6">
        <f t="shared" si="9"/>
        <v>0.27584028846186553</v>
      </c>
      <c r="M49" s="6">
        <f t="shared" si="9"/>
        <v>0.26168507459320772</v>
      </c>
    </row>
    <row r="50" spans="1:13" x14ac:dyDescent="0.15">
      <c r="A50" s="3">
        <v>40</v>
      </c>
      <c r="B50" s="6">
        <f t="shared" si="6"/>
        <v>9</v>
      </c>
      <c r="C50" s="33">
        <f t="shared" si="7"/>
        <v>-4.1246837657014135</v>
      </c>
      <c r="D50" s="32">
        <f t="shared" si="8"/>
        <v>0.81123376325389107</v>
      </c>
      <c r="E50" s="6">
        <f t="shared" si="4"/>
        <v>0.57362889512430859</v>
      </c>
      <c r="F50" s="6">
        <f t="shared" si="4"/>
        <v>0.46836603159034723</v>
      </c>
      <c r="G50" s="6">
        <f t="shared" si="4"/>
        <v>0.40561688162694554</v>
      </c>
      <c r="H50" s="6">
        <f t="shared" si="10"/>
        <v>0.3627947680557343</v>
      </c>
      <c r="I50" s="6">
        <f t="shared" si="9"/>
        <v>0.33118479701496722</v>
      </c>
      <c r="J50" s="6">
        <f t="shared" si="9"/>
        <v>0.30661754181554918</v>
      </c>
      <c r="K50" s="6">
        <f t="shared" si="9"/>
        <v>0.2868144475621543</v>
      </c>
      <c r="L50" s="6">
        <f t="shared" si="9"/>
        <v>0.27041125441796365</v>
      </c>
      <c r="M50" s="6">
        <f t="shared" si="9"/>
        <v>0.25653464067121035</v>
      </c>
    </row>
    <row r="51" spans="1:13" x14ac:dyDescent="0.15">
      <c r="A51" s="3">
        <v>41</v>
      </c>
      <c r="B51" s="6">
        <f t="shared" si="6"/>
        <v>9.2249999999999996</v>
      </c>
      <c r="C51" s="33">
        <f t="shared" si="7"/>
        <v>-4.0810540195711074</v>
      </c>
      <c r="D51" s="32">
        <f t="shared" si="8"/>
        <v>0.79512183478920584</v>
      </c>
      <c r="E51" s="6">
        <f t="shared" si="4"/>
        <v>0.56223604124893711</v>
      </c>
      <c r="F51" s="6">
        <f t="shared" si="4"/>
        <v>0.45906380535409719</v>
      </c>
      <c r="G51" s="6">
        <f t="shared" si="4"/>
        <v>0.39756091739460292</v>
      </c>
      <c r="H51" s="6">
        <f t="shared" si="10"/>
        <v>0.35558929459660427</v>
      </c>
      <c r="I51" s="6">
        <f t="shared" si="9"/>
        <v>0.32460712976318346</v>
      </c>
      <c r="J51" s="6">
        <f t="shared" si="9"/>
        <v>0.30052780526423206</v>
      </c>
      <c r="K51" s="6">
        <f t="shared" si="9"/>
        <v>0.28111802062446856</v>
      </c>
      <c r="L51" s="6">
        <f t="shared" si="9"/>
        <v>0.26504061159640191</v>
      </c>
      <c r="M51" s="6">
        <f t="shared" si="9"/>
        <v>0.25143960152659983</v>
      </c>
    </row>
    <row r="52" spans="1:13" x14ac:dyDescent="0.15">
      <c r="A52" s="3">
        <v>42</v>
      </c>
      <c r="B52" s="6">
        <f t="shared" si="6"/>
        <v>9.4499999999999993</v>
      </c>
      <c r="C52" s="33">
        <f t="shared" si="7"/>
        <v>-4.0392681979707037</v>
      </c>
      <c r="D52" s="32">
        <f t="shared" si="8"/>
        <v>0.77917761939957375</v>
      </c>
      <c r="E52" s="6">
        <f t="shared" si="4"/>
        <v>0.5509617784262294</v>
      </c>
      <c r="F52" s="6">
        <f t="shared" si="4"/>
        <v>0.44985840830687573</v>
      </c>
      <c r="G52" s="6">
        <f t="shared" si="4"/>
        <v>0.38958880969978688</v>
      </c>
      <c r="H52" s="6">
        <f t="shared" si="10"/>
        <v>0.34845882470478112</v>
      </c>
      <c r="I52" s="6">
        <f t="shared" si="9"/>
        <v>0.31809793108757856</v>
      </c>
      <c r="J52" s="6">
        <f t="shared" si="9"/>
        <v>0.29450145829694413</v>
      </c>
      <c r="K52" s="6">
        <f t="shared" si="9"/>
        <v>0.2754808892131147</v>
      </c>
      <c r="L52" s="6">
        <f t="shared" si="9"/>
        <v>0.25972587313319123</v>
      </c>
      <c r="M52" s="6">
        <f t="shared" si="9"/>
        <v>0.24639759791304522</v>
      </c>
    </row>
    <row r="53" spans="1:13" x14ac:dyDescent="0.15">
      <c r="A53" s="3">
        <v>43</v>
      </c>
      <c r="B53" s="6">
        <f t="shared" si="6"/>
        <v>9.6750000000000007</v>
      </c>
      <c r="C53" s="33">
        <f t="shared" si="7"/>
        <v>-3.9992237257598666</v>
      </c>
      <c r="D53" s="32">
        <f t="shared" si="8"/>
        <v>0.76339407741611565</v>
      </c>
      <c r="E53" s="6">
        <f t="shared" si="4"/>
        <v>0.53980112885858356</v>
      </c>
      <c r="F53" s="6">
        <f t="shared" si="4"/>
        <v>0.44074577609396043</v>
      </c>
      <c r="G53" s="6">
        <f t="shared" si="4"/>
        <v>0.38169703870805782</v>
      </c>
      <c r="H53" s="6">
        <f t="shared" si="10"/>
        <v>0.34140021014463429</v>
      </c>
      <c r="I53" s="6">
        <f t="shared" si="9"/>
        <v>0.31165432705536716</v>
      </c>
      <c r="J53" s="6">
        <f t="shared" si="9"/>
        <v>0.2885358401689474</v>
      </c>
      <c r="K53" s="6">
        <f t="shared" si="9"/>
        <v>0.26990056442929178</v>
      </c>
      <c r="L53" s="6">
        <f t="shared" si="9"/>
        <v>0.25446469247203851</v>
      </c>
      <c r="M53" s="6">
        <f t="shared" si="9"/>
        <v>0.24140640369178329</v>
      </c>
    </row>
    <row r="54" spans="1:13" x14ac:dyDescent="0.15">
      <c r="A54" s="3">
        <v>44</v>
      </c>
      <c r="B54" s="6">
        <f t="shared" si="6"/>
        <v>9.9</v>
      </c>
      <c r="C54" s="33">
        <f t="shared" si="7"/>
        <v>-3.960826307104826</v>
      </c>
      <c r="D54" s="32">
        <f t="shared" si="8"/>
        <v>0.74776455572520639</v>
      </c>
      <c r="E54" s="6">
        <f t="shared" si="4"/>
        <v>0.52874938808423944</v>
      </c>
      <c r="F54" s="6">
        <f t="shared" si="4"/>
        <v>0.43172206753840886</v>
      </c>
      <c r="G54" s="6">
        <f t="shared" si="4"/>
        <v>0.3738822778626032</v>
      </c>
      <c r="H54" s="6">
        <f t="shared" si="10"/>
        <v>0.33441047555329823</v>
      </c>
      <c r="I54" s="6">
        <f t="shared" si="9"/>
        <v>0.30527360154428557</v>
      </c>
      <c r="J54" s="6">
        <f t="shared" si="9"/>
        <v>0.28262843623965656</v>
      </c>
      <c r="K54" s="6">
        <f t="shared" si="9"/>
        <v>0.26437469404211972</v>
      </c>
      <c r="L54" s="6">
        <f t="shared" si="9"/>
        <v>0.24925485190840213</v>
      </c>
      <c r="M54" s="6">
        <f t="shared" si="9"/>
        <v>0.23646391496355534</v>
      </c>
    </row>
    <row r="55" spans="1:13" x14ac:dyDescent="0.15">
      <c r="A55" s="3">
        <v>45</v>
      </c>
      <c r="B55" s="6">
        <f t="shared" si="6"/>
        <v>10.125</v>
      </c>
      <c r="C55" s="33">
        <f t="shared" si="7"/>
        <v>-3.9239890968533109</v>
      </c>
      <c r="D55" s="32">
        <f t="shared" si="8"/>
        <v>0.73228275688271482</v>
      </c>
      <c r="E55" s="6">
        <f t="shared" si="4"/>
        <v>0.51780210313774755</v>
      </c>
      <c r="F55" s="6">
        <f t="shared" si="4"/>
        <v>0.42278364680915675</v>
      </c>
      <c r="G55" s="6">
        <f t="shared" si="4"/>
        <v>0.36614137844135741</v>
      </c>
      <c r="H55" s="6">
        <f t="shared" si="10"/>
        <v>0.32748680462814045</v>
      </c>
      <c r="I55" s="6">
        <f t="shared" si="9"/>
        <v>0.29895318363353302</v>
      </c>
      <c r="J55" s="6">
        <f t="shared" si="9"/>
        <v>0.2767768662989194</v>
      </c>
      <c r="K55" s="6">
        <f t="shared" si="9"/>
        <v>0.25890105156887377</v>
      </c>
      <c r="L55" s="6">
        <f t="shared" si="9"/>
        <v>0.24409425229423826</v>
      </c>
      <c r="M55" s="6">
        <f t="shared" si="9"/>
        <v>0.23156814030167217</v>
      </c>
    </row>
    <row r="56" spans="1:13" x14ac:dyDescent="0.15">
      <c r="A56" s="3">
        <v>46</v>
      </c>
      <c r="B56" s="6">
        <f t="shared" si="6"/>
        <v>10.35</v>
      </c>
      <c r="C56" s="33">
        <f t="shared" si="7"/>
        <v>-3.8886319715694699</v>
      </c>
      <c r="D56" s="32">
        <f t="shared" si="8"/>
        <v>0.71694271128656617</v>
      </c>
      <c r="E56" s="6">
        <f t="shared" si="4"/>
        <v>0.50695505287300002</v>
      </c>
      <c r="F56" s="6">
        <f t="shared" si="4"/>
        <v>0.4139270673548392</v>
      </c>
      <c r="G56" s="6">
        <f t="shared" si="4"/>
        <v>0.35847135564328308</v>
      </c>
      <c r="H56" s="6">
        <f t="shared" si="10"/>
        <v>0.32062652768195354</v>
      </c>
      <c r="I56" s="6">
        <f t="shared" si="9"/>
        <v>0.29269063624326758</v>
      </c>
      <c r="J56" s="6">
        <f t="shared" si="9"/>
        <v>0.27097887404923354</v>
      </c>
      <c r="K56" s="6">
        <f t="shared" si="9"/>
        <v>0.25347752643650001</v>
      </c>
      <c r="L56" s="6">
        <f t="shared" si="9"/>
        <v>0.23898090376218872</v>
      </c>
      <c r="M56" s="6">
        <f t="shared" si="9"/>
        <v>0.22671719195220563</v>
      </c>
    </row>
    <row r="57" spans="1:13" x14ac:dyDescent="0.15">
      <c r="A57" s="3">
        <v>47</v>
      </c>
      <c r="B57" s="6">
        <f t="shared" si="6"/>
        <v>10.574999999999999</v>
      </c>
      <c r="C57" s="33">
        <f t="shared" si="7"/>
        <v>-3.8546808863792053</v>
      </c>
      <c r="D57" s="32">
        <f t="shared" si="8"/>
        <v>0.70173875204345437</v>
      </c>
      <c r="E57" s="6">
        <f t="shared" si="4"/>
        <v>0.49620423019131177</v>
      </c>
      <c r="F57" s="6">
        <f t="shared" si="4"/>
        <v>0.40514905739308049</v>
      </c>
      <c r="G57" s="6">
        <f t="shared" si="4"/>
        <v>0.35086937602172719</v>
      </c>
      <c r="H57" s="6">
        <f t="shared" si="10"/>
        <v>0.3138271104030067</v>
      </c>
      <c r="I57" s="6">
        <f t="shared" si="9"/>
        <v>0.28648364587398495</v>
      </c>
      <c r="J57" s="6">
        <f t="shared" si="9"/>
        <v>0.26523231760625704</v>
      </c>
      <c r="K57" s="6">
        <f t="shared" si="9"/>
        <v>0.24810211509565588</v>
      </c>
      <c r="L57" s="6">
        <f t="shared" si="9"/>
        <v>0.23391291734781811</v>
      </c>
      <c r="M57" s="6">
        <f t="shared" si="9"/>
        <v>0.22190927788614534</v>
      </c>
    </row>
    <row r="58" spans="1:13" x14ac:dyDescent="0.15">
      <c r="A58" s="3">
        <v>48</v>
      </c>
      <c r="B58" s="6">
        <f t="shared" si="6"/>
        <v>10.8</v>
      </c>
      <c r="C58" s="33">
        <f t="shared" si="7"/>
        <v>-3.8220673059517316</v>
      </c>
      <c r="D58" s="32">
        <f t="shared" si="8"/>
        <v>0.68666549221565076</v>
      </c>
      <c r="E58" s="6">
        <f t="shared" si="4"/>
        <v>0.48554582595248508</v>
      </c>
      <c r="F58" s="6">
        <f t="shared" si="4"/>
        <v>0.39644650677393289</v>
      </c>
      <c r="G58" s="6">
        <f t="shared" si="4"/>
        <v>0.34333274610782538</v>
      </c>
      <c r="H58" s="6">
        <f t="shared" si="10"/>
        <v>0.30708614367950954</v>
      </c>
      <c r="I58" s="6">
        <f t="shared" si="9"/>
        <v>0.28033001331756652</v>
      </c>
      <c r="J58" s="6">
        <f t="shared" si="9"/>
        <v>0.2595351608989101</v>
      </c>
      <c r="K58" s="6">
        <f t="shared" si="9"/>
        <v>0.24277291297624254</v>
      </c>
      <c r="L58" s="6">
        <f t="shared" si="9"/>
        <v>0.22888849740521691</v>
      </c>
      <c r="M58" s="6">
        <f t="shared" si="9"/>
        <v>0.21714269460420765</v>
      </c>
    </row>
    <row r="59" spans="1:13" x14ac:dyDescent="0.15">
      <c r="A59" s="3">
        <v>49</v>
      </c>
      <c r="B59" s="6">
        <f t="shared" si="6"/>
        <v>11.025</v>
      </c>
      <c r="C59" s="33">
        <f t="shared" si="7"/>
        <v>-3.7907276997393176</v>
      </c>
      <c r="D59" s="32">
        <f t="shared" si="8"/>
        <v>0.67171780417617322</v>
      </c>
      <c r="E59" s="6">
        <f t="shared" si="4"/>
        <v>0.47497621437670945</v>
      </c>
      <c r="F59" s="6">
        <f t="shared" si="4"/>
        <v>0.38781645506057799</v>
      </c>
      <c r="G59" s="6">
        <f t="shared" si="4"/>
        <v>0.33585890208808661</v>
      </c>
      <c r="H59" s="6">
        <f t="shared" si="10"/>
        <v>0.30040133436696309</v>
      </c>
      <c r="I59" s="6">
        <f t="shared" si="9"/>
        <v>0.27422764522906268</v>
      </c>
      <c r="J59" s="6">
        <f t="shared" si="9"/>
        <v>0.25388546586636263</v>
      </c>
      <c r="K59" s="6">
        <f t="shared" si="9"/>
        <v>0.23748810718835472</v>
      </c>
      <c r="L59" s="6">
        <f t="shared" si="9"/>
        <v>0.22390593472539105</v>
      </c>
      <c r="M59" s="6">
        <f t="shared" si="9"/>
        <v>0.21241582060836708</v>
      </c>
    </row>
    <row r="60" spans="1:13" x14ac:dyDescent="0.15">
      <c r="A60" s="3">
        <v>50</v>
      </c>
      <c r="B60" s="6">
        <f t="shared" si="6"/>
        <v>11.25</v>
      </c>
      <c r="C60" s="33">
        <f t="shared" si="7"/>
        <v>-3.7606030930863934</v>
      </c>
      <c r="D60" s="32">
        <f t="shared" si="8"/>
        <v>0.65689080083644347</v>
      </c>
      <c r="E60" s="6">
        <f t="shared" si="4"/>
        <v>0.46449193977051095</v>
      </c>
      <c r="F60" s="6">
        <f t="shared" si="4"/>
        <v>0.37925608069110955</v>
      </c>
      <c r="G60" s="6">
        <f t="shared" si="4"/>
        <v>0.32844540041822173</v>
      </c>
      <c r="H60" s="6">
        <f t="shared" si="10"/>
        <v>0.29377049689291268</v>
      </c>
      <c r="I60" s="6">
        <f t="shared" si="9"/>
        <v>0.268174546462916</v>
      </c>
      <c r="J60" s="6">
        <f t="shared" si="9"/>
        <v>0.24828138536275562</v>
      </c>
      <c r="K60" s="6">
        <f t="shared" si="9"/>
        <v>0.23224596988525548</v>
      </c>
      <c r="L60" s="6">
        <f t="shared" si="9"/>
        <v>0.21896360027881448</v>
      </c>
      <c r="M60" s="6">
        <f t="shared" si="9"/>
        <v>0.20772711046552014</v>
      </c>
    </row>
    <row r="61" spans="1:13" x14ac:dyDescent="0.15">
      <c r="A61" s="3">
        <v>51</v>
      </c>
      <c r="B61" s="6">
        <f t="shared" si="6"/>
        <v>11.475</v>
      </c>
      <c r="C61" s="33">
        <f t="shared" si="7"/>
        <v>-3.731638667059034</v>
      </c>
      <c r="D61" s="32">
        <f t="shared" si="8"/>
        <v>0.64217981854107375</v>
      </c>
      <c r="E61" s="6">
        <f t="shared" si="4"/>
        <v>0.45408970443153979</v>
      </c>
      <c r="F61" s="6">
        <f t="shared" si="4"/>
        <v>0.370762691102834</v>
      </c>
      <c r="G61" s="6">
        <f t="shared" si="4"/>
        <v>0.32108990927053688</v>
      </c>
      <c r="H61" s="6">
        <f t="shared" si="10"/>
        <v>0.28719154560726412</v>
      </c>
      <c r="I61" s="6">
        <f t="shared" si="9"/>
        <v>0.26216881308978718</v>
      </c>
      <c r="J61" s="6">
        <f t="shared" si="9"/>
        <v>0.24272115669203811</v>
      </c>
      <c r="K61" s="6">
        <f t="shared" si="9"/>
        <v>0.22704485221576989</v>
      </c>
      <c r="L61" s="6">
        <f t="shared" si="9"/>
        <v>0.21405993951369123</v>
      </c>
      <c r="M61" s="6">
        <f t="shared" si="9"/>
        <v>0.20307508939834212</v>
      </c>
    </row>
    <row r="62" spans="1:13" x14ac:dyDescent="0.15">
      <c r="A62" s="3">
        <v>52</v>
      </c>
      <c r="B62" s="6">
        <f t="shared" si="6"/>
        <v>11.7</v>
      </c>
      <c r="C62" s="33">
        <f t="shared" si="7"/>
        <v>-3.7037834008820201</v>
      </c>
      <c r="D62" s="32">
        <f t="shared" si="8"/>
        <v>0.62758040145045935</v>
      </c>
      <c r="E62" s="6">
        <f t="shared" si="4"/>
        <v>0.44376635760539557</v>
      </c>
      <c r="F62" s="6">
        <f t="shared" si="4"/>
        <v>0.36233371371555617</v>
      </c>
      <c r="G62" s="6">
        <f t="shared" si="4"/>
        <v>0.31379020072522967</v>
      </c>
      <c r="H62" s="6">
        <f t="shared" si="10"/>
        <v>0.28066248779796693</v>
      </c>
      <c r="I62" s="6">
        <f t="shared" si="9"/>
        <v>0.25620862602077493</v>
      </c>
      <c r="J62" s="6">
        <f t="shared" si="9"/>
        <v>0.23720309570514214</v>
      </c>
      <c r="K62" s="6">
        <f t="shared" si="9"/>
        <v>0.22188317880269778</v>
      </c>
      <c r="L62" s="6">
        <f t="shared" si="9"/>
        <v>0.20919346715015311</v>
      </c>
      <c r="M62" s="6">
        <f t="shared" si="9"/>
        <v>0.19845834834662909</v>
      </c>
    </row>
    <row r="63" spans="1:13" x14ac:dyDescent="0.15">
      <c r="A63" s="3">
        <v>53</v>
      </c>
      <c r="B63" s="6">
        <f t="shared" si="6"/>
        <v>11.925000000000001</v>
      </c>
      <c r="C63" s="33">
        <f t="shared" si="7"/>
        <v>-3.6769897517399022</v>
      </c>
      <c r="D63" s="32">
        <f t="shared" si="8"/>
        <v>0.6130882872541531</v>
      </c>
      <c r="E63" s="6">
        <f t="shared" si="4"/>
        <v>0.43351888538345756</v>
      </c>
      <c r="F63" s="6">
        <f t="shared" si="4"/>
        <v>0.35396668768319195</v>
      </c>
      <c r="G63" s="6">
        <f t="shared" si="4"/>
        <v>0.30654414362707655</v>
      </c>
      <c r="H63" s="6">
        <f t="shared" si="10"/>
        <v>0.27418141730184081</v>
      </c>
      <c r="I63" s="6">
        <f t="shared" si="9"/>
        <v>0.25029224517492582</v>
      </c>
      <c r="J63" s="6">
        <f t="shared" si="9"/>
        <v>0.2317255914001457</v>
      </c>
      <c r="K63" s="6">
        <f t="shared" si="9"/>
        <v>0.21675944269172878</v>
      </c>
      <c r="L63" s="6">
        <f t="shared" si="9"/>
        <v>0.20436276241805101</v>
      </c>
      <c r="M63" s="6">
        <f t="shared" si="9"/>
        <v>0.19387553944947025</v>
      </c>
    </row>
    <row r="64" spans="1:13" x14ac:dyDescent="0.15">
      <c r="A64" s="3">
        <v>54</v>
      </c>
      <c r="B64" s="6">
        <f t="shared" si="6"/>
        <v>12.15</v>
      </c>
      <c r="C64" s="33">
        <f t="shared" si="7"/>
        <v>-3.6512133674303016</v>
      </c>
      <c r="D64" s="32">
        <f t="shared" si="8"/>
        <v>0.59869939407715378</v>
      </c>
      <c r="E64" s="6">
        <f t="shared" si="4"/>
        <v>0.42334440144423252</v>
      </c>
      <c r="F64" s="6">
        <f t="shared" si="4"/>
        <v>0.3456592563341106</v>
      </c>
      <c r="G64" s="6">
        <f t="shared" si="4"/>
        <v>0.29934969703857689</v>
      </c>
      <c r="H64" s="6">
        <f t="shared" si="10"/>
        <v>0.26774650864889016</v>
      </c>
      <c r="I64" s="6">
        <f t="shared" si="9"/>
        <v>0.2444180041337487</v>
      </c>
      <c r="J64" s="6">
        <f t="shared" si="9"/>
        <v>0.22628710097331511</v>
      </c>
      <c r="K64" s="6">
        <f t="shared" si="9"/>
        <v>0.21167220072211626</v>
      </c>
      <c r="L64" s="6">
        <f t="shared" si="9"/>
        <v>0.19956646469238459</v>
      </c>
      <c r="M64" s="6">
        <f t="shared" si="9"/>
        <v>0.18932537190465284</v>
      </c>
    </row>
    <row r="65" spans="1:13" x14ac:dyDescent="0.15">
      <c r="A65" s="3">
        <v>55</v>
      </c>
      <c r="B65" s="6">
        <f t="shared" si="6"/>
        <v>12.375</v>
      </c>
      <c r="C65" s="33">
        <f t="shared" si="7"/>
        <v>-3.6264128279758561</v>
      </c>
      <c r="D65" s="32">
        <f t="shared" si="8"/>
        <v>0.58440980845774093</v>
      </c>
      <c r="E65" s="6">
        <f t="shared" si="4"/>
        <v>0.41324013855239994</v>
      </c>
      <c r="F65" s="6">
        <f t="shared" si="4"/>
        <v>0.3374091602301344</v>
      </c>
      <c r="G65" s="6">
        <f t="shared" si="4"/>
        <v>0.29220490422887047</v>
      </c>
      <c r="H65" s="6">
        <f t="shared" si="10"/>
        <v>0.26135601168582806</v>
      </c>
      <c r="I65" s="6">
        <f t="shared" si="9"/>
        <v>0.23858430523318641</v>
      </c>
      <c r="J65" s="6">
        <f t="shared" si="9"/>
        <v>0.22088614527515349</v>
      </c>
      <c r="K65" s="6">
        <f t="shared" si="9"/>
        <v>0.20662006927619997</v>
      </c>
      <c r="L65" s="6">
        <f t="shared" si="9"/>
        <v>0.19480326948591364</v>
      </c>
      <c r="M65" s="6">
        <f t="shared" si="9"/>
        <v>0.18480660816691957</v>
      </c>
    </row>
    <row r="66" spans="1:13" x14ac:dyDescent="0.15">
      <c r="A66" s="3">
        <v>56</v>
      </c>
      <c r="B66" s="6">
        <f t="shared" si="6"/>
        <v>12.6</v>
      </c>
      <c r="C66" s="33">
        <f t="shared" si="7"/>
        <v>-3.6025494128252102</v>
      </c>
      <c r="D66" s="32">
        <f t="shared" si="8"/>
        <v>0.57021577428975434</v>
      </c>
      <c r="E66" s="6">
        <f t="shared" si="4"/>
        <v>0.40320344073982306</v>
      </c>
      <c r="F66" s="6">
        <f t="shared" si="4"/>
        <v>0.32921423078236062</v>
      </c>
      <c r="G66" s="6">
        <f t="shared" si="4"/>
        <v>0.28510788714487717</v>
      </c>
      <c r="H66" s="6">
        <f t="shared" si="10"/>
        <v>0.25500824663091348</v>
      </c>
      <c r="I66" s="6">
        <f t="shared" si="9"/>
        <v>0.23278961504932022</v>
      </c>
      <c r="J66" s="6">
        <f t="shared" si="9"/>
        <v>0.21552130463097546</v>
      </c>
      <c r="K66" s="6">
        <f t="shared" si="9"/>
        <v>0.20160172036991153</v>
      </c>
      <c r="L66" s="6">
        <f t="shared" si="9"/>
        <v>0.19007192476325144</v>
      </c>
      <c r="M66" s="6">
        <f t="shared" si="9"/>
        <v>0.18031806045121052</v>
      </c>
    </row>
    <row r="67" spans="1:13" x14ac:dyDescent="0.15">
      <c r="A67" s="3">
        <v>57</v>
      </c>
      <c r="B67" s="6">
        <f t="shared" si="6"/>
        <v>12.824999999999999</v>
      </c>
      <c r="C67" s="33">
        <f t="shared" si="7"/>
        <v>-3.5795868907189239</v>
      </c>
      <c r="D67" s="32">
        <f t="shared" si="8"/>
        <v>0.55611368263457006</v>
      </c>
      <c r="E67" s="6">
        <f t="shared" si="4"/>
        <v>0.39323175610152805</v>
      </c>
      <c r="F67" s="6">
        <f t="shared" si="4"/>
        <v>0.32107238436910318</v>
      </c>
      <c r="G67" s="6">
        <f t="shared" si="4"/>
        <v>0.27805684131728503</v>
      </c>
      <c r="H67" s="6">
        <f t="shared" si="10"/>
        <v>0.24870159951772861</v>
      </c>
      <c r="I67" s="6">
        <f t="shared" si="9"/>
        <v>0.22703246023912652</v>
      </c>
      <c r="J67" s="6">
        <f t="shared" si="9"/>
        <v>0.21019121499019594</v>
      </c>
      <c r="K67" s="6">
        <f t="shared" si="9"/>
        <v>0.19661587805076403</v>
      </c>
      <c r="L67" s="6">
        <f t="shared" si="9"/>
        <v>0.18537122754485669</v>
      </c>
      <c r="M67" s="6">
        <f t="shared" si="9"/>
        <v>0.17585858751092689</v>
      </c>
    </row>
    <row r="68" spans="1:13" x14ac:dyDescent="0.15">
      <c r="A68" s="3">
        <v>58</v>
      </c>
      <c r="B68" s="6">
        <f t="shared" si="6"/>
        <v>13.05</v>
      </c>
      <c r="C68" s="33">
        <f t="shared" si="7"/>
        <v>-3.5574913296761386</v>
      </c>
      <c r="D68" s="32">
        <f t="shared" si="8"/>
        <v>0.5421000623187644</v>
      </c>
      <c r="E68" s="6">
        <f t="shared" si="4"/>
        <v>0.38332263014724827</v>
      </c>
      <c r="F68" s="6">
        <f t="shared" si="4"/>
        <v>0.31298161690745158</v>
      </c>
      <c r="G68" s="6">
        <f t="shared" si="4"/>
        <v>0.2710500311593822</v>
      </c>
      <c r="H68" s="6">
        <f t="shared" si="10"/>
        <v>0.24243451799032589</v>
      </c>
      <c r="I68" s="6">
        <f t="shared" si="9"/>
        <v>0.2213114237019892</v>
      </c>
      <c r="J68" s="6">
        <f t="shared" si="9"/>
        <v>0.20489456437258105</v>
      </c>
      <c r="K68" s="6">
        <f t="shared" si="9"/>
        <v>0.19166131507362413</v>
      </c>
      <c r="L68" s="6">
        <f t="shared" si="9"/>
        <v>0.18070002077292147</v>
      </c>
      <c r="M68" s="6">
        <f t="shared" si="9"/>
        <v>0.1714270916646515</v>
      </c>
    </row>
    <row r="69" spans="1:13" x14ac:dyDescent="0.15">
      <c r="A69" s="3">
        <v>59</v>
      </c>
      <c r="B69" s="6">
        <f t="shared" si="6"/>
        <v>13.275</v>
      </c>
      <c r="C69" s="33">
        <f t="shared" si="7"/>
        <v>-3.5362309248828541</v>
      </c>
      <c r="D69" s="32">
        <f t="shared" si="8"/>
        <v>0.52817157124280878</v>
      </c>
      <c r="E69" s="6">
        <f t="shared" si="4"/>
        <v>0.37347369965574373</v>
      </c>
      <c r="F69" s="6">
        <f t="shared" si="4"/>
        <v>0.30493999883534328</v>
      </c>
      <c r="G69" s="6">
        <f t="shared" si="4"/>
        <v>0.26408578562140439</v>
      </c>
      <c r="H69" s="6">
        <f t="shared" si="10"/>
        <v>0.23620550741635871</v>
      </c>
      <c r="I69" s="6">
        <f t="shared" si="9"/>
        <v>0.21562514103148914</v>
      </c>
      <c r="J69" s="6">
        <f t="shared" si="9"/>
        <v>0.19963008958324374</v>
      </c>
      <c r="K69" s="6">
        <f t="shared" si="9"/>
        <v>0.18673684982787186</v>
      </c>
      <c r="L69" s="6">
        <f t="shared" si="9"/>
        <v>0.17605719041426959</v>
      </c>
      <c r="M69" s="6">
        <f t="shared" si="9"/>
        <v>0.16702251604771659</v>
      </c>
    </row>
    <row r="70" spans="1:13" x14ac:dyDescent="0.15">
      <c r="A70" s="3">
        <v>60</v>
      </c>
      <c r="B70" s="6">
        <f t="shared" si="6"/>
        <v>13.5</v>
      </c>
      <c r="C70" s="33">
        <f t="shared" si="7"/>
        <v>-3.5157758425414292</v>
      </c>
      <c r="D70" s="32">
        <f t="shared" si="8"/>
        <v>0.51432498833430529</v>
      </c>
      <c r="E70" s="6">
        <f t="shared" si="4"/>
        <v>0.36368268698487921</v>
      </c>
      <c r="F70" s="6">
        <f t="shared" si="4"/>
        <v>0.29694567046576231</v>
      </c>
      <c r="G70" s="6">
        <f t="shared" si="4"/>
        <v>0.25716249416715264</v>
      </c>
      <c r="H70" s="6">
        <f t="shared" si="10"/>
        <v>0.23001312728845857</v>
      </c>
      <c r="I70" s="6">
        <f t="shared" si="9"/>
        <v>0.20997229723032645</v>
      </c>
      <c r="J70" s="6">
        <f t="shared" si="9"/>
        <v>0.19439657317125264</v>
      </c>
      <c r="K70" s="6">
        <f t="shared" si="9"/>
        <v>0.18184134349243961</v>
      </c>
      <c r="L70" s="6">
        <f t="shared" si="9"/>
        <v>0.17144166277810174</v>
      </c>
      <c r="M70" s="6">
        <f t="shared" si="9"/>
        <v>0.16264384206759361</v>
      </c>
    </row>
    <row r="71" spans="1:13" x14ac:dyDescent="0.15">
      <c r="A71" s="3">
        <v>61</v>
      </c>
      <c r="B71" s="6">
        <f t="shared" si="6"/>
        <v>13.725</v>
      </c>
      <c r="C71" s="33">
        <f t="shared" si="7"/>
        <v>-3.496098077980748</v>
      </c>
      <c r="D71" s="32">
        <f t="shared" si="8"/>
        <v>0.50055720608642384</v>
      </c>
      <c r="E71" s="6">
        <f t="shared" si="4"/>
        <v>0.35394739479550247</v>
      </c>
      <c r="F71" s="6">
        <f t="shared" si="4"/>
        <v>0.28899683767880385</v>
      </c>
      <c r="G71" s="6">
        <f t="shared" si="4"/>
        <v>0.25027860304321192</v>
      </c>
      <c r="H71" s="6">
        <f t="shared" si="10"/>
        <v>0.22385598788732303</v>
      </c>
      <c r="I71" s="6">
        <f t="shared" si="9"/>
        <v>0.20435162366415013</v>
      </c>
      <c r="J71" s="6">
        <f t="shared" si="9"/>
        <v>0.18919284060942634</v>
      </c>
      <c r="K71" s="6">
        <f t="shared" si="9"/>
        <v>0.17697369739775123</v>
      </c>
      <c r="L71" s="6">
        <f t="shared" si="9"/>
        <v>0.16685240202880794</v>
      </c>
      <c r="M71" s="6">
        <f t="shared" si="9"/>
        <v>0.15829008704433978</v>
      </c>
    </row>
    <row r="72" spans="1:13" x14ac:dyDescent="0.15">
      <c r="A72" s="3">
        <v>62</v>
      </c>
      <c r="B72" s="6">
        <f t="shared" si="6"/>
        <v>13.95</v>
      </c>
      <c r="C72" s="33">
        <f t="shared" si="7"/>
        <v>-3.4771713265333091</v>
      </c>
      <c r="D72" s="32">
        <f t="shared" si="8"/>
        <v>0.48686522362847146</v>
      </c>
      <c r="E72" s="6">
        <f t="shared" si="4"/>
        <v>0.34426570115159705</v>
      </c>
      <c r="F72" s="6">
        <f t="shared" si="4"/>
        <v>0.28109176792096535</v>
      </c>
      <c r="G72" s="6">
        <f t="shared" si="4"/>
        <v>0.24343261181423573</v>
      </c>
      <c r="H72" s="6">
        <f t="shared" si="10"/>
        <v>0.2177327471827798</v>
      </c>
      <c r="I72" s="6">
        <f t="shared" si="9"/>
        <v>0.19876189523262985</v>
      </c>
      <c r="J72" s="6">
        <f t="shared" si="9"/>
        <v>0.1840177576752548</v>
      </c>
      <c r="K72" s="6">
        <f t="shared" si="9"/>
        <v>0.17213285057579852</v>
      </c>
      <c r="L72" s="6">
        <f t="shared" si="9"/>
        <v>0.16228840787615714</v>
      </c>
      <c r="M72" s="6">
        <f t="shared" si="9"/>
        <v>0.15396030201931976</v>
      </c>
    </row>
    <row r="73" spans="1:13" x14ac:dyDescent="0.15">
      <c r="A73" s="3">
        <v>63</v>
      </c>
      <c r="B73" s="6">
        <f t="shared" si="6"/>
        <v>14.175000000000001</v>
      </c>
      <c r="C73" s="33">
        <f t="shared" si="7"/>
        <v>-3.458970865864305</v>
      </c>
      <c r="D73" s="32">
        <f t="shared" si="8"/>
        <v>0.47324614028103978</v>
      </c>
      <c r="E73" s="6">
        <f t="shared" si="4"/>
        <v>0.33463555496308334</v>
      </c>
      <c r="F73" s="6">
        <f t="shared" si="4"/>
        <v>0.27322878648420973</v>
      </c>
      <c r="G73" s="6">
        <f t="shared" si="4"/>
        <v>0.23662307014051989</v>
      </c>
      <c r="H73" s="6">
        <f t="shared" si="10"/>
        <v>0.21164210795156127</v>
      </c>
      <c r="I73" s="6">
        <f t="shared" si="9"/>
        <v>0.19320192773835601</v>
      </c>
      <c r="J73" s="6">
        <f t="shared" si="9"/>
        <v>0.17887022801497404</v>
      </c>
      <c r="K73" s="6">
        <f t="shared" si="9"/>
        <v>0.16731777748154167</v>
      </c>
      <c r="L73" s="6">
        <f t="shared" si="9"/>
        <v>0.15774871342701324</v>
      </c>
      <c r="M73" s="6">
        <f t="shared" si="9"/>
        <v>0.14965356971716431</v>
      </c>
    </row>
    <row r="74" spans="1:13" x14ac:dyDescent="0.15">
      <c r="A74" s="3">
        <v>64</v>
      </c>
      <c r="B74" s="6">
        <f t="shared" si="6"/>
        <v>14.4</v>
      </c>
      <c r="C74" s="33">
        <f t="shared" si="7"/>
        <v>-3.4414734485927942</v>
      </c>
      <c r="D74" s="32">
        <f t="shared" si="8"/>
        <v>0.45969714955303737</v>
      </c>
      <c r="E74" s="6">
        <f t="shared" si="4"/>
        <v>0.32505497174107917</v>
      </c>
      <c r="F74" s="6">
        <f t="shared" si="4"/>
        <v>0.2654062730401498</v>
      </c>
      <c r="G74" s="6">
        <f t="shared" si="4"/>
        <v>0.22984857477651868</v>
      </c>
      <c r="H74" s="6">
        <f t="shared" si="10"/>
        <v>0.20558281509269571</v>
      </c>
      <c r="I74" s="6">
        <f t="shared" si="9"/>
        <v>0.1876705754361383</v>
      </c>
      <c r="J74" s="6">
        <f t="shared" si="9"/>
        <v>0.17374919087465771</v>
      </c>
      <c r="K74" s="6">
        <f t="shared" si="9"/>
        <v>0.16252748587053958</v>
      </c>
      <c r="L74" s="6">
        <f t="shared" si="9"/>
        <v>0.15323238318434579</v>
      </c>
      <c r="M74" s="6">
        <f t="shared" si="9"/>
        <v>0.14536900264746525</v>
      </c>
    </row>
    <row r="75" spans="1:13" x14ac:dyDescent="0.15">
      <c r="A75" s="3">
        <v>65</v>
      </c>
      <c r="B75" s="6">
        <f t="shared" ref="B75:B106" si="11">$H$4*A75/200</f>
        <v>14.625</v>
      </c>
      <c r="C75" s="33">
        <f t="shared" ref="C75:C106" si="12">-(D$7^((2-$J$4)/$J$4))/(SIN($J$4*RADIANS($B75))^(2/$J$4))</f>
        <v>-3.424657204179725</v>
      </c>
      <c r="D75" s="32">
        <f t="shared" ref="D75:D106" si="13">D76+0.5*(C76+C75)*RADIANS(B75-B76)</f>
        <v>0.44621553354220123</v>
      </c>
      <c r="E75" s="6">
        <f t="shared" si="4"/>
        <v>0.31552202963846382</v>
      </c>
      <c r="F75" s="6">
        <f t="shared" si="4"/>
        <v>0.2576226584071824</v>
      </c>
      <c r="G75" s="6">
        <f t="shared" si="4"/>
        <v>0.22310776677110061</v>
      </c>
      <c r="H75" s="6">
        <f t="shared" si="10"/>
        <v>0.19955365312333989</v>
      </c>
      <c r="I75" s="6">
        <f t="shared" si="9"/>
        <v>0.18216672874702419</v>
      </c>
      <c r="J75" s="6">
        <f t="shared" si="9"/>
        <v>0.16865361898380926</v>
      </c>
      <c r="K75" s="6">
        <f t="shared" si="9"/>
        <v>0.15776101481923191</v>
      </c>
      <c r="L75" s="6">
        <f t="shared" si="9"/>
        <v>0.14873851118073372</v>
      </c>
      <c r="M75" s="6">
        <f t="shared" si="9"/>
        <v>0.1411057413340617</v>
      </c>
    </row>
    <row r="76" spans="1:13" x14ac:dyDescent="0.15">
      <c r="A76" s="3">
        <v>66</v>
      </c>
      <c r="B76" s="6">
        <f t="shared" si="11"/>
        <v>14.85</v>
      </c>
      <c r="C76" s="33">
        <f t="shared" si="12"/>
        <v>-3.4085015491748951</v>
      </c>
      <c r="D76" s="32">
        <f t="shared" si="13"/>
        <v>0.43279865770448145</v>
      </c>
      <c r="E76" s="6">
        <f t="shared" ref="E76:I139" si="14">$D76*(E$7/$D$7)^((2-$J$4)/$J$4)</f>
        <v>0.3060348657512742</v>
      </c>
      <c r="F76" s="6">
        <f t="shared" si="14"/>
        <v>0.24987642153059109</v>
      </c>
      <c r="G76" s="6">
        <f t="shared" si="14"/>
        <v>0.21639932885224072</v>
      </c>
      <c r="H76" s="6">
        <f t="shared" si="10"/>
        <v>0.19355344383957671</v>
      </c>
      <c r="I76" s="6">
        <f t="shared" si="9"/>
        <v>0.1766893121229092</v>
      </c>
      <c r="J76" s="6">
        <f t="shared" si="9"/>
        <v>0.16358251657837528</v>
      </c>
      <c r="K76" s="6">
        <f t="shared" si="9"/>
        <v>0.1530174328756371</v>
      </c>
      <c r="L76" s="6">
        <f t="shared" si="9"/>
        <v>0.14426621923482713</v>
      </c>
      <c r="M76" s="6">
        <f t="shared" si="9"/>
        <v>0.13686295266097429</v>
      </c>
    </row>
    <row r="77" spans="1:13" x14ac:dyDescent="0.15">
      <c r="A77" s="3">
        <v>67</v>
      </c>
      <c r="B77" s="6">
        <f t="shared" si="11"/>
        <v>15.074999999999999</v>
      </c>
      <c r="C77" s="33">
        <f t="shared" si="12"/>
        <v>-3.3929871050173128</v>
      </c>
      <c r="D77" s="32">
        <f t="shared" si="13"/>
        <v>0.4194439659610536</v>
      </c>
      <c r="E77" s="6">
        <f t="shared" si="14"/>
        <v>0.2965916726588404</v>
      </c>
      <c r="F77" s="6">
        <f t="shared" si="14"/>
        <v>0.24216608665757855</v>
      </c>
      <c r="G77" s="6">
        <f t="shared" si="14"/>
        <v>0.2097219829805268</v>
      </c>
      <c r="H77" s="6">
        <f t="shared" si="10"/>
        <v>0.18758104412820475</v>
      </c>
      <c r="I77" s="6">
        <f t="shared" si="9"/>
        <v>0.17123728204898289</v>
      </c>
      <c r="J77" s="6">
        <f t="shared" si="9"/>
        <v>0.15853491755136989</v>
      </c>
      <c r="K77" s="6">
        <f t="shared" si="9"/>
        <v>0.1482958363294202</v>
      </c>
      <c r="L77" s="6">
        <f t="shared" si="9"/>
        <v>0.1398146553203512</v>
      </c>
      <c r="M77" s="6">
        <f t="shared" si="9"/>
        <v>0.1326398283251066</v>
      </c>
    </row>
    <row r="78" spans="1:13" x14ac:dyDescent="0.15">
      <c r="A78" s="3">
        <v>68</v>
      </c>
      <c r="B78" s="6">
        <f t="shared" si="11"/>
        <v>15.3</v>
      </c>
      <c r="C78" s="33">
        <f t="shared" si="12"/>
        <v>-3.3780956226729888</v>
      </c>
      <c r="D78" s="32">
        <f t="shared" si="13"/>
        <v>0.40614897611470313</v>
      </c>
      <c r="E78" s="6">
        <f t="shared" si="14"/>
        <v>0.2871906951826797</v>
      </c>
      <c r="F78" s="6">
        <f t="shared" si="14"/>
        <v>0.23449022069091477</v>
      </c>
      <c r="G78" s="6">
        <f t="shared" si="14"/>
        <v>0.20307448805735157</v>
      </c>
      <c r="H78" s="6">
        <f t="shared" si="10"/>
        <v>0.18163534391688291</v>
      </c>
      <c r="I78" s="6">
        <f t="shared" si="9"/>
        <v>0.16580962517247591</v>
      </c>
      <c r="J78" s="6">
        <f t="shared" si="9"/>
        <v>0.15350988372043101</v>
      </c>
      <c r="K78" s="6">
        <f t="shared" si="9"/>
        <v>0.14359534759133985</v>
      </c>
      <c r="L78" s="6">
        <f t="shared" si="9"/>
        <v>0.13538299203823437</v>
      </c>
      <c r="M78" s="6">
        <f t="shared" si="9"/>
        <v>0.12843558338677866</v>
      </c>
    </row>
    <row r="79" spans="1:13" x14ac:dyDescent="0.15">
      <c r="A79" s="3">
        <v>69</v>
      </c>
      <c r="B79" s="6">
        <f t="shared" si="11"/>
        <v>15.525</v>
      </c>
      <c r="C79" s="33">
        <f t="shared" si="12"/>
        <v>-3.3638099134727413</v>
      </c>
      <c r="D79" s="32">
        <f t="shared" si="13"/>
        <v>0.39291127554998329</v>
      </c>
      <c r="E79" s="6">
        <f t="shared" si="14"/>
        <v>0.27783022734604929</v>
      </c>
      <c r="F79" s="6">
        <f t="shared" si="14"/>
        <v>0.2268474307064221</v>
      </c>
      <c r="G79" s="6">
        <f t="shared" si="14"/>
        <v>0.19645563777499164</v>
      </c>
      <c r="H79" s="6">
        <f t="shared" si="10"/>
        <v>0.17571526425118272</v>
      </c>
      <c r="I79" s="6">
        <f t="shared" si="9"/>
        <v>0.16040535654725652</v>
      </c>
      <c r="J79" s="6">
        <f t="shared" si="9"/>
        <v>0.1485065032026327</v>
      </c>
      <c r="K79" s="6">
        <f t="shared" si="9"/>
        <v>0.13891511367302464</v>
      </c>
      <c r="L79" s="6">
        <f t="shared" si="9"/>
        <v>0.13097042518332774</v>
      </c>
      <c r="M79" s="6">
        <f t="shared" si="9"/>
        <v>0.12424945490999745</v>
      </c>
    </row>
    <row r="80" spans="1:13" x14ac:dyDescent="0.15">
      <c r="A80" s="3">
        <v>70</v>
      </c>
      <c r="B80" s="6">
        <f t="shared" si="11"/>
        <v>15.75</v>
      </c>
      <c r="C80" s="33">
        <f t="shared" si="12"/>
        <v>-3.3501137855815593</v>
      </c>
      <c r="D80" s="32">
        <f t="shared" si="13"/>
        <v>0.37972851719391371</v>
      </c>
      <c r="E80" s="6">
        <f t="shared" si="14"/>
        <v>0.26850860951772887</v>
      </c>
      <c r="F80" s="6">
        <f t="shared" si="14"/>
        <v>0.21923636162088353</v>
      </c>
      <c r="G80" s="6">
        <f t="shared" si="14"/>
        <v>0.18986425859695685</v>
      </c>
      <c r="H80" s="6">
        <f t="shared" si="10"/>
        <v>0.16981975548815775</v>
      </c>
      <c r="I80" s="6">
        <f t="shared" si="9"/>
        <v>0.15502351798479291</v>
      </c>
      <c r="J80" s="6">
        <f t="shared" si="9"/>
        <v>0.14352388888777287</v>
      </c>
      <c r="K80" s="6">
        <f t="shared" si="9"/>
        <v>0.13425430475886443</v>
      </c>
      <c r="L80" s="6">
        <f t="shared" si="9"/>
        <v>0.12657617239797123</v>
      </c>
      <c r="M80" s="6">
        <f t="shared" si="9"/>
        <v>0.12008070068511777</v>
      </c>
    </row>
    <row r="81" spans="1:13" x14ac:dyDescent="0.15">
      <c r="A81" s="3">
        <v>71</v>
      </c>
      <c r="B81" s="6">
        <f t="shared" si="11"/>
        <v>15.975</v>
      </c>
      <c r="C81" s="33">
        <f t="shared" si="12"/>
        <v>-3.3369919855918342</v>
      </c>
      <c r="D81" s="32">
        <f t="shared" si="13"/>
        <v>0.36659841571610358</v>
      </c>
      <c r="E81" s="6">
        <f t="shared" si="14"/>
        <v>0.25922422572510179</v>
      </c>
      <c r="F81" s="6">
        <f t="shared" si="14"/>
        <v>0.21165569399818276</v>
      </c>
      <c r="G81" s="6">
        <f t="shared" si="14"/>
        <v>0.18329920785805179</v>
      </c>
      <c r="H81" s="6">
        <f t="shared" si="10"/>
        <v>0.16394779559698697</v>
      </c>
      <c r="I81" s="6">
        <f t="shared" si="9"/>
        <v>0.14966317650285987</v>
      </c>
      <c r="J81" s="6">
        <f t="shared" si="9"/>
        <v>0.1385611770021547</v>
      </c>
      <c r="K81" s="6">
        <f t="shared" si="9"/>
        <v>0.12961211286255089</v>
      </c>
      <c r="L81" s="6">
        <f t="shared" si="9"/>
        <v>0.12219947190536785</v>
      </c>
      <c r="M81" s="6">
        <f t="shared" si="9"/>
        <v>0.11592859802721549</v>
      </c>
    </row>
    <row r="82" spans="1:13" x14ac:dyDescent="0.15">
      <c r="A82" s="3">
        <v>72</v>
      </c>
      <c r="B82" s="6">
        <f t="shared" si="11"/>
        <v>16.2</v>
      </c>
      <c r="C82" s="33">
        <f t="shared" si="12"/>
        <v>-3.3244301447863203</v>
      </c>
      <c r="D82" s="32">
        <f t="shared" si="13"/>
        <v>0.35351874394906829</v>
      </c>
      <c r="E82" s="6">
        <f t="shared" si="14"/>
        <v>0.24997550112293693</v>
      </c>
      <c r="F82" s="6">
        <f t="shared" si="14"/>
        <v>0.20410414198257298</v>
      </c>
      <c r="G82" s="6">
        <f t="shared" si="14"/>
        <v>0.17675937197453415</v>
      </c>
      <c r="H82" s="6">
        <f t="shared" si="10"/>
        <v>0.15809838855809183</v>
      </c>
      <c r="I82" s="6">
        <f t="shared" si="9"/>
        <v>0.14432342286413927</v>
      </c>
      <c r="J82" s="6">
        <f t="shared" si="9"/>
        <v>0.13361752575559355</v>
      </c>
      <c r="K82" s="6">
        <f t="shared" si="9"/>
        <v>0.12498775056146846</v>
      </c>
      <c r="L82" s="6">
        <f t="shared" si="9"/>
        <v>0.11783958131635609</v>
      </c>
      <c r="M82" s="6">
        <f t="shared" si="9"/>
        <v>0.11179244264409241</v>
      </c>
    </row>
    <row r="83" spans="1:13" x14ac:dyDescent="0.15">
      <c r="A83" s="3">
        <v>73</v>
      </c>
      <c r="B83" s="6">
        <f t="shared" si="11"/>
        <v>16.425000000000001</v>
      </c>
      <c r="C83" s="33">
        <f t="shared" si="12"/>
        <v>-3.3124147296640514</v>
      </c>
      <c r="D83" s="32">
        <f t="shared" si="13"/>
        <v>0.34048732951120048</v>
      </c>
      <c r="E83" s="6">
        <f t="shared" si="14"/>
        <v>0.24076089960546831</v>
      </c>
      <c r="F83" s="6">
        <f t="shared" si="14"/>
        <v>0.19658045134894844</v>
      </c>
      <c r="G83" s="6">
        <f t="shared" si="14"/>
        <v>0.17024366475560024</v>
      </c>
      <c r="H83" s="6">
        <f t="shared" si="10"/>
        <v>0.1522705628528829</v>
      </c>
      <c r="I83" s="6">
        <f t="shared" si="9"/>
        <v>0.13900337019755363</v>
      </c>
      <c r="J83" s="6">
        <f t="shared" si="9"/>
        <v>0.12869211406501999</v>
      </c>
      <c r="K83" s="6">
        <f t="shared" si="9"/>
        <v>0.12038044980273416</v>
      </c>
      <c r="L83" s="6">
        <f t="shared" si="9"/>
        <v>0.11349577650373349</v>
      </c>
      <c r="M83" s="6">
        <f t="shared" si="9"/>
        <v>0.1076715475683659</v>
      </c>
    </row>
    <row r="84" spans="1:13" x14ac:dyDescent="0.15">
      <c r="A84" s="3">
        <v>74</v>
      </c>
      <c r="B84" s="6">
        <f t="shared" si="11"/>
        <v>16.649999999999999</v>
      </c>
      <c r="C84" s="33">
        <f t="shared" si="12"/>
        <v>-3.3009329963643692</v>
      </c>
      <c r="D84" s="32">
        <f t="shared" si="13"/>
        <v>0.32750205161637208</v>
      </c>
      <c r="E84" s="6">
        <f t="shared" si="14"/>
        <v>0.23157892155044338</v>
      </c>
      <c r="F84" s="6">
        <f t="shared" si="14"/>
        <v>0.18908339766086715</v>
      </c>
      <c r="G84" s="6">
        <f t="shared" si="14"/>
        <v>0.16375102580818604</v>
      </c>
      <c r="H84" s="6">
        <f t="shared" si="10"/>
        <v>0.14646337003697057</v>
      </c>
      <c r="I84" s="6">
        <f t="shared" si="9"/>
        <v>0.13370215269579175</v>
      </c>
      <c r="J84" s="6">
        <f t="shared" si="9"/>
        <v>0.12378414034862281</v>
      </c>
      <c r="K84" s="6">
        <f t="shared" si="9"/>
        <v>0.11578946077522169</v>
      </c>
      <c r="L84" s="6">
        <f t="shared" si="9"/>
        <v>0.10916735053879069</v>
      </c>
      <c r="M84" s="6">
        <f t="shared" si="9"/>
        <v>0.10356524214857649</v>
      </c>
    </row>
    <row r="85" spans="1:13" x14ac:dyDescent="0.15">
      <c r="A85" s="3">
        <v>75</v>
      </c>
      <c r="B85" s="6">
        <f t="shared" si="11"/>
        <v>16.875</v>
      </c>
      <c r="C85" s="33">
        <f t="shared" si="12"/>
        <v>-3.2899729486614233</v>
      </c>
      <c r="D85" s="32">
        <f t="shared" si="13"/>
        <v>0.31456083805550056</v>
      </c>
      <c r="E85" s="6">
        <f t="shared" si="14"/>
        <v>0.22242810168476781</v>
      </c>
      <c r="F85" s="6">
        <f t="shared" si="14"/>
        <v>0.18161178452785756</v>
      </c>
      <c r="G85" s="6">
        <f t="shared" si="14"/>
        <v>0.15728041902775028</v>
      </c>
      <c r="H85" s="6">
        <f t="shared" si="10"/>
        <v>0.14067588339028039</v>
      </c>
      <c r="I85" s="6">
        <f t="shared" si="9"/>
        <v>0.12841892438303817</v>
      </c>
      <c r="J85" s="6">
        <f t="shared" si="9"/>
        <v>0.11889282138498815</v>
      </c>
      <c r="K85" s="6">
        <f t="shared" si="9"/>
        <v>0.11121405084238391</v>
      </c>
      <c r="L85" s="6">
        <f t="shared" si="9"/>
        <v>0.10485361268516685</v>
      </c>
      <c r="M85" s="6">
        <f t="shared" si="9"/>
        <v>9.9472871094675286E-2</v>
      </c>
    </row>
    <row r="86" spans="1:13" x14ac:dyDescent="0.15">
      <c r="A86" s="3">
        <v>76</v>
      </c>
      <c r="B86" s="6">
        <f t="shared" si="11"/>
        <v>17.100000000000001</v>
      </c>
      <c r="C86" s="33">
        <f t="shared" si="12"/>
        <v>-3.2795232992345817</v>
      </c>
      <c r="D86" s="32">
        <f t="shared" si="13"/>
        <v>0.3016616623366406</v>
      </c>
      <c r="E86" s="6">
        <f t="shared" si="14"/>
        <v>0.21330700706224509</v>
      </c>
      <c r="F86" s="6">
        <f t="shared" si="14"/>
        <v>0.17416444195424946</v>
      </c>
      <c r="G86" s="6">
        <f t="shared" si="14"/>
        <v>0.1508308311683203</v>
      </c>
      <c r="H86" s="6">
        <f t="shared" si="10"/>
        <v>0.13490719663806328</v>
      </c>
      <c r="I86" s="6">
        <f t="shared" si="9"/>
        <v>0.12315285794742063</v>
      </c>
      <c r="J86" s="6">
        <f t="shared" si="9"/>
        <v>0.11401739123215582</v>
      </c>
      <c r="K86" s="6">
        <f t="shared" si="9"/>
        <v>0.10665350353112255</v>
      </c>
      <c r="L86" s="6">
        <f t="shared" si="9"/>
        <v>0.10055388744554686</v>
      </c>
      <c r="M86" s="6">
        <f t="shared" si="9"/>
        <v>9.5393793573641555E-2</v>
      </c>
    </row>
    <row r="87" spans="1:13" x14ac:dyDescent="0.15">
      <c r="A87" s="3">
        <v>77</v>
      </c>
      <c r="B87" s="6">
        <f t="shared" si="11"/>
        <v>17.324999999999999</v>
      </c>
      <c r="C87" s="33">
        <f t="shared" si="12"/>
        <v>-3.2695734339496427</v>
      </c>
      <c r="D87" s="32">
        <f t="shared" si="13"/>
        <v>0.28880254097125291</v>
      </c>
      <c r="E87" s="6">
        <f t="shared" si="14"/>
        <v>0.20421423514467865</v>
      </c>
      <c r="F87" s="6">
        <f t="shared" si="14"/>
        <v>0.1667402247724008</v>
      </c>
      <c r="G87" s="6">
        <f t="shared" si="14"/>
        <v>0.14440127048562645</v>
      </c>
      <c r="H87" s="6">
        <f t="shared" si="10"/>
        <v>0.12915642273727793</v>
      </c>
      <c r="I87" s="6">
        <f t="shared" si="9"/>
        <v>0.11790314363313377</v>
      </c>
      <c r="J87" s="6">
        <f t="shared" si="9"/>
        <v>0.10915710020192537</v>
      </c>
      <c r="K87" s="6">
        <f t="shared" si="9"/>
        <v>0.10210711757233933</v>
      </c>
      <c r="L87" s="6">
        <f t="shared" si="9"/>
        <v>9.6267513657084303E-2</v>
      </c>
      <c r="M87" s="6">
        <f t="shared" si="9"/>
        <v>9.132738235132562E-2</v>
      </c>
    </row>
    <row r="88" spans="1:13" x14ac:dyDescent="0.15">
      <c r="A88" s="3">
        <v>78</v>
      </c>
      <c r="B88" s="6">
        <f t="shared" si="11"/>
        <v>17.55</v>
      </c>
      <c r="C88" s="33">
        <f t="shared" si="12"/>
        <v>-3.2601133789120182</v>
      </c>
      <c r="D88" s="32">
        <f t="shared" si="13"/>
        <v>0.27598153089529759</v>
      </c>
      <c r="E88" s="6">
        <f t="shared" si="14"/>
        <v>0.19514841197830959</v>
      </c>
      <c r="F88" s="6">
        <f t="shared" si="14"/>
        <v>0.15933801115376511</v>
      </c>
      <c r="G88" s="6">
        <f t="shared" si="14"/>
        <v>0.13799076544764879</v>
      </c>
      <c r="H88" s="6">
        <f t="shared" si="10"/>
        <v>0.12342269272326875</v>
      </c>
      <c r="I88" s="6">
        <f t="shared" si="9"/>
        <v>0.11266898818760505</v>
      </c>
      <c r="J88" s="6">
        <f t="shared" si="9"/>
        <v>0.10431121388512092</v>
      </c>
      <c r="K88" s="6">
        <f t="shared" si="9"/>
        <v>9.7574205989154797E-2</v>
      </c>
      <c r="L88" s="6">
        <f t="shared" si="9"/>
        <v>9.1993843631765854E-2</v>
      </c>
      <c r="M88" s="6">
        <f t="shared" si="9"/>
        <v>8.7273022976926892E-2</v>
      </c>
    </row>
    <row r="89" spans="1:13" x14ac:dyDescent="0.15">
      <c r="A89" s="3">
        <v>79</v>
      </c>
      <c r="B89" s="6">
        <f t="shared" si="11"/>
        <v>17.774999999999999</v>
      </c>
      <c r="C89" s="33">
        <f t="shared" si="12"/>
        <v>-3.2511337700765752</v>
      </c>
      <c r="D89" s="32">
        <f t="shared" si="13"/>
        <v>0.26319672701469143</v>
      </c>
      <c r="E89" s="6">
        <f t="shared" si="14"/>
        <v>0.18610819045819288</v>
      </c>
      <c r="F89" s="6">
        <f t="shared" si="14"/>
        <v>0.15195670119176058</v>
      </c>
      <c r="G89" s="6">
        <f t="shared" si="14"/>
        <v>0.13159836350734572</v>
      </c>
      <c r="H89" s="6">
        <f t="shared" si="10"/>
        <v>0.11770515461206106</v>
      </c>
      <c r="I89" s="6">
        <f t="shared" si="9"/>
        <v>0.10744961385943183</v>
      </c>
      <c r="J89" s="6">
        <f t="shared" si="9"/>
        <v>9.9479012223861296E-2</v>
      </c>
      <c r="K89" s="6">
        <f t="shared" si="9"/>
        <v>9.305409522909644E-2</v>
      </c>
      <c r="L89" s="6">
        <f t="shared" si="9"/>
        <v>8.7732242338230473E-2</v>
      </c>
      <c r="M89" s="6">
        <f t="shared" si="9"/>
        <v>8.3230113006799417E-2</v>
      </c>
    </row>
    <row r="90" spans="1:13" x14ac:dyDescent="0.15">
      <c r="A90" s="3">
        <v>80</v>
      </c>
      <c r="B90" s="6">
        <f t="shared" si="11"/>
        <v>18</v>
      </c>
      <c r="C90" s="33">
        <f t="shared" si="12"/>
        <v>-3.2426258252198434</v>
      </c>
      <c r="D90" s="32">
        <f t="shared" si="13"/>
        <v>0.25044625986546543</v>
      </c>
      <c r="E90" s="6">
        <f t="shared" si="14"/>
        <v>0.17709224867367887</v>
      </c>
      <c r="F90" s="6">
        <f t="shared" si="14"/>
        <v>0.14459521555086144</v>
      </c>
      <c r="G90" s="6">
        <f t="shared" si="14"/>
        <v>0.12522312993273271</v>
      </c>
      <c r="H90" s="6">
        <f t="shared" si="10"/>
        <v>0.1120029723539516</v>
      </c>
      <c r="I90" s="6">
        <f t="shared" si="9"/>
        <v>0.10224425744314466</v>
      </c>
      <c r="J90" s="6">
        <f t="shared" si="9"/>
        <v>9.465978862718262E-2</v>
      </c>
      <c r="K90" s="6">
        <f t="shared" si="9"/>
        <v>8.8546124336839435E-2</v>
      </c>
      <c r="L90" s="6">
        <f t="shared" si="9"/>
        <v>8.3482086621821799E-2</v>
      </c>
      <c r="M90" s="6">
        <f t="shared" si="9"/>
        <v>7.9198061264528594E-2</v>
      </c>
    </row>
    <row r="91" spans="1:13" x14ac:dyDescent="0.15">
      <c r="A91" s="3">
        <v>81</v>
      </c>
      <c r="B91" s="6">
        <f t="shared" si="11"/>
        <v>18.225000000000001</v>
      </c>
      <c r="C91" s="33">
        <f t="shared" si="12"/>
        <v>-3.234581318099218</v>
      </c>
      <c r="D91" s="32">
        <f t="shared" si="13"/>
        <v>0.23772829337969631</v>
      </c>
      <c r="E91" s="6">
        <f t="shared" si="14"/>
        <v>0.16809928832868828</v>
      </c>
      <c r="F91" s="6">
        <f t="shared" si="14"/>
        <v>0.137252494176758</v>
      </c>
      <c r="G91" s="6">
        <f t="shared" si="14"/>
        <v>0.11886414668984815</v>
      </c>
      <c r="H91" s="6">
        <f t="shared" si="10"/>
        <v>0.10631532483440283</v>
      </c>
      <c r="I91" s="6">
        <f t="shared" si="9"/>
        <v>9.7052169367152719E-2</v>
      </c>
      <c r="J91" s="6">
        <f t="shared" si="9"/>
        <v>8.9852849126639878E-2</v>
      </c>
      <c r="K91" s="6">
        <f t="shared" si="9"/>
        <v>8.4049644164344142E-2</v>
      </c>
      <c r="L91" s="6">
        <f t="shared" si="9"/>
        <v>7.9242764459898765E-2</v>
      </c>
      <c r="M91" s="6">
        <f t="shared" ref="M91:M154" si="15">$D91*(M$7/$D$7)^((2-$J$4)/$J$4)</f>
        <v>7.5176287134456815E-2</v>
      </c>
    </row>
    <row r="92" spans="1:13" x14ac:dyDescent="0.15">
      <c r="A92" s="3">
        <v>82</v>
      </c>
      <c r="B92" s="6">
        <f t="shared" si="11"/>
        <v>18.45</v>
      </c>
      <c r="C92" s="33">
        <f t="shared" si="12"/>
        <v>-3.2269925546407463</v>
      </c>
      <c r="D92" s="32">
        <f t="shared" si="13"/>
        <v>0.22504102274892918</v>
      </c>
      <c r="E92" s="6">
        <f t="shared" si="14"/>
        <v>0.15912803323092392</v>
      </c>
      <c r="F92" s="6">
        <f t="shared" si="14"/>
        <v>0.12992749506280296</v>
      </c>
      <c r="G92" s="6">
        <f t="shared" si="14"/>
        <v>0.11252051137446459</v>
      </c>
      <c r="H92" s="6">
        <f t="shared" si="10"/>
        <v>0.10064140491853645</v>
      </c>
      <c r="I92" s="6">
        <f t="shared" si="9"/>
        <v>9.187261282148966E-2</v>
      </c>
      <c r="J92" s="6">
        <f t="shared" ref="J92:L123" si="16">$D92*(J$7/$D$7)^((2-$J$4)/$J$4)</f>
        <v>8.5057511568756544E-2</v>
      </c>
      <c r="K92" s="6">
        <f t="shared" si="16"/>
        <v>7.956401661546196E-2</v>
      </c>
      <c r="L92" s="6">
        <f t="shared" si="16"/>
        <v>7.5013674249643059E-2</v>
      </c>
      <c r="M92" s="6">
        <f t="shared" si="15"/>
        <v>7.1164219886038285E-2</v>
      </c>
    </row>
    <row r="93" spans="1:13" x14ac:dyDescent="0.15">
      <c r="A93" s="3">
        <v>83</v>
      </c>
      <c r="B93" s="6">
        <f t="shared" si="11"/>
        <v>18.675000000000001</v>
      </c>
      <c r="C93" s="33">
        <f t="shared" si="12"/>
        <v>-3.2198523510124133</v>
      </c>
      <c r="D93" s="32">
        <f t="shared" si="13"/>
        <v>0.21238267237740863</v>
      </c>
      <c r="E93" s="6">
        <f t="shared" si="14"/>
        <v>0.15017722784458648</v>
      </c>
      <c r="F93" s="6">
        <f t="shared" si="14"/>
        <v>0.12261919306830898</v>
      </c>
      <c r="G93" s="6">
        <f t="shared" si="14"/>
        <v>0.10619133618870431</v>
      </c>
      <c r="H93" s="6">
        <f t="shared" si="10"/>
        <v>9.4980418535790506E-2</v>
      </c>
      <c r="I93" s="6">
        <f t="shared" si="9"/>
        <v>8.6704862922223791E-2</v>
      </c>
      <c r="J93" s="6">
        <f t="shared" si="16"/>
        <v>8.0273104841418613E-2</v>
      </c>
      <c r="K93" s="6">
        <f t="shared" si="16"/>
        <v>7.508861392229324E-2</v>
      </c>
      <c r="L93" s="6">
        <f t="shared" si="16"/>
        <v>7.0794224125802871E-2</v>
      </c>
      <c r="M93" s="6">
        <f t="shared" si="15"/>
        <v>6.716129802659393E-2</v>
      </c>
    </row>
    <row r="94" spans="1:13" x14ac:dyDescent="0.15">
      <c r="A94" s="3">
        <v>84</v>
      </c>
      <c r="B94" s="6">
        <f t="shared" si="11"/>
        <v>18.899999999999999</v>
      </c>
      <c r="C94" s="33">
        <f t="shared" si="12"/>
        <v>-3.2131540134536656</v>
      </c>
      <c r="D94" s="32">
        <f t="shared" si="13"/>
        <v>0.19975149391796937</v>
      </c>
      <c r="E94" s="6">
        <f t="shared" si="14"/>
        <v>0.14124563590153955</v>
      </c>
      <c r="F94" s="6">
        <f t="shared" si="14"/>
        <v>0.11532657878456952</v>
      </c>
      <c r="G94" s="6">
        <f t="shared" si="14"/>
        <v>9.9875746958984685E-2</v>
      </c>
      <c r="H94" s="6">
        <f t="shared" si="10"/>
        <v>8.933158380154306E-2</v>
      </c>
      <c r="I94" s="6">
        <f t="shared" si="9"/>
        <v>8.154820590961373E-2</v>
      </c>
      <c r="J94" s="6">
        <f t="shared" si="16"/>
        <v>7.5498968131511149E-2</v>
      </c>
      <c r="K94" s="6">
        <f t="shared" si="16"/>
        <v>7.0622817950769773E-2</v>
      </c>
      <c r="L94" s="6">
        <f t="shared" si="16"/>
        <v>6.6583831305989785E-2</v>
      </c>
      <c r="M94" s="6">
        <f t="shared" si="15"/>
        <v>6.3166968680205451E-2</v>
      </c>
    </row>
    <row r="95" spans="1:13" x14ac:dyDescent="0.15">
      <c r="A95" s="3">
        <v>85</v>
      </c>
      <c r="B95" s="6">
        <f t="shared" si="11"/>
        <v>19.125</v>
      </c>
      <c r="C95" s="33">
        <f t="shared" si="12"/>
        <v>-3.206891319744416</v>
      </c>
      <c r="D95" s="32">
        <f t="shared" si="13"/>
        <v>0.18714576438391395</v>
      </c>
      <c r="E95" s="6">
        <f t="shared" si="14"/>
        <v>0.13233203906620541</v>
      </c>
      <c r="F95" s="6">
        <f t="shared" si="14"/>
        <v>0.10804865744475101</v>
      </c>
      <c r="G95" s="6">
        <f t="shared" si="14"/>
        <v>9.3572882191956974E-2</v>
      </c>
      <c r="H95" s="6">
        <f t="shared" si="10"/>
        <v>8.3694130172718123E-2</v>
      </c>
      <c r="I95" s="6">
        <f t="shared" si="9"/>
        <v>7.6401938377285789E-2</v>
      </c>
      <c r="J95" s="6">
        <f t="shared" si="16"/>
        <v>7.0734450211275043E-2</v>
      </c>
      <c r="K95" s="6">
        <f t="shared" si="16"/>
        <v>6.6166019533102707E-2</v>
      </c>
      <c r="L95" s="6">
        <f t="shared" si="16"/>
        <v>6.2381921461304647E-2</v>
      </c>
      <c r="M95" s="6">
        <f t="shared" si="15"/>
        <v>5.9180686990638623E-2</v>
      </c>
    </row>
    <row r="96" spans="1:13" x14ac:dyDescent="0.15">
      <c r="A96" s="3">
        <v>86</v>
      </c>
      <c r="B96" s="6">
        <f t="shared" si="11"/>
        <v>19.350000000000001</v>
      </c>
      <c r="C96" s="33">
        <f t="shared" si="12"/>
        <v>-3.201058502208137</v>
      </c>
      <c r="D96" s="32">
        <f t="shared" si="13"/>
        <v>0.17456378433065253</v>
      </c>
      <c r="E96" s="6">
        <f t="shared" si="14"/>
        <v>0.12343523564979038</v>
      </c>
      <c r="F96" s="6">
        <f t="shared" si="14"/>
        <v>0.10078444787406203</v>
      </c>
      <c r="G96" s="6">
        <f t="shared" si="14"/>
        <v>8.7281892165326266E-2</v>
      </c>
      <c r="H96" s="6">
        <f t="shared" si="10"/>
        <v>7.8067297634590332E-2</v>
      </c>
      <c r="I96" s="6">
        <f t="shared" si="9"/>
        <v>7.1265366529891391E-2</v>
      </c>
      <c r="J96" s="6">
        <f t="shared" si="16"/>
        <v>6.597890875103149E-2</v>
      </c>
      <c r="K96" s="6">
        <f t="shared" si="16"/>
        <v>6.1717617824895189E-2</v>
      </c>
      <c r="L96" s="6">
        <f t="shared" si="16"/>
        <v>5.8187928110217509E-2</v>
      </c>
      <c r="M96" s="6">
        <f t="shared" si="15"/>
        <v>5.5201915546327349E-2</v>
      </c>
    </row>
    <row r="97" spans="1:13" x14ac:dyDescent="0.15">
      <c r="A97" s="3">
        <v>87</v>
      </c>
      <c r="B97" s="6">
        <f t="shared" si="11"/>
        <v>19.574999999999999</v>
      </c>
      <c r="C97" s="33">
        <f t="shared" si="12"/>
        <v>-3.1956502321539624</v>
      </c>
      <c r="D97" s="32">
        <f t="shared" si="13"/>
        <v>0.16200387610126163</v>
      </c>
      <c r="E97" s="6">
        <f t="shared" si="14"/>
        <v>0.11455403936970736</v>
      </c>
      <c r="F97" s="6">
        <f t="shared" si="14"/>
        <v>9.3532981476826191E-2</v>
      </c>
      <c r="G97" s="6">
        <f t="shared" si="14"/>
        <v>8.1001938050630815E-2</v>
      </c>
      <c r="H97" s="6">
        <f t="shared" si="10"/>
        <v>7.2450335916174918E-2</v>
      </c>
      <c r="I97" s="6">
        <f t="shared" si="9"/>
        <v>6.6137805466859545E-2</v>
      </c>
      <c r="J97" s="6">
        <f t="shared" si="16"/>
        <v>6.1231709656065496E-2</v>
      </c>
      <c r="K97" s="6">
        <f t="shared" si="16"/>
        <v>5.7277019684853679E-2</v>
      </c>
      <c r="L97" s="6">
        <f t="shared" si="16"/>
        <v>5.4001292033753874E-2</v>
      </c>
      <c r="M97" s="6">
        <f t="shared" si="15"/>
        <v>5.1230123825570566E-2</v>
      </c>
    </row>
    <row r="98" spans="1:13" x14ac:dyDescent="0.15">
      <c r="A98" s="3">
        <v>88</v>
      </c>
      <c r="B98" s="6">
        <f t="shared" si="11"/>
        <v>19.8</v>
      </c>
      <c r="C98" s="33">
        <f t="shared" si="12"/>
        <v>-3.1906616056721564</v>
      </c>
      <c r="D98" s="32">
        <f t="shared" si="13"/>
        <v>0.14946438213048152</v>
      </c>
      <c r="E98" s="6">
        <f t="shared" si="14"/>
        <v>0.10568727815032092</v>
      </c>
      <c r="F98" s="6">
        <f t="shared" si="14"/>
        <v>8.6293301257294605E-2</v>
      </c>
      <c r="G98" s="6">
        <f t="shared" si="14"/>
        <v>7.4732191065240761E-2</v>
      </c>
      <c r="H98" s="6">
        <f t="shared" si="10"/>
        <v>6.6842503731752309E-2</v>
      </c>
      <c r="I98" s="6">
        <f t="shared" si="9"/>
        <v>6.1018578490006643E-2</v>
      </c>
      <c r="J98" s="6">
        <f t="shared" si="16"/>
        <v>5.649222642559721E-2</v>
      </c>
      <c r="K98" s="6">
        <f t="shared" si="16"/>
        <v>5.2843639075160459E-2</v>
      </c>
      <c r="L98" s="6">
        <f t="shared" si="16"/>
        <v>4.9821460710160505E-2</v>
      </c>
      <c r="M98" s="6">
        <f t="shared" si="15"/>
        <v>4.7264787660209168E-2</v>
      </c>
    </row>
    <row r="99" spans="1:13" x14ac:dyDescent="0.15">
      <c r="A99" s="3">
        <v>89</v>
      </c>
      <c r="B99" s="6">
        <f t="shared" si="11"/>
        <v>20.024999999999999</v>
      </c>
      <c r="C99" s="33">
        <f t="shared" si="12"/>
        <v>-3.1860881307059001</v>
      </c>
      <c r="D99" s="32">
        <f t="shared" si="13"/>
        <v>0.13694366330199043</v>
      </c>
      <c r="E99" s="6">
        <f t="shared" si="14"/>
        <v>9.6833792961364767E-2</v>
      </c>
      <c r="F99" s="6">
        <f t="shared" si="14"/>
        <v>7.9064460871217657E-2</v>
      </c>
      <c r="G99" s="6">
        <f t="shared" si="14"/>
        <v>6.8471831650995213E-2</v>
      </c>
      <c r="H99" s="6">
        <f t="shared" si="10"/>
        <v>6.1243068046218777E-2</v>
      </c>
      <c r="I99" s="6">
        <f t="shared" si="9"/>
        <v>5.5907016432896452E-2</v>
      </c>
      <c r="J99" s="6">
        <f t="shared" si="16"/>
        <v>5.1759839531889867E-2</v>
      </c>
      <c r="K99" s="6">
        <f t="shared" si="16"/>
        <v>4.8416896480682384E-2</v>
      </c>
      <c r="L99" s="6">
        <f t="shared" si="16"/>
        <v>4.5647887767330142E-2</v>
      </c>
      <c r="M99" s="6">
        <f t="shared" si="15"/>
        <v>4.3305388716150466E-2</v>
      </c>
    </row>
    <row r="100" spans="1:13" x14ac:dyDescent="0.15">
      <c r="A100" s="3">
        <v>90</v>
      </c>
      <c r="B100" s="6">
        <f t="shared" si="11"/>
        <v>20.25</v>
      </c>
      <c r="C100" s="33">
        <f t="shared" si="12"/>
        <v>-3.1819257153302662</v>
      </c>
      <c r="D100" s="32">
        <f t="shared" si="13"/>
        <v>0.12444009735407453</v>
      </c>
      <c r="E100" s="6">
        <f t="shared" si="14"/>
        <v>8.7992436690580239E-2</v>
      </c>
      <c r="F100" s="6">
        <f t="shared" si="14"/>
        <v>7.1845523705358183E-2</v>
      </c>
      <c r="G100" s="6">
        <f t="shared" si="14"/>
        <v>6.2220048677037267E-2</v>
      </c>
      <c r="H100" s="6">
        <f t="shared" si="10"/>
        <v>5.5651303362080476E-2</v>
      </c>
      <c r="I100" s="6">
        <f t="shared" si="9"/>
        <v>5.080245700995762E-2</v>
      </c>
      <c r="J100" s="6">
        <f t="shared" si="16"/>
        <v>4.7033935817649718E-2</v>
      </c>
      <c r="K100" s="6">
        <f t="shared" si="16"/>
        <v>4.399621834529012E-2</v>
      </c>
      <c r="L100" s="6">
        <f t="shared" si="16"/>
        <v>4.1480032451358173E-2</v>
      </c>
      <c r="M100" s="6">
        <f t="shared" si="15"/>
        <v>3.9351413989196816E-2</v>
      </c>
    </row>
    <row r="101" spans="1:13" x14ac:dyDescent="0.15">
      <c r="A101" s="3">
        <v>91</v>
      </c>
      <c r="B101" s="6">
        <f t="shared" si="11"/>
        <v>20.475000000000001</v>
      </c>
      <c r="C101" s="33">
        <f t="shared" si="12"/>
        <v>-3.1781706571765214</v>
      </c>
      <c r="D101" s="32">
        <f t="shared" si="13"/>
        <v>0.11195207732908044</v>
      </c>
      <c r="E101" s="6">
        <f t="shared" si="14"/>
        <v>7.9162073047313528E-2</v>
      </c>
      <c r="F101" s="6">
        <f t="shared" si="14"/>
        <v>6.4635561982282402E-2</v>
      </c>
      <c r="G101" s="6">
        <f t="shared" si="14"/>
        <v>5.597603866454022E-2</v>
      </c>
      <c r="H101" s="6">
        <f t="shared" si="10"/>
        <v>5.0066491026027393E-2</v>
      </c>
      <c r="I101" s="6">
        <f t="shared" si="9"/>
        <v>4.5704244183475289E-2</v>
      </c>
      <c r="J101" s="6">
        <f t="shared" si="16"/>
        <v>4.2313907909974149E-2</v>
      </c>
      <c r="K101" s="6">
        <f t="shared" si="16"/>
        <v>3.9581036523656764E-2</v>
      </c>
      <c r="L101" s="6">
        <f t="shared" si="16"/>
        <v>3.7317359109693478E-2</v>
      </c>
      <c r="M101" s="6">
        <f t="shared" si="15"/>
        <v>3.54023553147194E-2</v>
      </c>
    </row>
    <row r="102" spans="1:13" x14ac:dyDescent="0.15">
      <c r="A102" s="3">
        <v>92</v>
      </c>
      <c r="B102" s="6">
        <f t="shared" si="11"/>
        <v>20.7</v>
      </c>
      <c r="C102" s="33">
        <f t="shared" si="12"/>
        <v>-3.174819633946623</v>
      </c>
      <c r="D102" s="32">
        <f t="shared" si="13"/>
        <v>9.9478010062255706E-2</v>
      </c>
      <c r="E102" s="6">
        <f t="shared" si="14"/>
        <v>7.0341575493964609E-2</v>
      </c>
      <c r="F102" s="6">
        <f t="shared" si="14"/>
        <v>5.7433655887891642E-2</v>
      </c>
      <c r="G102" s="6">
        <f t="shared" si="14"/>
        <v>4.9739005031127853E-2</v>
      </c>
      <c r="H102" s="6">
        <f t="shared" si="10"/>
        <v>4.4487918553122369E-2</v>
      </c>
      <c r="I102" s="6">
        <f t="shared" si="9"/>
        <v>4.0611727546662861E-2</v>
      </c>
      <c r="J102" s="6">
        <f t="shared" si="16"/>
        <v>3.7599153649187082E-2</v>
      </c>
      <c r="K102" s="6">
        <f t="shared" si="16"/>
        <v>3.5170787746982304E-2</v>
      </c>
      <c r="L102" s="6">
        <f t="shared" si="16"/>
        <v>3.3159336687418564E-2</v>
      </c>
      <c r="M102" s="6">
        <f t="shared" si="15"/>
        <v>3.1457708889787647E-2</v>
      </c>
    </row>
    <row r="103" spans="1:13" x14ac:dyDescent="0.15">
      <c r="A103" s="3">
        <v>93</v>
      </c>
      <c r="B103" s="6">
        <f t="shared" si="11"/>
        <v>20.925000000000001</v>
      </c>
      <c r="C103" s="33">
        <f t="shared" si="12"/>
        <v>-3.1718696949690282</v>
      </c>
      <c r="D103" s="32">
        <f t="shared" si="13"/>
        <v>8.7016314705794282E-2</v>
      </c>
      <c r="E103" s="6">
        <f t="shared" si="14"/>
        <v>6.1529826202329829E-2</v>
      </c>
      <c r="F103" s="6">
        <f t="shared" si="14"/>
        <v>5.0238892719279525E-2</v>
      </c>
      <c r="G103" s="6">
        <f t="shared" si="14"/>
        <v>4.3508157352897141E-2</v>
      </c>
      <c r="H103" s="6">
        <f t="shared" si="10"/>
        <v>3.8914878966734123E-2</v>
      </c>
      <c r="I103" s="6">
        <f t="shared" si="9"/>
        <v>3.5524261721106024E-2</v>
      </c>
      <c r="J103" s="6">
        <f t="shared" si="16"/>
        <v>3.288907553098061E-2</v>
      </c>
      <c r="K103" s="6">
        <f t="shared" si="16"/>
        <v>3.0764913101164915E-2</v>
      </c>
      <c r="L103" s="6">
        <f t="shared" si="16"/>
        <v>2.9005438235264761E-2</v>
      </c>
      <c r="M103" s="6">
        <f t="shared" si="15"/>
        <v>2.7516974806431449E-2</v>
      </c>
    </row>
    <row r="104" spans="1:13" x14ac:dyDescent="0.15">
      <c r="A104" s="3">
        <v>94</v>
      </c>
      <c r="B104" s="6">
        <f t="shared" si="11"/>
        <v>21.15</v>
      </c>
      <c r="C104" s="33">
        <f t="shared" si="12"/>
        <v>-3.1693182537527207</v>
      </c>
      <c r="D104" s="32">
        <f t="shared" si="13"/>
        <v>7.4565421284084166E-2</v>
      </c>
      <c r="E104" s="6">
        <f t="shared" si="14"/>
        <v>5.2725715032007632E-2</v>
      </c>
      <c r="F104" s="6">
        <f t="shared" si="14"/>
        <v>4.3050366050603847E-2</v>
      </c>
      <c r="G104" s="6">
        <f t="shared" si="14"/>
        <v>3.7282710642042083E-2</v>
      </c>
      <c r="H104" s="6">
        <f t="shared" si="10"/>
        <v>3.3346670152424367E-2</v>
      </c>
      <c r="I104" s="6">
        <f t="shared" si="9"/>
        <v>3.0441205766945111E-2</v>
      </c>
      <c r="J104" s="6">
        <f t="shared" si="16"/>
        <v>2.8183080160349889E-2</v>
      </c>
      <c r="K104" s="6">
        <f t="shared" si="16"/>
        <v>2.6362857516003816E-2</v>
      </c>
      <c r="L104" s="6">
        <f t="shared" si="16"/>
        <v>2.4855140428028055E-2</v>
      </c>
      <c r="M104" s="6">
        <f t="shared" si="15"/>
        <v>2.3579656594770314E-2</v>
      </c>
    </row>
    <row r="105" spans="1:13" x14ac:dyDescent="0.15">
      <c r="A105" s="3">
        <v>95</v>
      </c>
      <c r="B105" s="6">
        <f t="shared" si="11"/>
        <v>21.375</v>
      </c>
      <c r="C105" s="33">
        <f t="shared" si="12"/>
        <v>-3.1671630815018434</v>
      </c>
      <c r="D105" s="32">
        <f t="shared" si="13"/>
        <v>6.2123769276306223E-2</v>
      </c>
      <c r="E105" s="6">
        <f t="shared" si="14"/>
        <v>4.3928138528144624E-2</v>
      </c>
      <c r="F105" s="6">
        <f t="shared" si="14"/>
        <v>3.5867174914749604E-2</v>
      </c>
      <c r="G105" s="6">
        <f t="shared" si="14"/>
        <v>3.1061884638153112E-2</v>
      </c>
      <c r="H105" s="6">
        <f t="shared" si="10"/>
        <v>2.7782594224066724E-2</v>
      </c>
      <c r="I105" s="6">
        <f t="shared" si="9"/>
        <v>2.5361922604223475E-2</v>
      </c>
      <c r="J105" s="6">
        <f t="shared" si="16"/>
        <v>2.3480577715865904E-2</v>
      </c>
      <c r="K105" s="6">
        <f t="shared" si="16"/>
        <v>2.1964069264072312E-2</v>
      </c>
      <c r="L105" s="6">
        <f t="shared" si="16"/>
        <v>2.0707923092102072E-2</v>
      </c>
      <c r="M105" s="6">
        <f t="shared" si="15"/>
        <v>1.9645260774791791E-2</v>
      </c>
    </row>
    <row r="106" spans="1:13" x14ac:dyDescent="0.15">
      <c r="A106" s="3">
        <v>96</v>
      </c>
      <c r="B106" s="6">
        <f t="shared" si="11"/>
        <v>21.6</v>
      </c>
      <c r="C106" s="33">
        <f t="shared" si="12"/>
        <v>-3.1654023015584323</v>
      </c>
      <c r="D106" s="32">
        <f t="shared" si="13"/>
        <v>4.9689806222681647E-2</v>
      </c>
      <c r="E106" s="6">
        <f t="shared" si="14"/>
        <v>3.5135998935903696E-2</v>
      </c>
      <c r="F106" s="6">
        <f t="shared" si="14"/>
        <v>2.8688422998645595E-2</v>
      </c>
      <c r="G106" s="6">
        <f t="shared" si="14"/>
        <v>2.4844903111340823E-2</v>
      </c>
      <c r="H106" s="6">
        <f t="shared" si="10"/>
        <v>2.2221956900541642E-2</v>
      </c>
      <c r="I106" s="6">
        <f t="shared" si="9"/>
        <v>2.0285778443890408E-2</v>
      </c>
      <c r="J106" s="6">
        <f t="shared" si="16"/>
        <v>1.8780981422886488E-2</v>
      </c>
      <c r="K106" s="6">
        <f t="shared" si="16"/>
        <v>1.7567999467951848E-2</v>
      </c>
      <c r="L106" s="6">
        <f t="shared" si="16"/>
        <v>1.656326874089388E-2</v>
      </c>
      <c r="M106" s="6">
        <f t="shared" si="15"/>
        <v>1.5713296415608188E-2</v>
      </c>
    </row>
    <row r="107" spans="1:13" x14ac:dyDescent="0.15">
      <c r="A107" s="3">
        <v>97</v>
      </c>
      <c r="B107" s="6">
        <f t="shared" ref="B107:B138" si="17">$H$4*A107/200</f>
        <v>21.824999999999999</v>
      </c>
      <c r="C107" s="33">
        <f t="shared" ref="C107:C138" si="18">-(D$7^((2-$J$4)/$J$4))/(SIN($J$4*RADIANS($B107))^(2/$J$4))</f>
        <v>-3.164034384745595</v>
      </c>
      <c r="D107" s="32">
        <f>D108+0.5*(C108+C107)*RADIANS(B107-B108)</f>
        <v>3.7261986350772727E-2</v>
      </c>
      <c r="E107" s="6">
        <f t="shared" si="14"/>
        <v>2.634820322911197E-2</v>
      </c>
      <c r="F107" s="6">
        <f t="shared" si="14"/>
        <v>2.1513217850158799E-2</v>
      </c>
      <c r="G107" s="6">
        <f t="shared" si="14"/>
        <v>1.8630993175386364E-2</v>
      </c>
      <c r="H107" s="6">
        <f t="shared" si="10"/>
        <v>1.6664066891399428E-2</v>
      </c>
      <c r="I107" s="6">
        <f t="shared" si="10"/>
        <v>1.5212142226990766E-2</v>
      </c>
      <c r="J107" s="6">
        <f t="shared" si="16"/>
        <v>1.4083707034346834E-2</v>
      </c>
      <c r="K107" s="6">
        <f t="shared" si="16"/>
        <v>1.3174101614555985E-2</v>
      </c>
      <c r="L107" s="6">
        <f t="shared" si="16"/>
        <v>1.2420662116924242E-2</v>
      </c>
      <c r="M107" s="6">
        <f t="shared" si="15"/>
        <v>1.1783274701054768E-2</v>
      </c>
    </row>
    <row r="108" spans="1:13" x14ac:dyDescent="0.15">
      <c r="A108" s="3">
        <v>98</v>
      </c>
      <c r="B108" s="6">
        <f t="shared" si="17"/>
        <v>22.05</v>
      </c>
      <c r="C108" s="33">
        <f t="shared" si="18"/>
        <v>-3.1630581455881335</v>
      </c>
      <c r="D108" s="32">
        <f>D109+0.5*(C109+C108)*RADIANS(B108-B109)</f>
        <v>2.4838769218348086E-2</v>
      </c>
      <c r="E108" s="6">
        <f t="shared" si="14"/>
        <v>1.756366215062161E-2</v>
      </c>
      <c r="F108" s="6">
        <f t="shared" si="14"/>
        <v>1.434067009455226E-2</v>
      </c>
      <c r="G108" s="6">
        <f t="shared" si="14"/>
        <v>1.2419384609174043E-2</v>
      </c>
      <c r="H108" s="6">
        <f t="shared" si="14"/>
        <v>1.1108235289931127E-2</v>
      </c>
      <c r="I108" s="6">
        <f t="shared" si="14"/>
        <v>1.0140385070617031E-2</v>
      </c>
      <c r="J108" s="6">
        <f t="shared" si="16"/>
        <v>9.3881723178107501E-3</v>
      </c>
      <c r="K108" s="6">
        <f t="shared" si="16"/>
        <v>8.7818310753108048E-3</v>
      </c>
      <c r="L108" s="6">
        <f t="shared" si="16"/>
        <v>8.2795897394493615E-3</v>
      </c>
      <c r="M108" s="6">
        <f t="shared" si="15"/>
        <v>7.8547085005260149E-3</v>
      </c>
    </row>
    <row r="109" spans="1:13" x14ac:dyDescent="0.15">
      <c r="A109" s="3">
        <v>99</v>
      </c>
      <c r="B109" s="6">
        <f t="shared" si="17"/>
        <v>22.274999999999999</v>
      </c>
      <c r="C109" s="33">
        <f t="shared" si="18"/>
        <v>-3.1624727393920122</v>
      </c>
      <c r="D109" s="32">
        <f>D110+0.5*(C110+C109)*RADIANS(B109-B110)</f>
        <v>1.24186183694051E-2</v>
      </c>
      <c r="E109" s="6">
        <f t="shared" si="14"/>
        <v>8.7812892619741709E-3</v>
      </c>
      <c r="F109" s="6">
        <f t="shared" si="14"/>
        <v>7.1698926585392663E-3</v>
      </c>
      <c r="G109" s="6">
        <f t="shared" si="14"/>
        <v>6.2093091847025498E-3</v>
      </c>
      <c r="H109" s="6">
        <f t="shared" si="14"/>
        <v>5.553774972123479E-3</v>
      </c>
      <c r="I109" s="6">
        <f t="shared" si="14"/>
        <v>5.0698797192327586E-3</v>
      </c>
      <c r="J109" s="6">
        <f t="shared" si="16"/>
        <v>4.6937965474949071E-3</v>
      </c>
      <c r="K109" s="6">
        <f t="shared" si="16"/>
        <v>4.3906446309870855E-3</v>
      </c>
      <c r="L109" s="6">
        <f t="shared" si="16"/>
        <v>4.1395394564683659E-3</v>
      </c>
      <c r="M109" s="6">
        <f t="shared" si="15"/>
        <v>3.927111943972641E-3</v>
      </c>
    </row>
    <row r="110" spans="1:13" x14ac:dyDescent="0.15">
      <c r="A110" s="22">
        <v>100</v>
      </c>
      <c r="B110" s="23">
        <f t="shared" si="17"/>
        <v>22.5</v>
      </c>
      <c r="C110" s="34">
        <f t="shared" si="18"/>
        <v>-3.1622776601683791</v>
      </c>
      <c r="D110" s="24">
        <v>0</v>
      </c>
      <c r="E110" s="6">
        <f t="shared" si="14"/>
        <v>0</v>
      </c>
      <c r="F110" s="6">
        <f t="shared" si="14"/>
        <v>0</v>
      </c>
      <c r="G110" s="6">
        <f t="shared" si="14"/>
        <v>0</v>
      </c>
      <c r="H110" s="6">
        <f t="shared" si="14"/>
        <v>0</v>
      </c>
      <c r="I110" s="6">
        <f t="shared" si="14"/>
        <v>0</v>
      </c>
      <c r="J110" s="6">
        <f t="shared" si="16"/>
        <v>0</v>
      </c>
      <c r="K110" s="6">
        <f t="shared" si="16"/>
        <v>0</v>
      </c>
      <c r="L110" s="6">
        <f t="shared" si="16"/>
        <v>0</v>
      </c>
      <c r="M110" s="6">
        <f t="shared" si="15"/>
        <v>0</v>
      </c>
    </row>
    <row r="111" spans="1:13" x14ac:dyDescent="0.15">
      <c r="A111" s="3">
        <v>101</v>
      </c>
      <c r="B111" s="6">
        <f t="shared" si="17"/>
        <v>22.725000000000001</v>
      </c>
      <c r="C111" s="34">
        <f t="shared" si="18"/>
        <v>-3.1624727393920122</v>
      </c>
      <c r="D111" s="32">
        <f t="shared" ref="D111:D142" si="19">D110+0.5*(C110+C111)*RADIANS(B111-B110)</f>
        <v>-1.24186183694051E-2</v>
      </c>
      <c r="E111" s="6">
        <f t="shared" si="14"/>
        <v>-8.7812892619741709E-3</v>
      </c>
      <c r="F111" s="6">
        <f t="shared" si="14"/>
        <v>-7.1698926585392663E-3</v>
      </c>
      <c r="G111" s="6">
        <f t="shared" si="14"/>
        <v>-6.2093091847025498E-3</v>
      </c>
      <c r="H111" s="6">
        <f t="shared" si="14"/>
        <v>-5.553774972123479E-3</v>
      </c>
      <c r="I111" s="6">
        <f t="shared" si="14"/>
        <v>-5.0698797192327586E-3</v>
      </c>
      <c r="J111" s="6">
        <f t="shared" si="16"/>
        <v>-4.6937965474949071E-3</v>
      </c>
      <c r="K111" s="6">
        <f t="shared" si="16"/>
        <v>-4.3906446309870855E-3</v>
      </c>
      <c r="L111" s="6">
        <f t="shared" si="16"/>
        <v>-4.1395394564683659E-3</v>
      </c>
      <c r="M111" s="6">
        <f t="shared" si="15"/>
        <v>-3.927111943972641E-3</v>
      </c>
    </row>
    <row r="112" spans="1:13" x14ac:dyDescent="0.15">
      <c r="A112" s="3">
        <v>102</v>
      </c>
      <c r="B112" s="6">
        <f t="shared" si="17"/>
        <v>22.95</v>
      </c>
      <c r="C112" s="34">
        <f t="shared" si="18"/>
        <v>-3.1630581455881335</v>
      </c>
      <c r="D112" s="32">
        <f t="shared" si="19"/>
        <v>-2.4838769218348086E-2</v>
      </c>
      <c r="E112" s="6">
        <f t="shared" si="14"/>
        <v>-1.756366215062161E-2</v>
      </c>
      <c r="F112" s="6">
        <f t="shared" si="14"/>
        <v>-1.434067009455226E-2</v>
      </c>
      <c r="G112" s="6">
        <f t="shared" si="14"/>
        <v>-1.2419384609174043E-2</v>
      </c>
      <c r="H112" s="6">
        <f t="shared" si="14"/>
        <v>-1.1108235289931127E-2</v>
      </c>
      <c r="I112" s="6">
        <f t="shared" si="14"/>
        <v>-1.0140385070617031E-2</v>
      </c>
      <c r="J112" s="6">
        <f t="shared" si="16"/>
        <v>-9.3881723178107501E-3</v>
      </c>
      <c r="K112" s="6">
        <f t="shared" si="16"/>
        <v>-8.7818310753108048E-3</v>
      </c>
      <c r="L112" s="6">
        <f t="shared" si="16"/>
        <v>-8.2795897394493615E-3</v>
      </c>
      <c r="M112" s="6">
        <f t="shared" si="15"/>
        <v>-7.8547085005260149E-3</v>
      </c>
    </row>
    <row r="113" spans="1:13" x14ac:dyDescent="0.15">
      <c r="A113" s="3">
        <v>103</v>
      </c>
      <c r="B113" s="6">
        <f t="shared" si="17"/>
        <v>23.175000000000001</v>
      </c>
      <c r="C113" s="34">
        <f t="shared" si="18"/>
        <v>-3.164034384745595</v>
      </c>
      <c r="D113" s="32">
        <f t="shared" si="19"/>
        <v>-3.7261986350772727E-2</v>
      </c>
      <c r="E113" s="6">
        <f t="shared" si="14"/>
        <v>-2.634820322911197E-2</v>
      </c>
      <c r="F113" s="6">
        <f t="shared" si="14"/>
        <v>-2.1513217850158799E-2</v>
      </c>
      <c r="G113" s="6">
        <f t="shared" si="14"/>
        <v>-1.8630993175386364E-2</v>
      </c>
      <c r="H113" s="6">
        <f t="shared" si="14"/>
        <v>-1.6664066891399428E-2</v>
      </c>
      <c r="I113" s="6">
        <f t="shared" si="14"/>
        <v>-1.5212142226990766E-2</v>
      </c>
      <c r="J113" s="6">
        <f t="shared" si="16"/>
        <v>-1.4083707034346834E-2</v>
      </c>
      <c r="K113" s="6">
        <f t="shared" si="16"/>
        <v>-1.3174101614555985E-2</v>
      </c>
      <c r="L113" s="6">
        <f t="shared" si="16"/>
        <v>-1.2420662116924242E-2</v>
      </c>
      <c r="M113" s="6">
        <f t="shared" si="15"/>
        <v>-1.1783274701054768E-2</v>
      </c>
    </row>
    <row r="114" spans="1:13" x14ac:dyDescent="0.15">
      <c r="A114" s="3">
        <v>104</v>
      </c>
      <c r="B114" s="6">
        <f t="shared" si="17"/>
        <v>23.4</v>
      </c>
      <c r="C114" s="34">
        <f t="shared" si="18"/>
        <v>-3.1654023015584323</v>
      </c>
      <c r="D114" s="32">
        <f t="shared" si="19"/>
        <v>-4.9689806222681647E-2</v>
      </c>
      <c r="E114" s="6">
        <f t="shared" si="14"/>
        <v>-3.5135998935903696E-2</v>
      </c>
      <c r="F114" s="6">
        <f t="shared" si="14"/>
        <v>-2.8688422998645595E-2</v>
      </c>
      <c r="G114" s="6">
        <f t="shared" si="14"/>
        <v>-2.4844903111340823E-2</v>
      </c>
      <c r="H114" s="6">
        <f t="shared" si="14"/>
        <v>-2.2221956900541642E-2</v>
      </c>
      <c r="I114" s="6">
        <f t="shared" si="14"/>
        <v>-2.0285778443890408E-2</v>
      </c>
      <c r="J114" s="6">
        <f t="shared" si="16"/>
        <v>-1.8780981422886488E-2</v>
      </c>
      <c r="K114" s="6">
        <f t="shared" si="16"/>
        <v>-1.7567999467951848E-2</v>
      </c>
      <c r="L114" s="6">
        <f t="shared" si="16"/>
        <v>-1.656326874089388E-2</v>
      </c>
      <c r="M114" s="6">
        <f t="shared" si="15"/>
        <v>-1.5713296415608188E-2</v>
      </c>
    </row>
    <row r="115" spans="1:13" x14ac:dyDescent="0.15">
      <c r="A115" s="3">
        <v>105</v>
      </c>
      <c r="B115" s="6">
        <f t="shared" si="17"/>
        <v>23.625</v>
      </c>
      <c r="C115" s="34">
        <f t="shared" si="18"/>
        <v>-3.1671630815018434</v>
      </c>
      <c r="D115" s="32">
        <f t="shared" si="19"/>
        <v>-6.2123769276306223E-2</v>
      </c>
      <c r="E115" s="6">
        <f t="shared" si="14"/>
        <v>-4.3928138528144624E-2</v>
      </c>
      <c r="F115" s="6">
        <f t="shared" si="14"/>
        <v>-3.5867174914749604E-2</v>
      </c>
      <c r="G115" s="6">
        <f t="shared" si="14"/>
        <v>-3.1061884638153112E-2</v>
      </c>
      <c r="H115" s="6">
        <f t="shared" si="14"/>
        <v>-2.7782594224066724E-2</v>
      </c>
      <c r="I115" s="6">
        <f t="shared" si="14"/>
        <v>-2.5361922604223475E-2</v>
      </c>
      <c r="J115" s="6">
        <f t="shared" si="16"/>
        <v>-2.3480577715865904E-2</v>
      </c>
      <c r="K115" s="6">
        <f t="shared" si="16"/>
        <v>-2.1964069264072312E-2</v>
      </c>
      <c r="L115" s="6">
        <f t="shared" si="16"/>
        <v>-2.0707923092102072E-2</v>
      </c>
      <c r="M115" s="6">
        <f t="shared" si="15"/>
        <v>-1.9645260774791791E-2</v>
      </c>
    </row>
    <row r="116" spans="1:13" x14ac:dyDescent="0.15">
      <c r="A116" s="3">
        <v>106</v>
      </c>
      <c r="B116" s="6">
        <f t="shared" si="17"/>
        <v>23.85</v>
      </c>
      <c r="C116" s="34">
        <f t="shared" si="18"/>
        <v>-3.1693182537527207</v>
      </c>
      <c r="D116" s="32">
        <f t="shared" si="19"/>
        <v>-7.4565421284084166E-2</v>
      </c>
      <c r="E116" s="6">
        <f t="shared" si="14"/>
        <v>-5.2725715032007632E-2</v>
      </c>
      <c r="F116" s="6">
        <f t="shared" si="14"/>
        <v>-4.3050366050603847E-2</v>
      </c>
      <c r="G116" s="6">
        <f t="shared" si="14"/>
        <v>-3.7282710642042083E-2</v>
      </c>
      <c r="H116" s="6">
        <f t="shared" si="14"/>
        <v>-3.3346670152424367E-2</v>
      </c>
      <c r="I116" s="6">
        <f t="shared" si="14"/>
        <v>-3.0441205766945111E-2</v>
      </c>
      <c r="J116" s="6">
        <f t="shared" si="16"/>
        <v>-2.8183080160349889E-2</v>
      </c>
      <c r="K116" s="6">
        <f t="shared" si="16"/>
        <v>-2.6362857516003816E-2</v>
      </c>
      <c r="L116" s="6">
        <f t="shared" si="16"/>
        <v>-2.4855140428028055E-2</v>
      </c>
      <c r="M116" s="6">
        <f t="shared" si="15"/>
        <v>-2.3579656594770314E-2</v>
      </c>
    </row>
    <row r="117" spans="1:13" x14ac:dyDescent="0.15">
      <c r="A117" s="3">
        <v>107</v>
      </c>
      <c r="B117" s="6">
        <f t="shared" si="17"/>
        <v>24.074999999999999</v>
      </c>
      <c r="C117" s="34">
        <f t="shared" si="18"/>
        <v>-3.1718696949690282</v>
      </c>
      <c r="D117" s="32">
        <f t="shared" si="19"/>
        <v>-8.7016314705794282E-2</v>
      </c>
      <c r="E117" s="6">
        <f t="shared" si="14"/>
        <v>-6.1529826202329829E-2</v>
      </c>
      <c r="F117" s="6">
        <f t="shared" si="14"/>
        <v>-5.0238892719279525E-2</v>
      </c>
      <c r="G117" s="6">
        <f t="shared" si="14"/>
        <v>-4.3508157352897141E-2</v>
      </c>
      <c r="H117" s="6">
        <f t="shared" si="14"/>
        <v>-3.8914878966734123E-2</v>
      </c>
      <c r="I117" s="6">
        <f t="shared" si="14"/>
        <v>-3.5524261721106024E-2</v>
      </c>
      <c r="J117" s="6">
        <f t="shared" si="16"/>
        <v>-3.288907553098061E-2</v>
      </c>
      <c r="K117" s="6">
        <f t="shared" si="16"/>
        <v>-3.0764913101164915E-2</v>
      </c>
      <c r="L117" s="6">
        <f t="shared" si="16"/>
        <v>-2.9005438235264761E-2</v>
      </c>
      <c r="M117" s="6">
        <f t="shared" si="15"/>
        <v>-2.7516974806431449E-2</v>
      </c>
    </row>
    <row r="118" spans="1:13" x14ac:dyDescent="0.15">
      <c r="A118" s="3">
        <v>108</v>
      </c>
      <c r="B118" s="6">
        <f t="shared" si="17"/>
        <v>24.3</v>
      </c>
      <c r="C118" s="34">
        <f t="shared" si="18"/>
        <v>-3.1748196339466235</v>
      </c>
      <c r="D118" s="32">
        <f t="shared" si="19"/>
        <v>-9.9478010062255706E-2</v>
      </c>
      <c r="E118" s="6">
        <f t="shared" si="14"/>
        <v>-7.0341575493964609E-2</v>
      </c>
      <c r="F118" s="6">
        <f t="shared" si="14"/>
        <v>-5.7433655887891642E-2</v>
      </c>
      <c r="G118" s="6">
        <f t="shared" si="14"/>
        <v>-4.9739005031127853E-2</v>
      </c>
      <c r="H118" s="6">
        <f t="shared" si="14"/>
        <v>-4.4487918553122369E-2</v>
      </c>
      <c r="I118" s="6">
        <f t="shared" si="14"/>
        <v>-4.0611727546662861E-2</v>
      </c>
      <c r="J118" s="6">
        <f t="shared" si="16"/>
        <v>-3.7599153649187082E-2</v>
      </c>
      <c r="K118" s="6">
        <f t="shared" si="16"/>
        <v>-3.5170787746982304E-2</v>
      </c>
      <c r="L118" s="6">
        <f t="shared" si="16"/>
        <v>-3.3159336687418564E-2</v>
      </c>
      <c r="M118" s="6">
        <f t="shared" si="15"/>
        <v>-3.1457708889787647E-2</v>
      </c>
    </row>
    <row r="119" spans="1:13" x14ac:dyDescent="0.15">
      <c r="A119" s="3">
        <v>109</v>
      </c>
      <c r="B119" s="6">
        <f t="shared" si="17"/>
        <v>24.524999999999999</v>
      </c>
      <c r="C119" s="34">
        <f t="shared" si="18"/>
        <v>-3.1781706571765209</v>
      </c>
      <c r="D119" s="32">
        <f t="shared" si="19"/>
        <v>-0.11195207732908044</v>
      </c>
      <c r="E119" s="6">
        <f t="shared" si="14"/>
        <v>-7.9162073047313528E-2</v>
      </c>
      <c r="F119" s="6">
        <f t="shared" si="14"/>
        <v>-6.4635561982282402E-2</v>
      </c>
      <c r="G119" s="6">
        <f t="shared" si="14"/>
        <v>-5.597603866454022E-2</v>
      </c>
      <c r="H119" s="6">
        <f t="shared" si="14"/>
        <v>-5.0066491026027393E-2</v>
      </c>
      <c r="I119" s="6">
        <f t="shared" si="14"/>
        <v>-4.5704244183475289E-2</v>
      </c>
      <c r="J119" s="6">
        <f t="shared" si="16"/>
        <v>-4.2313907909974149E-2</v>
      </c>
      <c r="K119" s="6">
        <f t="shared" si="16"/>
        <v>-3.9581036523656764E-2</v>
      </c>
      <c r="L119" s="6">
        <f t="shared" si="16"/>
        <v>-3.7317359109693478E-2</v>
      </c>
      <c r="M119" s="6">
        <f t="shared" si="15"/>
        <v>-3.54023553147194E-2</v>
      </c>
    </row>
    <row r="120" spans="1:13" x14ac:dyDescent="0.15">
      <c r="A120" s="3">
        <v>110</v>
      </c>
      <c r="B120" s="6">
        <f t="shared" si="17"/>
        <v>24.75</v>
      </c>
      <c r="C120" s="34">
        <f t="shared" si="18"/>
        <v>-3.1819257153302662</v>
      </c>
      <c r="D120" s="32">
        <f t="shared" si="19"/>
        <v>-0.12444009735407453</v>
      </c>
      <c r="E120" s="6">
        <f t="shared" si="14"/>
        <v>-8.7992436690580239E-2</v>
      </c>
      <c r="F120" s="6">
        <f t="shared" si="14"/>
        <v>-7.1845523705358183E-2</v>
      </c>
      <c r="G120" s="6">
        <f t="shared" si="14"/>
        <v>-6.2220048677037267E-2</v>
      </c>
      <c r="H120" s="6">
        <f t="shared" si="14"/>
        <v>-5.5651303362080476E-2</v>
      </c>
      <c r="I120" s="6">
        <f t="shared" si="14"/>
        <v>-5.080245700995762E-2</v>
      </c>
      <c r="J120" s="6">
        <f t="shared" si="16"/>
        <v>-4.7033935817649718E-2</v>
      </c>
      <c r="K120" s="6">
        <f t="shared" si="16"/>
        <v>-4.399621834529012E-2</v>
      </c>
      <c r="L120" s="6">
        <f t="shared" si="16"/>
        <v>-4.1480032451358173E-2</v>
      </c>
      <c r="M120" s="6">
        <f t="shared" si="15"/>
        <v>-3.9351413989196816E-2</v>
      </c>
    </row>
    <row r="121" spans="1:13" x14ac:dyDescent="0.15">
      <c r="A121" s="3">
        <v>111</v>
      </c>
      <c r="B121" s="6">
        <f t="shared" si="17"/>
        <v>24.975000000000001</v>
      </c>
      <c r="C121" s="34">
        <f t="shared" si="18"/>
        <v>-3.1860881307059001</v>
      </c>
      <c r="D121" s="32">
        <f t="shared" si="19"/>
        <v>-0.13694366330199043</v>
      </c>
      <c r="E121" s="6">
        <f t="shared" si="14"/>
        <v>-9.6833792961364767E-2</v>
      </c>
      <c r="F121" s="6">
        <f t="shared" si="14"/>
        <v>-7.9064460871217657E-2</v>
      </c>
      <c r="G121" s="6">
        <f t="shared" si="14"/>
        <v>-6.8471831650995213E-2</v>
      </c>
      <c r="H121" s="6">
        <f t="shared" si="14"/>
        <v>-6.1243068046218777E-2</v>
      </c>
      <c r="I121" s="6">
        <f t="shared" si="14"/>
        <v>-5.5907016432896452E-2</v>
      </c>
      <c r="J121" s="6">
        <f t="shared" si="16"/>
        <v>-5.1759839531889867E-2</v>
      </c>
      <c r="K121" s="6">
        <f t="shared" si="16"/>
        <v>-4.8416896480682384E-2</v>
      </c>
      <c r="L121" s="6">
        <f t="shared" si="16"/>
        <v>-4.5647887767330142E-2</v>
      </c>
      <c r="M121" s="6">
        <f t="shared" si="15"/>
        <v>-4.3305388716150466E-2</v>
      </c>
    </row>
    <row r="122" spans="1:13" x14ac:dyDescent="0.15">
      <c r="A122" s="3">
        <v>112</v>
      </c>
      <c r="B122" s="6">
        <f t="shared" si="17"/>
        <v>25.2</v>
      </c>
      <c r="C122" s="34">
        <f t="shared" si="18"/>
        <v>-3.1906616056721564</v>
      </c>
      <c r="D122" s="32">
        <f t="shared" si="19"/>
        <v>-0.14946438213048152</v>
      </c>
      <c r="E122" s="6">
        <f t="shared" si="14"/>
        <v>-0.10568727815032092</v>
      </c>
      <c r="F122" s="6">
        <f t="shared" si="14"/>
        <v>-8.6293301257294605E-2</v>
      </c>
      <c r="G122" s="6">
        <f t="shared" si="14"/>
        <v>-7.4732191065240761E-2</v>
      </c>
      <c r="H122" s="6">
        <f t="shared" si="14"/>
        <v>-6.6842503731752309E-2</v>
      </c>
      <c r="I122" s="6">
        <f t="shared" si="14"/>
        <v>-6.1018578490006643E-2</v>
      </c>
      <c r="J122" s="6">
        <f t="shared" si="16"/>
        <v>-5.649222642559721E-2</v>
      </c>
      <c r="K122" s="6">
        <f t="shared" si="16"/>
        <v>-5.2843639075160459E-2</v>
      </c>
      <c r="L122" s="6">
        <f t="shared" si="16"/>
        <v>-4.9821460710160505E-2</v>
      </c>
      <c r="M122" s="6">
        <f t="shared" si="15"/>
        <v>-4.7264787660209168E-2</v>
      </c>
    </row>
    <row r="123" spans="1:13" x14ac:dyDescent="0.15">
      <c r="A123" s="3">
        <v>113</v>
      </c>
      <c r="B123" s="6">
        <f t="shared" si="17"/>
        <v>25.425000000000001</v>
      </c>
      <c r="C123" s="34">
        <f t="shared" si="18"/>
        <v>-3.1956502321539624</v>
      </c>
      <c r="D123" s="32">
        <f t="shared" si="19"/>
        <v>-0.16200387610126163</v>
      </c>
      <c r="E123" s="6">
        <f t="shared" si="14"/>
        <v>-0.11455403936970736</v>
      </c>
      <c r="F123" s="6">
        <f t="shared" si="14"/>
        <v>-9.3532981476826191E-2</v>
      </c>
      <c r="G123" s="6">
        <f t="shared" si="14"/>
        <v>-8.1001938050630815E-2</v>
      </c>
      <c r="H123" s="6">
        <f t="shared" si="14"/>
        <v>-7.2450335916174918E-2</v>
      </c>
      <c r="I123" s="6">
        <f t="shared" si="14"/>
        <v>-6.6137805466859545E-2</v>
      </c>
      <c r="J123" s="6">
        <f t="shared" si="16"/>
        <v>-6.1231709656065496E-2</v>
      </c>
      <c r="K123" s="6">
        <f t="shared" si="16"/>
        <v>-5.7277019684853679E-2</v>
      </c>
      <c r="L123" s="6">
        <f t="shared" si="16"/>
        <v>-5.4001292033753874E-2</v>
      </c>
      <c r="M123" s="6">
        <f t="shared" si="15"/>
        <v>-5.1230123825570566E-2</v>
      </c>
    </row>
    <row r="124" spans="1:13" x14ac:dyDescent="0.15">
      <c r="A124" s="3">
        <v>114</v>
      </c>
      <c r="B124" s="6">
        <f t="shared" si="17"/>
        <v>25.65</v>
      </c>
      <c r="C124" s="34">
        <f t="shared" si="18"/>
        <v>-3.201058502208137</v>
      </c>
      <c r="D124" s="32">
        <f t="shared" si="19"/>
        <v>-0.17456378433065253</v>
      </c>
      <c r="E124" s="6">
        <f t="shared" si="14"/>
        <v>-0.12343523564979038</v>
      </c>
      <c r="F124" s="6">
        <f t="shared" si="14"/>
        <v>-0.10078444787406203</v>
      </c>
      <c r="G124" s="6">
        <f t="shared" si="14"/>
        <v>-8.7281892165326266E-2</v>
      </c>
      <c r="H124" s="6">
        <f t="shared" si="14"/>
        <v>-7.8067297634590332E-2</v>
      </c>
      <c r="I124" s="6">
        <f t="shared" si="14"/>
        <v>-7.1265366529891391E-2</v>
      </c>
      <c r="J124" s="6">
        <f t="shared" ref="J124:M155" si="20">$D124*(J$7/$D$7)^((2-$J$4)/$J$4)</f>
        <v>-6.597890875103149E-2</v>
      </c>
      <c r="K124" s="6">
        <f t="shared" si="20"/>
        <v>-6.1717617824895189E-2</v>
      </c>
      <c r="L124" s="6">
        <f t="shared" si="20"/>
        <v>-5.8187928110217509E-2</v>
      </c>
      <c r="M124" s="6">
        <f t="shared" si="15"/>
        <v>-5.5201915546327349E-2</v>
      </c>
    </row>
    <row r="125" spans="1:13" x14ac:dyDescent="0.15">
      <c r="A125" s="3">
        <v>115</v>
      </c>
      <c r="B125" s="6">
        <f t="shared" si="17"/>
        <v>25.875</v>
      </c>
      <c r="C125" s="34">
        <f t="shared" si="18"/>
        <v>-3.206891319744416</v>
      </c>
      <c r="D125" s="32">
        <f t="shared" si="19"/>
        <v>-0.18714576438391395</v>
      </c>
      <c r="E125" s="6">
        <f t="shared" si="14"/>
        <v>-0.13233203906620541</v>
      </c>
      <c r="F125" s="6">
        <f t="shared" si="14"/>
        <v>-0.10804865744475101</v>
      </c>
      <c r="G125" s="6">
        <f t="shared" si="14"/>
        <v>-9.3572882191956974E-2</v>
      </c>
      <c r="H125" s="6">
        <f t="shared" si="14"/>
        <v>-8.3694130172718123E-2</v>
      </c>
      <c r="I125" s="6">
        <f t="shared" si="14"/>
        <v>-7.6401938377285789E-2</v>
      </c>
      <c r="J125" s="6">
        <f t="shared" si="20"/>
        <v>-7.0734450211275043E-2</v>
      </c>
      <c r="K125" s="6">
        <f t="shared" si="20"/>
        <v>-6.6166019533102707E-2</v>
      </c>
      <c r="L125" s="6">
        <f t="shared" si="20"/>
        <v>-6.2381921461304647E-2</v>
      </c>
      <c r="M125" s="6">
        <f t="shared" si="15"/>
        <v>-5.9180686990638623E-2</v>
      </c>
    </row>
    <row r="126" spans="1:13" x14ac:dyDescent="0.15">
      <c r="A126" s="3">
        <v>116</v>
      </c>
      <c r="B126" s="6">
        <f t="shared" si="17"/>
        <v>26.1</v>
      </c>
      <c r="C126" s="34">
        <f t="shared" si="18"/>
        <v>-3.2131540134536656</v>
      </c>
      <c r="D126" s="32">
        <f t="shared" si="19"/>
        <v>-0.19975149391796937</v>
      </c>
      <c r="E126" s="6">
        <f t="shared" si="14"/>
        <v>-0.14124563590153955</v>
      </c>
      <c r="F126" s="6">
        <f t="shared" si="14"/>
        <v>-0.11532657878456952</v>
      </c>
      <c r="G126" s="6">
        <f t="shared" si="14"/>
        <v>-9.9875746958984685E-2</v>
      </c>
      <c r="H126" s="6">
        <f t="shared" si="14"/>
        <v>-8.933158380154306E-2</v>
      </c>
      <c r="I126" s="6">
        <f t="shared" si="14"/>
        <v>-8.154820590961373E-2</v>
      </c>
      <c r="J126" s="6">
        <f t="shared" si="20"/>
        <v>-7.5498968131511149E-2</v>
      </c>
      <c r="K126" s="6">
        <f t="shared" si="20"/>
        <v>-7.0622817950769773E-2</v>
      </c>
      <c r="L126" s="6">
        <f t="shared" si="20"/>
        <v>-6.6583831305989785E-2</v>
      </c>
      <c r="M126" s="6">
        <f t="shared" si="15"/>
        <v>-6.3166968680205451E-2</v>
      </c>
    </row>
    <row r="127" spans="1:13" x14ac:dyDescent="0.15">
      <c r="A127" s="3">
        <v>117</v>
      </c>
      <c r="B127" s="6">
        <f t="shared" si="17"/>
        <v>26.324999999999999</v>
      </c>
      <c r="C127" s="34">
        <f t="shared" si="18"/>
        <v>-3.2198523510124133</v>
      </c>
      <c r="D127" s="32">
        <f t="shared" si="19"/>
        <v>-0.21238267237740863</v>
      </c>
      <c r="E127" s="6">
        <f t="shared" si="14"/>
        <v>-0.15017722784458648</v>
      </c>
      <c r="F127" s="6">
        <f t="shared" si="14"/>
        <v>-0.12261919306830898</v>
      </c>
      <c r="G127" s="6">
        <f t="shared" si="14"/>
        <v>-0.10619133618870431</v>
      </c>
      <c r="H127" s="6">
        <f t="shared" si="14"/>
        <v>-9.4980418535790506E-2</v>
      </c>
      <c r="I127" s="6">
        <f t="shared" si="14"/>
        <v>-8.6704862922223791E-2</v>
      </c>
      <c r="J127" s="6">
        <f t="shared" si="20"/>
        <v>-8.0273104841418613E-2</v>
      </c>
      <c r="K127" s="6">
        <f t="shared" si="20"/>
        <v>-7.508861392229324E-2</v>
      </c>
      <c r="L127" s="6">
        <f t="shared" si="20"/>
        <v>-7.0794224125802871E-2</v>
      </c>
      <c r="M127" s="6">
        <f t="shared" si="15"/>
        <v>-6.716129802659393E-2</v>
      </c>
    </row>
    <row r="128" spans="1:13" x14ac:dyDescent="0.15">
      <c r="A128" s="3">
        <v>118</v>
      </c>
      <c r="B128" s="6">
        <f t="shared" si="17"/>
        <v>26.55</v>
      </c>
      <c r="C128" s="34">
        <f t="shared" si="18"/>
        <v>-3.2269925546407463</v>
      </c>
      <c r="D128" s="32">
        <f t="shared" si="19"/>
        <v>-0.22504102274892918</v>
      </c>
      <c r="E128" s="6">
        <f t="shared" si="14"/>
        <v>-0.15912803323092392</v>
      </c>
      <c r="F128" s="6">
        <f t="shared" si="14"/>
        <v>-0.12992749506280296</v>
      </c>
      <c r="G128" s="6">
        <f t="shared" si="14"/>
        <v>-0.11252051137446459</v>
      </c>
      <c r="H128" s="6">
        <f t="shared" si="14"/>
        <v>-0.10064140491853645</v>
      </c>
      <c r="I128" s="6">
        <f t="shared" si="14"/>
        <v>-9.187261282148966E-2</v>
      </c>
      <c r="J128" s="6">
        <f t="shared" si="20"/>
        <v>-8.5057511568756544E-2</v>
      </c>
      <c r="K128" s="6">
        <f t="shared" si="20"/>
        <v>-7.956401661546196E-2</v>
      </c>
      <c r="L128" s="6">
        <f t="shared" si="20"/>
        <v>-7.5013674249643059E-2</v>
      </c>
      <c r="M128" s="6">
        <f t="shared" si="15"/>
        <v>-7.1164219886038285E-2</v>
      </c>
    </row>
    <row r="129" spans="1:13" x14ac:dyDescent="0.15">
      <c r="A129" s="3">
        <v>119</v>
      </c>
      <c r="B129" s="6">
        <f t="shared" si="17"/>
        <v>26.774999999999999</v>
      </c>
      <c r="C129" s="34">
        <f t="shared" si="18"/>
        <v>-3.234581318099218</v>
      </c>
      <c r="D129" s="32">
        <f t="shared" si="19"/>
        <v>-0.23772829337969631</v>
      </c>
      <c r="E129" s="6">
        <f t="shared" si="14"/>
        <v>-0.16809928832868828</v>
      </c>
      <c r="F129" s="6">
        <f t="shared" si="14"/>
        <v>-0.137252494176758</v>
      </c>
      <c r="G129" s="6">
        <f t="shared" si="14"/>
        <v>-0.11886414668984815</v>
      </c>
      <c r="H129" s="6">
        <f t="shared" si="14"/>
        <v>-0.10631532483440283</v>
      </c>
      <c r="I129" s="6">
        <f t="shared" si="14"/>
        <v>-9.7052169367152719E-2</v>
      </c>
      <c r="J129" s="6">
        <f t="shared" si="20"/>
        <v>-8.9852849126639878E-2</v>
      </c>
      <c r="K129" s="6">
        <f t="shared" si="20"/>
        <v>-8.4049644164344142E-2</v>
      </c>
      <c r="L129" s="6">
        <f t="shared" si="20"/>
        <v>-7.9242764459898765E-2</v>
      </c>
      <c r="M129" s="6">
        <f t="shared" si="15"/>
        <v>-7.5176287134456815E-2</v>
      </c>
    </row>
    <row r="130" spans="1:13" x14ac:dyDescent="0.15">
      <c r="A130" s="3">
        <v>120</v>
      </c>
      <c r="B130" s="6">
        <f t="shared" si="17"/>
        <v>27</v>
      </c>
      <c r="C130" s="34">
        <f t="shared" si="18"/>
        <v>-3.2426258252198434</v>
      </c>
      <c r="D130" s="32">
        <f t="shared" si="19"/>
        <v>-0.25044625986546543</v>
      </c>
      <c r="E130" s="6">
        <f t="shared" si="14"/>
        <v>-0.17709224867367887</v>
      </c>
      <c r="F130" s="6">
        <f t="shared" si="14"/>
        <v>-0.14459521555086144</v>
      </c>
      <c r="G130" s="6">
        <f t="shared" si="14"/>
        <v>-0.12522312993273271</v>
      </c>
      <c r="H130" s="6">
        <f t="shared" si="14"/>
        <v>-0.1120029723539516</v>
      </c>
      <c r="I130" s="6">
        <f t="shared" si="14"/>
        <v>-0.10224425744314466</v>
      </c>
      <c r="J130" s="6">
        <f t="shared" si="20"/>
        <v>-9.465978862718262E-2</v>
      </c>
      <c r="K130" s="6">
        <f t="shared" si="20"/>
        <v>-8.8546124336839435E-2</v>
      </c>
      <c r="L130" s="6">
        <f t="shared" si="20"/>
        <v>-8.3482086621821799E-2</v>
      </c>
      <c r="M130" s="6">
        <f t="shared" si="15"/>
        <v>-7.9198061264528594E-2</v>
      </c>
    </row>
    <row r="131" spans="1:13" x14ac:dyDescent="0.15">
      <c r="A131" s="3">
        <v>121</v>
      </c>
      <c r="B131" s="6">
        <f t="shared" si="17"/>
        <v>27.225000000000001</v>
      </c>
      <c r="C131" s="34">
        <f t="shared" si="18"/>
        <v>-3.2511337700765752</v>
      </c>
      <c r="D131" s="32">
        <f t="shared" si="19"/>
        <v>-0.26319672701469143</v>
      </c>
      <c r="E131" s="6">
        <f t="shared" si="14"/>
        <v>-0.18610819045819288</v>
      </c>
      <c r="F131" s="6">
        <f t="shared" si="14"/>
        <v>-0.15195670119176058</v>
      </c>
      <c r="G131" s="6">
        <f t="shared" si="14"/>
        <v>-0.13159836350734572</v>
      </c>
      <c r="H131" s="6">
        <f t="shared" si="14"/>
        <v>-0.11770515461206106</v>
      </c>
      <c r="I131" s="6">
        <f t="shared" si="14"/>
        <v>-0.10744961385943183</v>
      </c>
      <c r="J131" s="6">
        <f t="shared" si="20"/>
        <v>-9.9479012223861296E-2</v>
      </c>
      <c r="K131" s="6">
        <f t="shared" si="20"/>
        <v>-9.305409522909644E-2</v>
      </c>
      <c r="L131" s="6">
        <f t="shared" si="20"/>
        <v>-8.7732242338230473E-2</v>
      </c>
      <c r="M131" s="6">
        <f t="shared" si="15"/>
        <v>-8.3230113006799417E-2</v>
      </c>
    </row>
    <row r="132" spans="1:13" x14ac:dyDescent="0.15">
      <c r="A132" s="3">
        <v>122</v>
      </c>
      <c r="B132" s="6">
        <f t="shared" si="17"/>
        <v>27.45</v>
      </c>
      <c r="C132" s="34">
        <f t="shared" si="18"/>
        <v>-3.2601133789120187</v>
      </c>
      <c r="D132" s="32">
        <f t="shared" si="19"/>
        <v>-0.27598153089529759</v>
      </c>
      <c r="E132" s="6">
        <f t="shared" si="14"/>
        <v>-0.19514841197830959</v>
      </c>
      <c r="F132" s="6">
        <f t="shared" si="14"/>
        <v>-0.15933801115376511</v>
      </c>
      <c r="G132" s="6">
        <f t="shared" si="14"/>
        <v>-0.13799076544764879</v>
      </c>
      <c r="H132" s="6">
        <f t="shared" si="14"/>
        <v>-0.12342269272326875</v>
      </c>
      <c r="I132" s="6">
        <f t="shared" si="14"/>
        <v>-0.11266898818760505</v>
      </c>
      <c r="J132" s="6">
        <f t="shared" si="20"/>
        <v>-0.10431121388512092</v>
      </c>
      <c r="K132" s="6">
        <f t="shared" si="20"/>
        <v>-9.7574205989154797E-2</v>
      </c>
      <c r="L132" s="6">
        <f t="shared" si="20"/>
        <v>-9.1993843631765854E-2</v>
      </c>
      <c r="M132" s="6">
        <f t="shared" si="15"/>
        <v>-8.7273022976926892E-2</v>
      </c>
    </row>
    <row r="133" spans="1:13" x14ac:dyDescent="0.15">
      <c r="A133" s="3">
        <v>123</v>
      </c>
      <c r="B133" s="6">
        <f t="shared" si="17"/>
        <v>27.675000000000001</v>
      </c>
      <c r="C133" s="34">
        <f t="shared" si="18"/>
        <v>-3.2695734339496427</v>
      </c>
      <c r="D133" s="32">
        <f t="shared" si="19"/>
        <v>-0.28880254097125291</v>
      </c>
      <c r="E133" s="6">
        <f t="shared" si="14"/>
        <v>-0.20421423514467865</v>
      </c>
      <c r="F133" s="6">
        <f t="shared" si="14"/>
        <v>-0.1667402247724008</v>
      </c>
      <c r="G133" s="6">
        <f t="shared" si="14"/>
        <v>-0.14440127048562645</v>
      </c>
      <c r="H133" s="6">
        <f t="shared" si="14"/>
        <v>-0.12915642273727793</v>
      </c>
      <c r="I133" s="6">
        <f t="shared" si="14"/>
        <v>-0.11790314363313377</v>
      </c>
      <c r="J133" s="6">
        <f t="shared" si="20"/>
        <v>-0.10915710020192537</v>
      </c>
      <c r="K133" s="6">
        <f t="shared" si="20"/>
        <v>-0.10210711757233933</v>
      </c>
      <c r="L133" s="6">
        <f t="shared" si="20"/>
        <v>-9.6267513657084303E-2</v>
      </c>
      <c r="M133" s="6">
        <f t="shared" si="15"/>
        <v>-9.132738235132562E-2</v>
      </c>
    </row>
    <row r="134" spans="1:13" x14ac:dyDescent="0.15">
      <c r="A134" s="3">
        <v>124</v>
      </c>
      <c r="B134" s="6">
        <f t="shared" si="17"/>
        <v>27.9</v>
      </c>
      <c r="C134" s="34">
        <f t="shared" si="18"/>
        <v>-3.2795232992345817</v>
      </c>
      <c r="D134" s="32">
        <f t="shared" si="19"/>
        <v>-0.3016616623366406</v>
      </c>
      <c r="E134" s="6">
        <f t="shared" si="14"/>
        <v>-0.21330700706224509</v>
      </c>
      <c r="F134" s="6">
        <f t="shared" si="14"/>
        <v>-0.17416444195424946</v>
      </c>
      <c r="G134" s="6">
        <f t="shared" si="14"/>
        <v>-0.1508308311683203</v>
      </c>
      <c r="H134" s="6">
        <f t="shared" si="14"/>
        <v>-0.13490719663806328</v>
      </c>
      <c r="I134" s="6">
        <f t="shared" si="14"/>
        <v>-0.12315285794742063</v>
      </c>
      <c r="J134" s="6">
        <f t="shared" si="20"/>
        <v>-0.11401739123215582</v>
      </c>
      <c r="K134" s="6">
        <f t="shared" si="20"/>
        <v>-0.10665350353112255</v>
      </c>
      <c r="L134" s="6">
        <f t="shared" si="20"/>
        <v>-0.10055388744554686</v>
      </c>
      <c r="M134" s="6">
        <f t="shared" si="15"/>
        <v>-9.5393793573641555E-2</v>
      </c>
    </row>
    <row r="135" spans="1:13" x14ac:dyDescent="0.15">
      <c r="A135" s="3">
        <v>125</v>
      </c>
      <c r="B135" s="6">
        <f t="shared" si="17"/>
        <v>28.125</v>
      </c>
      <c r="C135" s="34">
        <f t="shared" si="18"/>
        <v>-3.2899729486614233</v>
      </c>
      <c r="D135" s="32">
        <f t="shared" si="19"/>
        <v>-0.31456083805550056</v>
      </c>
      <c r="E135" s="6">
        <f t="shared" si="14"/>
        <v>-0.22242810168476781</v>
      </c>
      <c r="F135" s="6">
        <f t="shared" si="14"/>
        <v>-0.18161178452785756</v>
      </c>
      <c r="G135" s="6">
        <f t="shared" si="14"/>
        <v>-0.15728041902775028</v>
      </c>
      <c r="H135" s="6">
        <f t="shared" si="14"/>
        <v>-0.14067588339028039</v>
      </c>
      <c r="I135" s="6">
        <f t="shared" si="14"/>
        <v>-0.12841892438303817</v>
      </c>
      <c r="J135" s="6">
        <f t="shared" si="20"/>
        <v>-0.11889282138498815</v>
      </c>
      <c r="K135" s="6">
        <f t="shared" si="20"/>
        <v>-0.11121405084238391</v>
      </c>
      <c r="L135" s="6">
        <f t="shared" si="20"/>
        <v>-0.10485361268516685</v>
      </c>
      <c r="M135" s="6">
        <f t="shared" si="15"/>
        <v>-9.9472871094675286E-2</v>
      </c>
    </row>
    <row r="136" spans="1:13" x14ac:dyDescent="0.15">
      <c r="A136" s="3">
        <v>126</v>
      </c>
      <c r="B136" s="6">
        <f t="shared" si="17"/>
        <v>28.35</v>
      </c>
      <c r="C136" s="34">
        <f t="shared" si="18"/>
        <v>-3.3009329963643692</v>
      </c>
      <c r="D136" s="32">
        <f t="shared" si="19"/>
        <v>-0.32750205161637208</v>
      </c>
      <c r="E136" s="6">
        <f t="shared" si="14"/>
        <v>-0.23157892155044338</v>
      </c>
      <c r="F136" s="6">
        <f t="shared" si="14"/>
        <v>-0.18908339766086715</v>
      </c>
      <c r="G136" s="6">
        <f t="shared" si="14"/>
        <v>-0.16375102580818604</v>
      </c>
      <c r="H136" s="6">
        <f t="shared" si="14"/>
        <v>-0.14646337003697057</v>
      </c>
      <c r="I136" s="6">
        <f t="shared" si="14"/>
        <v>-0.13370215269579175</v>
      </c>
      <c r="J136" s="6">
        <f t="shared" si="20"/>
        <v>-0.12378414034862281</v>
      </c>
      <c r="K136" s="6">
        <f t="shared" si="20"/>
        <v>-0.11578946077522169</v>
      </c>
      <c r="L136" s="6">
        <f t="shared" si="20"/>
        <v>-0.10916735053879069</v>
      </c>
      <c r="M136" s="6">
        <f t="shared" si="15"/>
        <v>-0.10356524214857649</v>
      </c>
    </row>
    <row r="137" spans="1:13" x14ac:dyDescent="0.15">
      <c r="A137" s="3">
        <v>127</v>
      </c>
      <c r="B137" s="6">
        <f t="shared" si="17"/>
        <v>28.574999999999999</v>
      </c>
      <c r="C137" s="34">
        <f t="shared" si="18"/>
        <v>-3.3124147296640514</v>
      </c>
      <c r="D137" s="32">
        <f t="shared" si="19"/>
        <v>-0.34048732951120048</v>
      </c>
      <c r="E137" s="6">
        <f t="shared" si="14"/>
        <v>-0.24076089960546831</v>
      </c>
      <c r="F137" s="6">
        <f t="shared" si="14"/>
        <v>-0.19658045134894844</v>
      </c>
      <c r="G137" s="6">
        <f t="shared" si="14"/>
        <v>-0.17024366475560024</v>
      </c>
      <c r="H137" s="6">
        <f t="shared" si="14"/>
        <v>-0.1522705628528829</v>
      </c>
      <c r="I137" s="6">
        <f t="shared" si="14"/>
        <v>-0.13900337019755363</v>
      </c>
      <c r="J137" s="6">
        <f t="shared" si="20"/>
        <v>-0.12869211406501999</v>
      </c>
      <c r="K137" s="6">
        <f t="shared" si="20"/>
        <v>-0.12038044980273416</v>
      </c>
      <c r="L137" s="6">
        <f t="shared" si="20"/>
        <v>-0.11349577650373349</v>
      </c>
      <c r="M137" s="6">
        <f t="shared" si="15"/>
        <v>-0.1076715475683659</v>
      </c>
    </row>
    <row r="138" spans="1:13" x14ac:dyDescent="0.15">
      <c r="A138" s="3">
        <v>128</v>
      </c>
      <c r="B138" s="6">
        <f t="shared" si="17"/>
        <v>28.8</v>
      </c>
      <c r="C138" s="34">
        <f t="shared" si="18"/>
        <v>-3.3244301447863207</v>
      </c>
      <c r="D138" s="32">
        <f t="shared" si="19"/>
        <v>-0.35351874394906829</v>
      </c>
      <c r="E138" s="6">
        <f t="shared" si="14"/>
        <v>-0.24997550112293693</v>
      </c>
      <c r="F138" s="6">
        <f t="shared" si="14"/>
        <v>-0.20410414198257298</v>
      </c>
      <c r="G138" s="6">
        <f t="shared" si="14"/>
        <v>-0.17675937197453415</v>
      </c>
      <c r="H138" s="6">
        <f t="shared" si="14"/>
        <v>-0.15809838855809183</v>
      </c>
      <c r="I138" s="6">
        <f t="shared" si="14"/>
        <v>-0.14432342286413927</v>
      </c>
      <c r="J138" s="6">
        <f t="shared" si="20"/>
        <v>-0.13361752575559355</v>
      </c>
      <c r="K138" s="6">
        <f t="shared" si="20"/>
        <v>-0.12498775056146846</v>
      </c>
      <c r="L138" s="6">
        <f t="shared" si="20"/>
        <v>-0.11783958131635609</v>
      </c>
      <c r="M138" s="6">
        <f t="shared" si="15"/>
        <v>-0.11179244264409241</v>
      </c>
    </row>
    <row r="139" spans="1:13" x14ac:dyDescent="0.15">
      <c r="A139" s="3">
        <v>129</v>
      </c>
      <c r="B139" s="6">
        <f t="shared" ref="B139:B170" si="21">$H$4*A139/200</f>
        <v>29.024999999999999</v>
      </c>
      <c r="C139" s="34">
        <f t="shared" ref="C139:C170" si="22">-(D$7^((2-$J$4)/$J$4))/(SIN($J$4*RADIANS($B139))^(2/$J$4))</f>
        <v>-3.3369919855918342</v>
      </c>
      <c r="D139" s="32">
        <f t="shared" si="19"/>
        <v>-0.36659841571610347</v>
      </c>
      <c r="E139" s="6">
        <f t="shared" si="14"/>
        <v>-0.25922422572510173</v>
      </c>
      <c r="F139" s="6">
        <f t="shared" si="14"/>
        <v>-0.21165569399818271</v>
      </c>
      <c r="G139" s="6">
        <f t="shared" si="14"/>
        <v>-0.18329920785805173</v>
      </c>
      <c r="H139" s="6">
        <f t="shared" si="14"/>
        <v>-0.16394779559698691</v>
      </c>
      <c r="I139" s="6">
        <f t="shared" ref="I139:M202" si="23">$D139*(I$7/$D$7)^((2-$J$4)/$J$4)</f>
        <v>-0.14966317650285985</v>
      </c>
      <c r="J139" s="6">
        <f t="shared" si="20"/>
        <v>-0.13856117700215467</v>
      </c>
      <c r="K139" s="6">
        <f t="shared" si="20"/>
        <v>-0.12961211286255087</v>
      </c>
      <c r="L139" s="6">
        <f t="shared" si="20"/>
        <v>-0.12219947190536781</v>
      </c>
      <c r="M139" s="6">
        <f t="shared" si="15"/>
        <v>-0.11592859802721545</v>
      </c>
    </row>
    <row r="140" spans="1:13" x14ac:dyDescent="0.15">
      <c r="A140" s="3">
        <v>130</v>
      </c>
      <c r="B140" s="6">
        <f t="shared" si="21"/>
        <v>29.25</v>
      </c>
      <c r="C140" s="34">
        <f t="shared" si="22"/>
        <v>-3.3501137855815593</v>
      </c>
      <c r="D140" s="32">
        <f t="shared" si="19"/>
        <v>-0.37972851719391371</v>
      </c>
      <c r="E140" s="6">
        <f t="shared" ref="E140:H203" si="24">$D140*(E$7/$D$7)^((2-$J$4)/$J$4)</f>
        <v>-0.26850860951772887</v>
      </c>
      <c r="F140" s="6">
        <f t="shared" si="24"/>
        <v>-0.21923636162088353</v>
      </c>
      <c r="G140" s="6">
        <f t="shared" si="24"/>
        <v>-0.18986425859695685</v>
      </c>
      <c r="H140" s="6">
        <f t="shared" si="24"/>
        <v>-0.16981975548815775</v>
      </c>
      <c r="I140" s="6">
        <f t="shared" si="23"/>
        <v>-0.15502351798479291</v>
      </c>
      <c r="J140" s="6">
        <f t="shared" si="20"/>
        <v>-0.14352388888777287</v>
      </c>
      <c r="K140" s="6">
        <f t="shared" si="20"/>
        <v>-0.13425430475886443</v>
      </c>
      <c r="L140" s="6">
        <f t="shared" si="20"/>
        <v>-0.12657617239797123</v>
      </c>
      <c r="M140" s="6">
        <f t="shared" si="15"/>
        <v>-0.12008070068511777</v>
      </c>
    </row>
    <row r="141" spans="1:13" x14ac:dyDescent="0.15">
      <c r="A141" s="3">
        <v>131</v>
      </c>
      <c r="B141" s="6">
        <f t="shared" si="21"/>
        <v>29.475000000000001</v>
      </c>
      <c r="C141" s="34">
        <f t="shared" si="22"/>
        <v>-3.3638099134727417</v>
      </c>
      <c r="D141" s="32">
        <f t="shared" si="19"/>
        <v>-0.3929112755499834</v>
      </c>
      <c r="E141" s="6">
        <f t="shared" si="24"/>
        <v>-0.27783022734604934</v>
      </c>
      <c r="F141" s="6">
        <f t="shared" si="24"/>
        <v>-0.22684743070642216</v>
      </c>
      <c r="G141" s="6">
        <f t="shared" si="24"/>
        <v>-0.1964556377749917</v>
      </c>
      <c r="H141" s="6">
        <f t="shared" si="24"/>
        <v>-0.17571526425118278</v>
      </c>
      <c r="I141" s="6">
        <f t="shared" si="23"/>
        <v>-0.16040535654725657</v>
      </c>
      <c r="J141" s="6">
        <f t="shared" si="20"/>
        <v>-0.14850650320263276</v>
      </c>
      <c r="K141" s="6">
        <f t="shared" si="20"/>
        <v>-0.13891511367302467</v>
      </c>
      <c r="L141" s="6">
        <f t="shared" si="20"/>
        <v>-0.1309704251833278</v>
      </c>
      <c r="M141" s="6">
        <f t="shared" si="15"/>
        <v>-0.12424945490999749</v>
      </c>
    </row>
    <row r="142" spans="1:13" x14ac:dyDescent="0.15">
      <c r="A142" s="3">
        <v>132</v>
      </c>
      <c r="B142" s="6">
        <f t="shared" si="21"/>
        <v>29.7</v>
      </c>
      <c r="C142" s="34">
        <f t="shared" si="22"/>
        <v>-3.3780956226729888</v>
      </c>
      <c r="D142" s="32">
        <f t="shared" si="19"/>
        <v>-0.40614897611470313</v>
      </c>
      <c r="E142" s="6">
        <f t="shared" si="24"/>
        <v>-0.2871906951826797</v>
      </c>
      <c r="F142" s="6">
        <f t="shared" si="24"/>
        <v>-0.23449022069091477</v>
      </c>
      <c r="G142" s="6">
        <f t="shared" si="24"/>
        <v>-0.20307448805735157</v>
      </c>
      <c r="H142" s="6">
        <f t="shared" si="24"/>
        <v>-0.18163534391688291</v>
      </c>
      <c r="I142" s="6">
        <f t="shared" si="23"/>
        <v>-0.16580962517247591</v>
      </c>
      <c r="J142" s="6">
        <f t="shared" si="20"/>
        <v>-0.15350988372043101</v>
      </c>
      <c r="K142" s="6">
        <f t="shared" si="20"/>
        <v>-0.14359534759133985</v>
      </c>
      <c r="L142" s="6">
        <f t="shared" si="20"/>
        <v>-0.13538299203823437</v>
      </c>
      <c r="M142" s="6">
        <f t="shared" si="15"/>
        <v>-0.12843558338677866</v>
      </c>
    </row>
    <row r="143" spans="1:13" x14ac:dyDescent="0.15">
      <c r="A143" s="3">
        <v>133</v>
      </c>
      <c r="B143" s="6">
        <f t="shared" si="21"/>
        <v>29.925000000000001</v>
      </c>
      <c r="C143" s="34">
        <f t="shared" si="22"/>
        <v>-3.3929871050173128</v>
      </c>
      <c r="D143" s="32">
        <f t="shared" ref="D143:D174" si="25">D142+0.5*(C142+C143)*RADIANS(B143-B142)</f>
        <v>-0.4194439659610536</v>
      </c>
      <c r="E143" s="6">
        <f t="shared" si="24"/>
        <v>-0.2965916726588404</v>
      </c>
      <c r="F143" s="6">
        <f t="shared" si="24"/>
        <v>-0.24216608665757855</v>
      </c>
      <c r="G143" s="6">
        <f t="shared" si="24"/>
        <v>-0.2097219829805268</v>
      </c>
      <c r="H143" s="6">
        <f t="shared" si="24"/>
        <v>-0.18758104412820475</v>
      </c>
      <c r="I143" s="6">
        <f t="shared" si="23"/>
        <v>-0.17123728204898289</v>
      </c>
      <c r="J143" s="6">
        <f t="shared" si="20"/>
        <v>-0.15853491755136989</v>
      </c>
      <c r="K143" s="6">
        <f t="shared" si="20"/>
        <v>-0.1482958363294202</v>
      </c>
      <c r="L143" s="6">
        <f t="shared" si="20"/>
        <v>-0.1398146553203512</v>
      </c>
      <c r="M143" s="6">
        <f t="shared" si="15"/>
        <v>-0.1326398283251066</v>
      </c>
    </row>
    <row r="144" spans="1:13" x14ac:dyDescent="0.15">
      <c r="A144" s="3">
        <v>134</v>
      </c>
      <c r="B144" s="6">
        <f t="shared" si="21"/>
        <v>30.15</v>
      </c>
      <c r="C144" s="34">
        <f t="shared" si="22"/>
        <v>-3.4085015491748947</v>
      </c>
      <c r="D144" s="32">
        <f t="shared" si="25"/>
        <v>-0.43279865770448134</v>
      </c>
      <c r="E144" s="6">
        <f t="shared" si="24"/>
        <v>-0.30603486575127414</v>
      </c>
      <c r="F144" s="6">
        <f t="shared" si="24"/>
        <v>-0.24987642153059103</v>
      </c>
      <c r="G144" s="6">
        <f t="shared" si="24"/>
        <v>-0.21639932885224067</v>
      </c>
      <c r="H144" s="6">
        <f t="shared" si="24"/>
        <v>-0.19355344383957668</v>
      </c>
      <c r="I144" s="6">
        <f t="shared" si="23"/>
        <v>-0.17668931212290914</v>
      </c>
      <c r="J144" s="6">
        <f t="shared" si="20"/>
        <v>-0.16358251657837522</v>
      </c>
      <c r="K144" s="6">
        <f t="shared" si="20"/>
        <v>-0.15301743287563707</v>
      </c>
      <c r="L144" s="6">
        <f t="shared" si="20"/>
        <v>-0.1442662192348271</v>
      </c>
      <c r="M144" s="6">
        <f t="shared" si="15"/>
        <v>-0.13686295266097426</v>
      </c>
    </row>
    <row r="145" spans="1:13" x14ac:dyDescent="0.15">
      <c r="A145" s="3">
        <v>135</v>
      </c>
      <c r="B145" s="6">
        <f t="shared" si="21"/>
        <v>30.375</v>
      </c>
      <c r="C145" s="34">
        <f t="shared" si="22"/>
        <v>-3.4246572041797245</v>
      </c>
      <c r="D145" s="32">
        <f t="shared" si="25"/>
        <v>-0.44621553354220123</v>
      </c>
      <c r="E145" s="6">
        <f t="shared" si="24"/>
        <v>-0.31552202963846382</v>
      </c>
      <c r="F145" s="6">
        <f t="shared" si="24"/>
        <v>-0.2576226584071824</v>
      </c>
      <c r="G145" s="6">
        <f t="shared" si="24"/>
        <v>-0.22310776677110061</v>
      </c>
      <c r="H145" s="6">
        <f t="shared" si="24"/>
        <v>-0.19955365312333989</v>
      </c>
      <c r="I145" s="6">
        <f t="shared" si="23"/>
        <v>-0.18216672874702419</v>
      </c>
      <c r="J145" s="6">
        <f t="shared" si="20"/>
        <v>-0.16865361898380926</v>
      </c>
      <c r="K145" s="6">
        <f t="shared" si="20"/>
        <v>-0.15776101481923191</v>
      </c>
      <c r="L145" s="6">
        <f t="shared" si="20"/>
        <v>-0.14873851118073372</v>
      </c>
      <c r="M145" s="6">
        <f t="shared" si="15"/>
        <v>-0.1411057413340617</v>
      </c>
    </row>
    <row r="146" spans="1:13" x14ac:dyDescent="0.15">
      <c r="A146" s="3">
        <v>136</v>
      </c>
      <c r="B146" s="6">
        <f t="shared" si="21"/>
        <v>30.6</v>
      </c>
      <c r="C146" s="34">
        <f t="shared" si="22"/>
        <v>-3.4414734485927947</v>
      </c>
      <c r="D146" s="32">
        <f t="shared" si="25"/>
        <v>-0.45969714955303748</v>
      </c>
      <c r="E146" s="6">
        <f t="shared" si="24"/>
        <v>-0.32505497174107928</v>
      </c>
      <c r="F146" s="6">
        <f t="shared" si="24"/>
        <v>-0.26540627304014985</v>
      </c>
      <c r="G146" s="6">
        <f t="shared" si="24"/>
        <v>-0.22984857477651874</v>
      </c>
      <c r="H146" s="6">
        <f t="shared" si="24"/>
        <v>-0.20558281509269577</v>
      </c>
      <c r="I146" s="6">
        <f t="shared" si="23"/>
        <v>-0.18767057543613835</v>
      </c>
      <c r="J146" s="6">
        <f t="shared" si="20"/>
        <v>-0.17374919087465773</v>
      </c>
      <c r="K146" s="6">
        <f t="shared" si="20"/>
        <v>-0.16252748587053964</v>
      </c>
      <c r="L146" s="6">
        <f t="shared" si="20"/>
        <v>-0.15323238318434582</v>
      </c>
      <c r="M146" s="6">
        <f t="shared" si="15"/>
        <v>-0.1453690026474653</v>
      </c>
    </row>
    <row r="147" spans="1:13" x14ac:dyDescent="0.15">
      <c r="A147" s="3">
        <v>137</v>
      </c>
      <c r="B147" s="6">
        <f t="shared" si="21"/>
        <v>30.824999999999999</v>
      </c>
      <c r="C147" s="34">
        <f t="shared" si="22"/>
        <v>-3.4589708658643046</v>
      </c>
      <c r="D147" s="32">
        <f t="shared" si="25"/>
        <v>-0.47324614028103978</v>
      </c>
      <c r="E147" s="6">
        <f t="shared" si="24"/>
        <v>-0.33463555496308334</v>
      </c>
      <c r="F147" s="6">
        <f t="shared" si="24"/>
        <v>-0.27322878648420973</v>
      </c>
      <c r="G147" s="6">
        <f t="shared" si="24"/>
        <v>-0.23662307014051989</v>
      </c>
      <c r="H147" s="6">
        <f t="shared" si="24"/>
        <v>-0.21164210795156127</v>
      </c>
      <c r="I147" s="6">
        <f t="shared" si="23"/>
        <v>-0.19320192773835601</v>
      </c>
      <c r="J147" s="6">
        <f t="shared" si="20"/>
        <v>-0.17887022801497404</v>
      </c>
      <c r="K147" s="6">
        <f t="shared" si="20"/>
        <v>-0.16731777748154167</v>
      </c>
      <c r="L147" s="6">
        <f t="shared" si="20"/>
        <v>-0.15774871342701324</v>
      </c>
      <c r="M147" s="6">
        <f t="shared" si="15"/>
        <v>-0.14965356971716431</v>
      </c>
    </row>
    <row r="148" spans="1:13" x14ac:dyDescent="0.15">
      <c r="A148" s="3">
        <v>138</v>
      </c>
      <c r="B148" s="6">
        <f t="shared" si="21"/>
        <v>31.05</v>
      </c>
      <c r="C148" s="34">
        <f t="shared" si="22"/>
        <v>-3.4771713265333091</v>
      </c>
      <c r="D148" s="32">
        <f t="shared" si="25"/>
        <v>-0.48686522362847146</v>
      </c>
      <c r="E148" s="6">
        <f t="shared" si="24"/>
        <v>-0.34426570115159705</v>
      </c>
      <c r="F148" s="6">
        <f t="shared" si="24"/>
        <v>-0.28109176792096535</v>
      </c>
      <c r="G148" s="6">
        <f t="shared" si="24"/>
        <v>-0.24343261181423573</v>
      </c>
      <c r="H148" s="6">
        <f t="shared" si="24"/>
        <v>-0.2177327471827798</v>
      </c>
      <c r="I148" s="6">
        <f t="shared" si="23"/>
        <v>-0.19876189523262985</v>
      </c>
      <c r="J148" s="6">
        <f t="shared" si="20"/>
        <v>-0.1840177576752548</v>
      </c>
      <c r="K148" s="6">
        <f t="shared" si="20"/>
        <v>-0.17213285057579852</v>
      </c>
      <c r="L148" s="6">
        <f t="shared" si="20"/>
        <v>-0.16228840787615714</v>
      </c>
      <c r="M148" s="6">
        <f t="shared" si="15"/>
        <v>-0.15396030201931976</v>
      </c>
    </row>
    <row r="149" spans="1:13" x14ac:dyDescent="0.15">
      <c r="A149" s="3">
        <v>139</v>
      </c>
      <c r="B149" s="6">
        <f t="shared" si="21"/>
        <v>31.274999999999999</v>
      </c>
      <c r="C149" s="34">
        <f t="shared" si="22"/>
        <v>-3.496098077980748</v>
      </c>
      <c r="D149" s="32">
        <f t="shared" si="25"/>
        <v>-0.50055720608642373</v>
      </c>
      <c r="E149" s="6">
        <f t="shared" si="24"/>
        <v>-0.35394739479550236</v>
      </c>
      <c r="F149" s="6">
        <f t="shared" si="24"/>
        <v>-0.28899683767880374</v>
      </c>
      <c r="G149" s="6">
        <f t="shared" si="24"/>
        <v>-0.25027860304321187</v>
      </c>
      <c r="H149" s="6">
        <f t="shared" si="24"/>
        <v>-0.22385598788732297</v>
      </c>
      <c r="I149" s="6">
        <f t="shared" si="23"/>
        <v>-0.20435162366415008</v>
      </c>
      <c r="J149" s="6">
        <f t="shared" si="20"/>
        <v>-0.18919284060942632</v>
      </c>
      <c r="K149" s="6">
        <f t="shared" si="20"/>
        <v>-0.17697369739775118</v>
      </c>
      <c r="L149" s="6">
        <f t="shared" si="20"/>
        <v>-0.16685240202880791</v>
      </c>
      <c r="M149" s="6">
        <f t="shared" si="15"/>
        <v>-0.15829008704433972</v>
      </c>
    </row>
    <row r="150" spans="1:13" x14ac:dyDescent="0.15">
      <c r="A150" s="3">
        <v>140</v>
      </c>
      <c r="B150" s="6">
        <f t="shared" si="21"/>
        <v>31.5</v>
      </c>
      <c r="C150" s="34">
        <f t="shared" si="22"/>
        <v>-3.5157758425414292</v>
      </c>
      <c r="D150" s="32">
        <f t="shared" si="25"/>
        <v>-0.51432498833430529</v>
      </c>
      <c r="E150" s="6">
        <f t="shared" si="24"/>
        <v>-0.36368268698487921</v>
      </c>
      <c r="F150" s="6">
        <f t="shared" si="24"/>
        <v>-0.29694567046576231</v>
      </c>
      <c r="G150" s="6">
        <f t="shared" si="24"/>
        <v>-0.25716249416715264</v>
      </c>
      <c r="H150" s="6">
        <f t="shared" si="24"/>
        <v>-0.23001312728845857</v>
      </c>
      <c r="I150" s="6">
        <f t="shared" si="23"/>
        <v>-0.20997229723032645</v>
      </c>
      <c r="J150" s="6">
        <f t="shared" si="20"/>
        <v>-0.19439657317125264</v>
      </c>
      <c r="K150" s="6">
        <f t="shared" si="20"/>
        <v>-0.18184134349243961</v>
      </c>
      <c r="L150" s="6">
        <f t="shared" si="20"/>
        <v>-0.17144166277810174</v>
      </c>
      <c r="M150" s="6">
        <f t="shared" si="15"/>
        <v>-0.16264384206759361</v>
      </c>
    </row>
    <row r="151" spans="1:13" x14ac:dyDescent="0.15">
      <c r="A151" s="3">
        <v>141</v>
      </c>
      <c r="B151" s="6">
        <f t="shared" si="21"/>
        <v>31.725000000000001</v>
      </c>
      <c r="C151" s="34">
        <f t="shared" si="22"/>
        <v>-3.5362309248828545</v>
      </c>
      <c r="D151" s="32">
        <f t="shared" si="25"/>
        <v>-0.52817157124280889</v>
      </c>
      <c r="E151" s="6">
        <f t="shared" si="24"/>
        <v>-0.37347369965574384</v>
      </c>
      <c r="F151" s="6">
        <f t="shared" si="24"/>
        <v>-0.30493999883534334</v>
      </c>
      <c r="G151" s="6">
        <f t="shared" si="24"/>
        <v>-0.26408578562140445</v>
      </c>
      <c r="H151" s="6">
        <f t="shared" si="24"/>
        <v>-0.23620550741635873</v>
      </c>
      <c r="I151" s="6">
        <f t="shared" si="23"/>
        <v>-0.21562514103148919</v>
      </c>
      <c r="J151" s="6">
        <f t="shared" si="20"/>
        <v>-0.1996300895832438</v>
      </c>
      <c r="K151" s="6">
        <f t="shared" si="20"/>
        <v>-0.18673684982787192</v>
      </c>
      <c r="L151" s="6">
        <f t="shared" si="20"/>
        <v>-0.17605719041426962</v>
      </c>
      <c r="M151" s="6">
        <f t="shared" si="15"/>
        <v>-0.16702251604771662</v>
      </c>
    </row>
    <row r="152" spans="1:13" x14ac:dyDescent="0.15">
      <c r="A152" s="3">
        <v>142</v>
      </c>
      <c r="B152" s="6">
        <f t="shared" si="21"/>
        <v>31.95</v>
      </c>
      <c r="C152" s="34">
        <f t="shared" si="22"/>
        <v>-3.5574913296761381</v>
      </c>
      <c r="D152" s="32">
        <f t="shared" si="25"/>
        <v>-0.5421000623187644</v>
      </c>
      <c r="E152" s="6">
        <f t="shared" si="24"/>
        <v>-0.38332263014724827</v>
      </c>
      <c r="F152" s="6">
        <f t="shared" si="24"/>
        <v>-0.31298161690745158</v>
      </c>
      <c r="G152" s="6">
        <f t="shared" si="24"/>
        <v>-0.2710500311593822</v>
      </c>
      <c r="H152" s="6">
        <f t="shared" si="24"/>
        <v>-0.24243451799032589</v>
      </c>
      <c r="I152" s="6">
        <f t="shared" si="23"/>
        <v>-0.2213114237019892</v>
      </c>
      <c r="J152" s="6">
        <f t="shared" si="20"/>
        <v>-0.20489456437258105</v>
      </c>
      <c r="K152" s="6">
        <f t="shared" si="20"/>
        <v>-0.19166131507362413</v>
      </c>
      <c r="L152" s="6">
        <f t="shared" si="20"/>
        <v>-0.18070002077292147</v>
      </c>
      <c r="M152" s="6">
        <f t="shared" si="15"/>
        <v>-0.1714270916646515</v>
      </c>
    </row>
    <row r="153" spans="1:13" x14ac:dyDescent="0.15">
      <c r="A153" s="3">
        <v>143</v>
      </c>
      <c r="B153" s="6">
        <f t="shared" si="21"/>
        <v>32.174999999999997</v>
      </c>
      <c r="C153" s="34">
        <f t="shared" si="22"/>
        <v>-3.5795868907189234</v>
      </c>
      <c r="D153" s="32">
        <f t="shared" si="25"/>
        <v>-0.55611368263456984</v>
      </c>
      <c r="E153" s="6">
        <f t="shared" si="24"/>
        <v>-0.39323175610152789</v>
      </c>
      <c r="F153" s="6">
        <f t="shared" si="24"/>
        <v>-0.32107238436910307</v>
      </c>
      <c r="G153" s="6">
        <f t="shared" si="24"/>
        <v>-0.27805684131728492</v>
      </c>
      <c r="H153" s="6">
        <f t="shared" si="24"/>
        <v>-0.24870159951772849</v>
      </c>
      <c r="I153" s="6">
        <f t="shared" si="23"/>
        <v>-0.22703246023912643</v>
      </c>
      <c r="J153" s="6">
        <f t="shared" si="20"/>
        <v>-0.21019121499019583</v>
      </c>
      <c r="K153" s="6">
        <f t="shared" si="20"/>
        <v>-0.19661587805076394</v>
      </c>
      <c r="L153" s="6">
        <f t="shared" si="20"/>
        <v>-0.1853712275448566</v>
      </c>
      <c r="M153" s="6">
        <f t="shared" si="15"/>
        <v>-0.17585858751092681</v>
      </c>
    </row>
    <row r="154" spans="1:13" x14ac:dyDescent="0.15">
      <c r="A154" s="3">
        <v>144</v>
      </c>
      <c r="B154" s="6">
        <f t="shared" si="21"/>
        <v>32.4</v>
      </c>
      <c r="C154" s="34">
        <f t="shared" si="22"/>
        <v>-3.6025494128252102</v>
      </c>
      <c r="D154" s="32">
        <f t="shared" si="25"/>
        <v>-0.57021577428975423</v>
      </c>
      <c r="E154" s="6">
        <f t="shared" si="24"/>
        <v>-0.403203440739823</v>
      </c>
      <c r="F154" s="6">
        <f t="shared" si="24"/>
        <v>-0.32921423078236056</v>
      </c>
      <c r="G154" s="6">
        <f t="shared" si="24"/>
        <v>-0.28510788714487711</v>
      </c>
      <c r="H154" s="6">
        <f t="shared" si="24"/>
        <v>-0.25500824663091348</v>
      </c>
      <c r="I154" s="6">
        <f t="shared" si="23"/>
        <v>-0.23278961504932016</v>
      </c>
      <c r="J154" s="6">
        <f t="shared" si="20"/>
        <v>-0.21552130463097544</v>
      </c>
      <c r="K154" s="6">
        <f t="shared" si="20"/>
        <v>-0.2016017203699115</v>
      </c>
      <c r="L154" s="6">
        <f t="shared" si="20"/>
        <v>-0.19007192476325141</v>
      </c>
      <c r="M154" s="6">
        <f t="shared" si="15"/>
        <v>-0.18031806045121049</v>
      </c>
    </row>
    <row r="155" spans="1:13" x14ac:dyDescent="0.15">
      <c r="A155" s="3">
        <v>145</v>
      </c>
      <c r="B155" s="6">
        <f t="shared" si="21"/>
        <v>32.625</v>
      </c>
      <c r="C155" s="34">
        <f t="shared" si="22"/>
        <v>-3.6264128279758556</v>
      </c>
      <c r="D155" s="32">
        <f t="shared" si="25"/>
        <v>-0.58440980845774093</v>
      </c>
      <c r="E155" s="6">
        <f t="shared" si="24"/>
        <v>-0.41324013855239994</v>
      </c>
      <c r="F155" s="6">
        <f t="shared" si="24"/>
        <v>-0.3374091602301344</v>
      </c>
      <c r="G155" s="6">
        <f t="shared" si="24"/>
        <v>-0.29220490422887047</v>
      </c>
      <c r="H155" s="6">
        <f t="shared" si="24"/>
        <v>-0.26135601168582806</v>
      </c>
      <c r="I155" s="6">
        <f t="shared" si="23"/>
        <v>-0.23858430523318641</v>
      </c>
      <c r="J155" s="6">
        <f t="shared" si="20"/>
        <v>-0.22088614527515349</v>
      </c>
      <c r="K155" s="6">
        <f t="shared" si="20"/>
        <v>-0.20662006927619997</v>
      </c>
      <c r="L155" s="6">
        <f t="shared" si="20"/>
        <v>-0.19480326948591364</v>
      </c>
      <c r="M155" s="6">
        <f t="shared" si="20"/>
        <v>-0.18480660816691957</v>
      </c>
    </row>
    <row r="156" spans="1:13" x14ac:dyDescent="0.15">
      <c r="A156" s="3">
        <v>146</v>
      </c>
      <c r="B156" s="6">
        <f t="shared" si="21"/>
        <v>32.85</v>
      </c>
      <c r="C156" s="34">
        <f t="shared" si="22"/>
        <v>-3.651213367430302</v>
      </c>
      <c r="D156" s="32">
        <f t="shared" si="25"/>
        <v>-0.59869939407715389</v>
      </c>
      <c r="E156" s="6">
        <f t="shared" si="24"/>
        <v>-0.42334440144423263</v>
      </c>
      <c r="F156" s="6">
        <f t="shared" si="24"/>
        <v>-0.34565925633411071</v>
      </c>
      <c r="G156" s="6">
        <f t="shared" si="24"/>
        <v>-0.29934969703857695</v>
      </c>
      <c r="H156" s="6">
        <f t="shared" si="24"/>
        <v>-0.26774650864889021</v>
      </c>
      <c r="I156" s="6">
        <f t="shared" si="23"/>
        <v>-0.24441800413374876</v>
      </c>
      <c r="J156" s="6">
        <f t="shared" si="23"/>
        <v>-0.22628710097331514</v>
      </c>
      <c r="K156" s="6">
        <f t="shared" si="23"/>
        <v>-0.21167220072211632</v>
      </c>
      <c r="L156" s="6">
        <f t="shared" si="23"/>
        <v>-0.19956646469238462</v>
      </c>
      <c r="M156" s="6">
        <f t="shared" si="23"/>
        <v>-0.18932537190465287</v>
      </c>
    </row>
    <row r="157" spans="1:13" x14ac:dyDescent="0.15">
      <c r="A157" s="3">
        <v>147</v>
      </c>
      <c r="B157" s="6">
        <f t="shared" si="21"/>
        <v>33.075000000000003</v>
      </c>
      <c r="C157" s="34">
        <f t="shared" si="22"/>
        <v>-3.6769897517399026</v>
      </c>
      <c r="D157" s="32">
        <f t="shared" si="25"/>
        <v>-0.61308828725415332</v>
      </c>
      <c r="E157" s="6">
        <f t="shared" si="24"/>
        <v>-0.43351888538345773</v>
      </c>
      <c r="F157" s="6">
        <f t="shared" si="24"/>
        <v>-0.35396668768319206</v>
      </c>
      <c r="G157" s="6">
        <f t="shared" si="24"/>
        <v>-0.30654414362707666</v>
      </c>
      <c r="H157" s="6">
        <f t="shared" si="24"/>
        <v>-0.27418141730184092</v>
      </c>
      <c r="I157" s="6">
        <f t="shared" si="23"/>
        <v>-0.25029224517492593</v>
      </c>
      <c r="J157" s="6">
        <f t="shared" si="23"/>
        <v>-0.23172559140014579</v>
      </c>
      <c r="K157" s="6">
        <f t="shared" si="23"/>
        <v>-0.21675944269172887</v>
      </c>
      <c r="L157" s="6">
        <f t="shared" si="23"/>
        <v>-0.2043627624180511</v>
      </c>
      <c r="M157" s="6">
        <f t="shared" si="23"/>
        <v>-0.19387553944947034</v>
      </c>
    </row>
    <row r="158" spans="1:13" x14ac:dyDescent="0.15">
      <c r="A158" s="3">
        <v>148</v>
      </c>
      <c r="B158" s="6">
        <f t="shared" si="21"/>
        <v>33.299999999999997</v>
      </c>
      <c r="C158" s="34">
        <f t="shared" si="22"/>
        <v>-3.7037834008820192</v>
      </c>
      <c r="D158" s="32">
        <f t="shared" si="25"/>
        <v>-0.62758040145045912</v>
      </c>
      <c r="E158" s="6">
        <f t="shared" si="24"/>
        <v>-0.4437663576053954</v>
      </c>
      <c r="F158" s="6">
        <f t="shared" si="24"/>
        <v>-0.36233371371555601</v>
      </c>
      <c r="G158" s="6">
        <f t="shared" si="24"/>
        <v>-0.31379020072522956</v>
      </c>
      <c r="H158" s="6">
        <f t="shared" si="24"/>
        <v>-0.28066248779796682</v>
      </c>
      <c r="I158" s="6">
        <f t="shared" si="23"/>
        <v>-0.25620862602077482</v>
      </c>
      <c r="J158" s="6">
        <f t="shared" si="23"/>
        <v>-0.23720309570514206</v>
      </c>
      <c r="K158" s="6">
        <f t="shared" si="23"/>
        <v>-0.2218831788026977</v>
      </c>
      <c r="L158" s="6">
        <f t="shared" si="23"/>
        <v>-0.20919346715015302</v>
      </c>
      <c r="M158" s="6">
        <f t="shared" si="23"/>
        <v>-0.19845834834662901</v>
      </c>
    </row>
    <row r="159" spans="1:13" x14ac:dyDescent="0.15">
      <c r="A159" s="3">
        <v>149</v>
      </c>
      <c r="B159" s="6">
        <f t="shared" si="21"/>
        <v>33.524999999999999</v>
      </c>
      <c r="C159" s="34">
        <f t="shared" si="22"/>
        <v>-3.731638667059034</v>
      </c>
      <c r="D159" s="32">
        <f t="shared" si="25"/>
        <v>-0.64217981854107364</v>
      </c>
      <c r="E159" s="6">
        <f t="shared" si="24"/>
        <v>-0.45408970443153973</v>
      </c>
      <c r="F159" s="6">
        <f t="shared" si="24"/>
        <v>-0.37076269110283394</v>
      </c>
      <c r="G159" s="6">
        <f t="shared" si="24"/>
        <v>-0.32108990927053682</v>
      </c>
      <c r="H159" s="6">
        <f t="shared" si="24"/>
        <v>-0.28719154560726406</v>
      </c>
      <c r="I159" s="6">
        <f t="shared" si="23"/>
        <v>-0.26216881308978712</v>
      </c>
      <c r="J159" s="6">
        <f t="shared" si="23"/>
        <v>-0.24272115669203809</v>
      </c>
      <c r="K159" s="6">
        <f t="shared" si="23"/>
        <v>-0.22704485221576987</v>
      </c>
      <c r="L159" s="6">
        <f t="shared" si="23"/>
        <v>-0.21405993951369121</v>
      </c>
      <c r="M159" s="6">
        <f t="shared" si="23"/>
        <v>-0.2030750893983421</v>
      </c>
    </row>
    <row r="160" spans="1:13" x14ac:dyDescent="0.15">
      <c r="A160" s="3">
        <v>150</v>
      </c>
      <c r="B160" s="6">
        <f t="shared" si="21"/>
        <v>33.75</v>
      </c>
      <c r="C160" s="34">
        <f t="shared" si="22"/>
        <v>-3.760603093086393</v>
      </c>
      <c r="D160" s="32">
        <f t="shared" si="25"/>
        <v>-0.65689080083644347</v>
      </c>
      <c r="E160" s="6">
        <f t="shared" si="24"/>
        <v>-0.46449193977051095</v>
      </c>
      <c r="F160" s="6">
        <f t="shared" si="24"/>
        <v>-0.37925608069110955</v>
      </c>
      <c r="G160" s="6">
        <f t="shared" si="24"/>
        <v>-0.32844540041822173</v>
      </c>
      <c r="H160" s="6">
        <f t="shared" si="24"/>
        <v>-0.29377049689291268</v>
      </c>
      <c r="I160" s="6">
        <f t="shared" si="23"/>
        <v>-0.268174546462916</v>
      </c>
      <c r="J160" s="6">
        <f t="shared" si="23"/>
        <v>-0.24828138536275562</v>
      </c>
      <c r="K160" s="6">
        <f t="shared" si="23"/>
        <v>-0.23224596988525548</v>
      </c>
      <c r="L160" s="6">
        <f t="shared" si="23"/>
        <v>-0.21896360027881448</v>
      </c>
      <c r="M160" s="6">
        <f t="shared" si="23"/>
        <v>-0.20772711046552014</v>
      </c>
    </row>
    <row r="161" spans="1:13" x14ac:dyDescent="0.15">
      <c r="A161" s="3">
        <v>151</v>
      </c>
      <c r="B161" s="6">
        <f t="shared" si="21"/>
        <v>33.975000000000001</v>
      </c>
      <c r="C161" s="34">
        <f t="shared" si="22"/>
        <v>-3.7907276997393184</v>
      </c>
      <c r="D161" s="32">
        <f t="shared" si="25"/>
        <v>-0.67171780417617333</v>
      </c>
      <c r="E161" s="6">
        <f t="shared" si="24"/>
        <v>-0.4749762143767095</v>
      </c>
      <c r="F161" s="6">
        <f t="shared" si="24"/>
        <v>-0.38781645506057805</v>
      </c>
      <c r="G161" s="6">
        <f t="shared" si="24"/>
        <v>-0.33585890208808666</v>
      </c>
      <c r="H161" s="6">
        <f t="shared" si="24"/>
        <v>-0.30040133436696315</v>
      </c>
      <c r="I161" s="6">
        <f t="shared" si="23"/>
        <v>-0.27422764522906268</v>
      </c>
      <c r="J161" s="6">
        <f t="shared" si="23"/>
        <v>-0.25388546586636268</v>
      </c>
      <c r="K161" s="6">
        <f t="shared" si="23"/>
        <v>-0.23748810718835475</v>
      </c>
      <c r="L161" s="6">
        <f t="shared" si="23"/>
        <v>-0.22390593472539111</v>
      </c>
      <c r="M161" s="6">
        <f t="shared" si="23"/>
        <v>-0.21241582060836711</v>
      </c>
    </row>
    <row r="162" spans="1:13" x14ac:dyDescent="0.15">
      <c r="A162" s="3">
        <v>152</v>
      </c>
      <c r="B162" s="6">
        <f t="shared" si="21"/>
        <v>34.200000000000003</v>
      </c>
      <c r="C162" s="34">
        <f t="shared" si="22"/>
        <v>-3.8220673059517325</v>
      </c>
      <c r="D162" s="32">
        <f t="shared" si="25"/>
        <v>-0.68666549221565099</v>
      </c>
      <c r="E162" s="6">
        <f t="shared" si="24"/>
        <v>-0.48554582595248524</v>
      </c>
      <c r="F162" s="6">
        <f t="shared" si="24"/>
        <v>-0.39644650677393301</v>
      </c>
      <c r="G162" s="6">
        <f t="shared" si="24"/>
        <v>-0.34333274610782549</v>
      </c>
      <c r="H162" s="6">
        <f t="shared" si="24"/>
        <v>-0.30708614367950965</v>
      </c>
      <c r="I162" s="6">
        <f t="shared" si="23"/>
        <v>-0.28033001331756657</v>
      </c>
      <c r="J162" s="6">
        <f t="shared" si="23"/>
        <v>-0.25953516089891016</v>
      </c>
      <c r="K162" s="6">
        <f t="shared" si="23"/>
        <v>-0.24277291297624262</v>
      </c>
      <c r="L162" s="6">
        <f t="shared" si="23"/>
        <v>-0.228888497405217</v>
      </c>
      <c r="M162" s="6">
        <f t="shared" si="23"/>
        <v>-0.21714269460420774</v>
      </c>
    </row>
    <row r="163" spans="1:13" x14ac:dyDescent="0.15">
      <c r="A163" s="3">
        <v>153</v>
      </c>
      <c r="B163" s="6">
        <f t="shared" si="21"/>
        <v>34.424999999999997</v>
      </c>
      <c r="C163" s="34">
        <f t="shared" si="22"/>
        <v>-3.8546808863792044</v>
      </c>
      <c r="D163" s="32">
        <f t="shared" si="25"/>
        <v>-0.70173875204345415</v>
      </c>
      <c r="E163" s="6">
        <f t="shared" si="24"/>
        <v>-0.4962042301913116</v>
      </c>
      <c r="F163" s="6">
        <f t="shared" si="24"/>
        <v>-0.40514905739308038</v>
      </c>
      <c r="G163" s="6">
        <f t="shared" si="24"/>
        <v>-0.35086937602172708</v>
      </c>
      <c r="H163" s="6">
        <f t="shared" si="24"/>
        <v>-0.31382711040300659</v>
      </c>
      <c r="I163" s="6">
        <f t="shared" si="23"/>
        <v>-0.28648364587398484</v>
      </c>
      <c r="J163" s="6">
        <f t="shared" si="23"/>
        <v>-0.26523231760625693</v>
      </c>
      <c r="K163" s="6">
        <f t="shared" si="23"/>
        <v>-0.2481021150956558</v>
      </c>
      <c r="L163" s="6">
        <f t="shared" si="23"/>
        <v>-0.23391291734781805</v>
      </c>
      <c r="M163" s="6">
        <f t="shared" si="23"/>
        <v>-0.22190927788614528</v>
      </c>
    </row>
    <row r="164" spans="1:13" x14ac:dyDescent="0.15">
      <c r="A164" s="3">
        <v>154</v>
      </c>
      <c r="B164" s="6">
        <f t="shared" si="21"/>
        <v>34.65</v>
      </c>
      <c r="C164" s="34">
        <f t="shared" si="22"/>
        <v>-3.8886319715694699</v>
      </c>
      <c r="D164" s="32">
        <f t="shared" si="25"/>
        <v>-0.71694271128656606</v>
      </c>
      <c r="E164" s="6">
        <f t="shared" si="24"/>
        <v>-0.50695505287299991</v>
      </c>
      <c r="F164" s="6">
        <f t="shared" si="24"/>
        <v>-0.41392706735483914</v>
      </c>
      <c r="G164" s="6">
        <f t="shared" si="24"/>
        <v>-0.35847135564328303</v>
      </c>
      <c r="H164" s="6">
        <f t="shared" si="24"/>
        <v>-0.32062652768195349</v>
      </c>
      <c r="I164" s="6">
        <f t="shared" si="23"/>
        <v>-0.29269063624326752</v>
      </c>
      <c r="J164" s="6">
        <f t="shared" si="23"/>
        <v>-0.27097887404923349</v>
      </c>
      <c r="K164" s="6">
        <f t="shared" si="23"/>
        <v>-0.25347752643649996</v>
      </c>
      <c r="L164" s="6">
        <f t="shared" si="23"/>
        <v>-0.23898090376218867</v>
      </c>
      <c r="M164" s="6">
        <f t="shared" si="23"/>
        <v>-0.2267171919522056</v>
      </c>
    </row>
    <row r="165" spans="1:13" x14ac:dyDescent="0.15">
      <c r="A165" s="3">
        <v>155</v>
      </c>
      <c r="B165" s="6">
        <f t="shared" si="21"/>
        <v>34.875</v>
      </c>
      <c r="C165" s="34">
        <f t="shared" si="22"/>
        <v>-3.9239890968533104</v>
      </c>
      <c r="D165" s="32">
        <f t="shared" si="25"/>
        <v>-0.73228275688271482</v>
      </c>
      <c r="E165" s="6">
        <f t="shared" si="24"/>
        <v>-0.51780210313774755</v>
      </c>
      <c r="F165" s="6">
        <f t="shared" si="24"/>
        <v>-0.42278364680915675</v>
      </c>
      <c r="G165" s="6">
        <f t="shared" si="24"/>
        <v>-0.36614137844135741</v>
      </c>
      <c r="H165" s="6">
        <f t="shared" si="24"/>
        <v>-0.32748680462814045</v>
      </c>
      <c r="I165" s="6">
        <f t="shared" si="23"/>
        <v>-0.29895318363353302</v>
      </c>
      <c r="J165" s="6">
        <f t="shared" si="23"/>
        <v>-0.2767768662989194</v>
      </c>
      <c r="K165" s="6">
        <f t="shared" si="23"/>
        <v>-0.25890105156887377</v>
      </c>
      <c r="L165" s="6">
        <f t="shared" si="23"/>
        <v>-0.24409425229423826</v>
      </c>
      <c r="M165" s="6">
        <f t="shared" si="23"/>
        <v>-0.23156814030167217</v>
      </c>
    </row>
    <row r="166" spans="1:13" x14ac:dyDescent="0.15">
      <c r="A166" s="3">
        <v>156</v>
      </c>
      <c r="B166" s="6">
        <f t="shared" si="21"/>
        <v>35.1</v>
      </c>
      <c r="C166" s="34">
        <f t="shared" si="22"/>
        <v>-3.9608263071048269</v>
      </c>
      <c r="D166" s="32">
        <f t="shared" si="25"/>
        <v>-0.7477645557252065</v>
      </c>
      <c r="E166" s="6">
        <f t="shared" si="24"/>
        <v>-0.52874938808423944</v>
      </c>
      <c r="F166" s="6">
        <f t="shared" si="24"/>
        <v>-0.43172206753840897</v>
      </c>
      <c r="G166" s="6">
        <f t="shared" si="24"/>
        <v>-0.37388227786260325</v>
      </c>
      <c r="H166" s="6">
        <f t="shared" si="24"/>
        <v>-0.33441047555329823</v>
      </c>
      <c r="I166" s="6">
        <f t="shared" si="23"/>
        <v>-0.30527360154428562</v>
      </c>
      <c r="J166" s="6">
        <f t="shared" si="23"/>
        <v>-0.28262843623965661</v>
      </c>
      <c r="K166" s="6">
        <f t="shared" si="23"/>
        <v>-0.26437469404211972</v>
      </c>
      <c r="L166" s="6">
        <f t="shared" si="23"/>
        <v>-0.24925485190840216</v>
      </c>
      <c r="M166" s="6">
        <f t="shared" si="23"/>
        <v>-0.23646391496355537</v>
      </c>
    </row>
    <row r="167" spans="1:13" x14ac:dyDescent="0.15">
      <c r="A167" s="3">
        <v>157</v>
      </c>
      <c r="B167" s="6">
        <f t="shared" si="21"/>
        <v>35.325000000000003</v>
      </c>
      <c r="C167" s="34">
        <f t="shared" si="22"/>
        <v>-3.9992237257598666</v>
      </c>
      <c r="D167" s="32">
        <f t="shared" si="25"/>
        <v>-0.76339407741611587</v>
      </c>
      <c r="E167" s="6">
        <f t="shared" si="24"/>
        <v>-0.53980112885858367</v>
      </c>
      <c r="F167" s="6">
        <f t="shared" si="24"/>
        <v>-0.44074577609396054</v>
      </c>
      <c r="G167" s="6">
        <f t="shared" si="24"/>
        <v>-0.38169703870805793</v>
      </c>
      <c r="H167" s="6">
        <f t="shared" si="24"/>
        <v>-0.3414002101446344</v>
      </c>
      <c r="I167" s="6">
        <f t="shared" si="23"/>
        <v>-0.31165432705536722</v>
      </c>
      <c r="J167" s="6">
        <f t="shared" si="23"/>
        <v>-0.28853584016894746</v>
      </c>
      <c r="K167" s="6">
        <f t="shared" si="23"/>
        <v>-0.26990056442929183</v>
      </c>
      <c r="L167" s="6">
        <f t="shared" si="23"/>
        <v>-0.25446469247203862</v>
      </c>
      <c r="M167" s="6">
        <f t="shared" si="23"/>
        <v>-0.24140640369178334</v>
      </c>
    </row>
    <row r="168" spans="1:13" x14ac:dyDescent="0.15">
      <c r="A168" s="3">
        <v>158</v>
      </c>
      <c r="B168" s="6">
        <f t="shared" si="21"/>
        <v>35.549999999999997</v>
      </c>
      <c r="C168" s="34">
        <f t="shared" si="22"/>
        <v>-4.0392681979707028</v>
      </c>
      <c r="D168" s="32">
        <f t="shared" si="25"/>
        <v>-0.77917761939957353</v>
      </c>
      <c r="E168" s="6">
        <f t="shared" si="24"/>
        <v>-0.55096177842622918</v>
      </c>
      <c r="F168" s="6">
        <f t="shared" si="24"/>
        <v>-0.44985840830687562</v>
      </c>
      <c r="G168" s="6">
        <f t="shared" si="24"/>
        <v>-0.38958880969978676</v>
      </c>
      <c r="H168" s="6">
        <f t="shared" si="24"/>
        <v>-0.34845882470478107</v>
      </c>
      <c r="I168" s="6">
        <f t="shared" si="23"/>
        <v>-0.31809793108757844</v>
      </c>
      <c r="J168" s="6">
        <f t="shared" si="23"/>
        <v>-0.29450145829694407</v>
      </c>
      <c r="K168" s="6">
        <f t="shared" si="23"/>
        <v>-0.27548088921311459</v>
      </c>
      <c r="L168" s="6">
        <f t="shared" si="23"/>
        <v>-0.25972587313319118</v>
      </c>
      <c r="M168" s="6">
        <f t="shared" si="23"/>
        <v>-0.24639759791304514</v>
      </c>
    </row>
    <row r="169" spans="1:13" x14ac:dyDescent="0.15">
      <c r="A169" s="3">
        <v>159</v>
      </c>
      <c r="B169" s="6">
        <f t="shared" si="21"/>
        <v>35.774999999999999</v>
      </c>
      <c r="C169" s="34">
        <f t="shared" si="22"/>
        <v>-4.0810540195711074</v>
      </c>
      <c r="D169" s="32">
        <f t="shared" si="25"/>
        <v>-0.79512183478920573</v>
      </c>
      <c r="E169" s="6">
        <f t="shared" si="24"/>
        <v>-0.562236041248937</v>
      </c>
      <c r="F169" s="6">
        <f t="shared" si="24"/>
        <v>-0.45906380535409713</v>
      </c>
      <c r="G169" s="6">
        <f t="shared" si="24"/>
        <v>-0.39756091739460286</v>
      </c>
      <c r="H169" s="6">
        <f t="shared" si="24"/>
        <v>-0.35558929459660421</v>
      </c>
      <c r="I169" s="6">
        <f t="shared" si="23"/>
        <v>-0.3246071297631834</v>
      </c>
      <c r="J169" s="6">
        <f t="shared" si="23"/>
        <v>-0.30052780526423201</v>
      </c>
      <c r="K169" s="6">
        <f t="shared" si="23"/>
        <v>-0.2811180206244685</v>
      </c>
      <c r="L169" s="6">
        <f t="shared" si="23"/>
        <v>-0.26504061159640191</v>
      </c>
      <c r="M169" s="6">
        <f t="shared" si="23"/>
        <v>-0.25143960152659983</v>
      </c>
    </row>
    <row r="170" spans="1:13" x14ac:dyDescent="0.15">
      <c r="A170" s="3">
        <v>160</v>
      </c>
      <c r="B170" s="6">
        <f t="shared" si="21"/>
        <v>36</v>
      </c>
      <c r="C170" s="34">
        <f t="shared" si="22"/>
        <v>-4.1246837657014135</v>
      </c>
      <c r="D170" s="32">
        <f t="shared" si="25"/>
        <v>-0.81123376325389107</v>
      </c>
      <c r="E170" s="6">
        <f t="shared" si="24"/>
        <v>-0.57362889512430859</v>
      </c>
      <c r="F170" s="6">
        <f t="shared" si="24"/>
        <v>-0.46836603159034723</v>
      </c>
      <c r="G170" s="6">
        <f t="shared" si="24"/>
        <v>-0.40561688162694554</v>
      </c>
      <c r="H170" s="6">
        <f t="shared" si="24"/>
        <v>-0.3627947680557343</v>
      </c>
      <c r="I170" s="6">
        <f t="shared" si="23"/>
        <v>-0.33118479701496722</v>
      </c>
      <c r="J170" s="6">
        <f t="shared" si="23"/>
        <v>-0.30661754181554918</v>
      </c>
      <c r="K170" s="6">
        <f t="shared" si="23"/>
        <v>-0.2868144475621543</v>
      </c>
      <c r="L170" s="6">
        <f t="shared" si="23"/>
        <v>-0.27041125441796365</v>
      </c>
      <c r="M170" s="6">
        <f t="shared" si="23"/>
        <v>-0.25653464067121035</v>
      </c>
    </row>
    <row r="171" spans="1:13" x14ac:dyDescent="0.15">
      <c r="A171" s="3">
        <v>161</v>
      </c>
      <c r="B171" s="6">
        <f t="shared" ref="B171:B202" si="26">$H$4*A171/200</f>
        <v>36.225000000000001</v>
      </c>
      <c r="C171" s="34">
        <f t="shared" ref="C171:C202" si="27">-(D$7^((2-$J$4)/$J$4))/(SIN($J$4*RADIANS($B171))^(2/$J$4))</f>
        <v>-4.1702692355897613</v>
      </c>
      <c r="D171" s="32">
        <f t="shared" si="25"/>
        <v>-0.82752086538559677</v>
      </c>
      <c r="E171" s="6">
        <f t="shared" si="24"/>
        <v>-0.58514561548751554</v>
      </c>
      <c r="F171" s="6">
        <f t="shared" si="24"/>
        <v>-0.47776939439040644</v>
      </c>
      <c r="G171" s="6">
        <f t="shared" si="24"/>
        <v>-0.41376043269279839</v>
      </c>
      <c r="H171" s="6">
        <f t="shared" si="24"/>
        <v>-0.37007858156032941</v>
      </c>
      <c r="I171" s="6">
        <f t="shared" si="23"/>
        <v>-0.33783397861684644</v>
      </c>
      <c r="J171" s="6">
        <f t="shared" si="23"/>
        <v>-0.31277348778960679</v>
      </c>
      <c r="K171" s="6">
        <f t="shared" si="23"/>
        <v>-0.29257280774375777</v>
      </c>
      <c r="L171" s="6">
        <f t="shared" si="23"/>
        <v>-0.27584028846186559</v>
      </c>
      <c r="M171" s="6">
        <f t="shared" si="23"/>
        <v>-0.26168507459320772</v>
      </c>
    </row>
    <row r="172" spans="1:13" x14ac:dyDescent="0.15">
      <c r="A172" s="3">
        <v>162</v>
      </c>
      <c r="B172" s="6">
        <f t="shared" si="26"/>
        <v>36.450000000000003</v>
      </c>
      <c r="C172" s="34">
        <f t="shared" si="27"/>
        <v>-4.2179325332203543</v>
      </c>
      <c r="D172" s="32">
        <f t="shared" si="25"/>
        <v>-0.84399106104417365</v>
      </c>
      <c r="E172" s="6">
        <f t="shared" si="24"/>
        <v>-0.59679180252516451</v>
      </c>
      <c r="F172" s="6">
        <f t="shared" si="24"/>
        <v>-0.48727846628749161</v>
      </c>
      <c r="G172" s="6">
        <f t="shared" si="24"/>
        <v>-0.42199553052208683</v>
      </c>
      <c r="H172" s="6">
        <f t="shared" si="24"/>
        <v>-0.37744427697938937</v>
      </c>
      <c r="I172" s="6">
        <f t="shared" si="23"/>
        <v>-0.34455790783806578</v>
      </c>
      <c r="J172" s="6">
        <f t="shared" si="23"/>
        <v>-0.31899863661205963</v>
      </c>
      <c r="K172" s="6">
        <f t="shared" si="23"/>
        <v>-0.29839590126258225</v>
      </c>
      <c r="L172" s="6">
        <f t="shared" si="23"/>
        <v>-0.2813303536813912</v>
      </c>
      <c r="M172" s="6">
        <f t="shared" si="23"/>
        <v>-0.26689340777217974</v>
      </c>
    </row>
    <row r="173" spans="1:13" x14ac:dyDescent="0.15">
      <c r="A173" s="3">
        <v>163</v>
      </c>
      <c r="B173" s="6">
        <f t="shared" si="26"/>
        <v>36.674999999999997</v>
      </c>
      <c r="C173" s="34">
        <f t="shared" si="27"/>
        <v>-4.2678073075926006</v>
      </c>
      <c r="D173" s="32">
        <f t="shared" si="25"/>
        <v>-0.86065277225928083</v>
      </c>
      <c r="E173" s="6">
        <f t="shared" si="24"/>
        <v>-0.60857341151153876</v>
      </c>
      <c r="F173" s="6">
        <f t="shared" si="24"/>
        <v>-0.49689810974269355</v>
      </c>
      <c r="G173" s="6">
        <f t="shared" si="24"/>
        <v>-0.43032638612964041</v>
      </c>
      <c r="H173" s="6">
        <f t="shared" si="24"/>
        <v>-0.3848956207590794</v>
      </c>
      <c r="I173" s="6">
        <f t="shared" si="23"/>
        <v>-0.35136002295783586</v>
      </c>
      <c r="J173" s="6">
        <f t="shared" si="23"/>
        <v>-0.32529617151090956</v>
      </c>
      <c r="K173" s="6">
        <f t="shared" si="23"/>
        <v>-0.30428670575576938</v>
      </c>
      <c r="L173" s="6">
        <f t="shared" si="23"/>
        <v>-0.28688425741976026</v>
      </c>
      <c r="M173" s="6">
        <f t="shared" si="23"/>
        <v>-0.27216230348775078</v>
      </c>
    </row>
    <row r="174" spans="1:13" x14ac:dyDescent="0.15">
      <c r="A174" s="3">
        <v>164</v>
      </c>
      <c r="B174" s="6">
        <f t="shared" si="26"/>
        <v>36.9</v>
      </c>
      <c r="C174" s="34">
        <f t="shared" si="27"/>
        <v>-4.3200401811795306</v>
      </c>
      <c r="D174" s="32">
        <f t="shared" si="25"/>
        <v>-0.87751497137232848</v>
      </c>
      <c r="E174" s="6">
        <f t="shared" si="24"/>
        <v>-0.62049678685009257</v>
      </c>
      <c r="F174" s="6">
        <f t="shared" si="24"/>
        <v>-0.50663350493974069</v>
      </c>
      <c r="G174" s="6">
        <f t="shared" si="24"/>
        <v>-0.43875748568616424</v>
      </c>
      <c r="H174" s="6">
        <f t="shared" si="24"/>
        <v>-0.39243662545246166</v>
      </c>
      <c r="I174" s="6">
        <f t="shared" si="23"/>
        <v>-0.35824398691919884</v>
      </c>
      <c r="J174" s="6">
        <f t="shared" si="23"/>
        <v>-0.33166948371244925</v>
      </c>
      <c r="K174" s="6">
        <f t="shared" si="23"/>
        <v>-0.31024839342504629</v>
      </c>
      <c r="L174" s="6">
        <f t="shared" si="23"/>
        <v>-0.29250499045744283</v>
      </c>
      <c r="M174" s="6">
        <f t="shared" si="23"/>
        <v>-0.27749459904340096</v>
      </c>
    </row>
    <row r="175" spans="1:13" x14ac:dyDescent="0.15">
      <c r="A175" s="3">
        <v>165</v>
      </c>
      <c r="B175" s="6">
        <f t="shared" si="26"/>
        <v>37.125</v>
      </c>
      <c r="C175" s="34">
        <f t="shared" si="27"/>
        <v>-4.3747924012813932</v>
      </c>
      <c r="D175" s="32">
        <f t="shared" ref="D175:D206" si="28">D174+0.5*(C174+C175)*RADIANS(B175-B174)</f>
        <v>-0.89458723522561134</v>
      </c>
      <c r="E175" s="6">
        <f t="shared" si="24"/>
        <v>-0.63256870039095481</v>
      </c>
      <c r="F175" s="6">
        <f t="shared" si="24"/>
        <v>-0.51649018107110989</v>
      </c>
      <c r="G175" s="6">
        <f t="shared" si="24"/>
        <v>-0.44729361761280567</v>
      </c>
      <c r="H175" s="6">
        <f t="shared" si="24"/>
        <v>-0.40007157395361226</v>
      </c>
      <c r="I175" s="6">
        <f t="shared" si="23"/>
        <v>-0.3652137094516496</v>
      </c>
      <c r="J175" s="6">
        <f t="shared" si="23"/>
        <v>-0.3381221929228298</v>
      </c>
      <c r="K175" s="6">
        <f t="shared" si="23"/>
        <v>-0.3162843501954774</v>
      </c>
      <c r="L175" s="6">
        <f t="shared" si="23"/>
        <v>-0.29819574507520374</v>
      </c>
      <c r="M175" s="6">
        <f t="shared" si="23"/>
        <v>-0.28289332290257457</v>
      </c>
    </row>
    <row r="176" spans="1:13" x14ac:dyDescent="0.15">
      <c r="A176" s="3">
        <v>166</v>
      </c>
      <c r="B176" s="6">
        <f t="shared" si="26"/>
        <v>37.35</v>
      </c>
      <c r="C176" s="34">
        <f t="shared" si="27"/>
        <v>-4.4322417565688461</v>
      </c>
      <c r="D176" s="32">
        <f t="shared" si="28"/>
        <v>-0.91187980635699684</v>
      </c>
      <c r="E176" s="6">
        <f t="shared" si="24"/>
        <v>-0.64479639470210826</v>
      </c>
      <c r="F176" s="6">
        <f t="shared" si="24"/>
        <v>-0.52647405166879602</v>
      </c>
      <c r="G176" s="6">
        <f t="shared" si="24"/>
        <v>-0.45593990317849842</v>
      </c>
      <c r="H176" s="6">
        <f t="shared" si="24"/>
        <v>-0.40780504686471797</v>
      </c>
      <c r="I176" s="6">
        <f t="shared" si="23"/>
        <v>-0.37227337205376243</v>
      </c>
      <c r="J176" s="6">
        <f t="shared" si="23"/>
        <v>-0.34465817045747849</v>
      </c>
      <c r="K176" s="6">
        <f t="shared" si="23"/>
        <v>-0.32239819735105413</v>
      </c>
      <c r="L176" s="6">
        <f t="shared" si="23"/>
        <v>-0.30395993545233224</v>
      </c>
      <c r="M176" s="6">
        <f t="shared" si="23"/>
        <v>-0.28836171404013988</v>
      </c>
    </row>
    <row r="177" spans="1:13" x14ac:dyDescent="0.15">
      <c r="A177" s="3">
        <v>167</v>
      </c>
      <c r="B177" s="6">
        <f t="shared" si="26"/>
        <v>37.575000000000003</v>
      </c>
      <c r="C177" s="34">
        <f t="shared" si="27"/>
        <v>-4.4925848106513913</v>
      </c>
      <c r="D177" s="32">
        <f t="shared" si="28"/>
        <v>-0.92940366234333571</v>
      </c>
      <c r="E177" s="6">
        <f t="shared" si="24"/>
        <v>-0.65718763210258491</v>
      </c>
      <c r="F177" s="6">
        <f t="shared" si="24"/>
        <v>-0.536591454639749</v>
      </c>
      <c r="G177" s="6">
        <f t="shared" si="24"/>
        <v>-0.46470183117166786</v>
      </c>
      <c r="H177" s="6">
        <f t="shared" si="24"/>
        <v>-0.41564195350739203</v>
      </c>
      <c r="I177" s="6">
        <f t="shared" si="23"/>
        <v>-0.37942745630252023</v>
      </c>
      <c r="J177" s="6">
        <f t="shared" si="23"/>
        <v>-0.35128156545044464</v>
      </c>
      <c r="K177" s="6">
        <f t="shared" si="23"/>
        <v>-0.32859381605129245</v>
      </c>
      <c r="L177" s="6">
        <f t="shared" si="23"/>
        <v>-0.30980122078111189</v>
      </c>
      <c r="M177" s="6">
        <f t="shared" si="23"/>
        <v>-0.2939032438707006</v>
      </c>
    </row>
    <row r="178" spans="1:13" x14ac:dyDescent="0.15">
      <c r="A178" s="3">
        <v>168</v>
      </c>
      <c r="B178" s="6">
        <f t="shared" si="26"/>
        <v>37.799999999999997</v>
      </c>
      <c r="C178" s="34">
        <f t="shared" si="27"/>
        <v>-4.5560395165634722</v>
      </c>
      <c r="D178" s="32">
        <f t="shared" si="28"/>
        <v>-0.94717059466300535</v>
      </c>
      <c r="E178" s="6">
        <f t="shared" si="24"/>
        <v>-0.66975075042670573</v>
      </c>
      <c r="F178" s="6">
        <f t="shared" si="24"/>
        <v>-0.54684919779718411</v>
      </c>
      <c r="G178" s="6">
        <f t="shared" si="24"/>
        <v>-0.47358529733150267</v>
      </c>
      <c r="H178" s="6">
        <f t="shared" si="24"/>
        <v>-0.42358756719107588</v>
      </c>
      <c r="I178" s="6">
        <f t="shared" si="23"/>
        <v>-0.38668077604881251</v>
      </c>
      <c r="J178" s="6">
        <f t="shared" si="23"/>
        <v>-0.35799683466163923</v>
      </c>
      <c r="K178" s="6">
        <f t="shared" si="23"/>
        <v>-0.33487537521335287</v>
      </c>
      <c r="L178" s="6">
        <f t="shared" si="23"/>
        <v>-0.31572353155433508</v>
      </c>
      <c r="M178" s="6">
        <f t="shared" si="23"/>
        <v>-0.2995216411871221</v>
      </c>
    </row>
    <row r="179" spans="1:13" x14ac:dyDescent="0.15">
      <c r="A179" s="3">
        <v>169</v>
      </c>
      <c r="B179" s="6">
        <f t="shared" si="26"/>
        <v>38.024999999999999</v>
      </c>
      <c r="C179" s="34">
        <f t="shared" si="27"/>
        <v>-4.6228482913974274</v>
      </c>
      <c r="D179" s="32">
        <f t="shared" si="28"/>
        <v>-0.96519329872901471</v>
      </c>
      <c r="E179" s="6">
        <f t="shared" si="24"/>
        <v>-0.68249472668709932</v>
      </c>
      <c r="F179" s="6">
        <f t="shared" si="24"/>
        <v>-0.55725461084121963</v>
      </c>
      <c r="G179" s="6">
        <f t="shared" si="24"/>
        <v>-0.48259664936450736</v>
      </c>
      <c r="H179" s="6">
        <f t="shared" si="24"/>
        <v>-0.43164756547706762</v>
      </c>
      <c r="I179" s="6">
        <f t="shared" si="23"/>
        <v>-0.39403851417329694</v>
      </c>
      <c r="J179" s="6">
        <f t="shared" si="23"/>
        <v>-0.36480877650614968</v>
      </c>
      <c r="K179" s="6">
        <f t="shared" si="23"/>
        <v>-0.34124736334354966</v>
      </c>
      <c r="L179" s="6">
        <f t="shared" si="23"/>
        <v>-0.32173109957633822</v>
      </c>
      <c r="M179" s="6">
        <f t="shared" si="23"/>
        <v>-0.3052209206314988</v>
      </c>
    </row>
    <row r="180" spans="1:13" x14ac:dyDescent="0.15">
      <c r="A180" s="3">
        <v>170</v>
      </c>
      <c r="B180" s="6">
        <f t="shared" si="26"/>
        <v>38.25</v>
      </c>
      <c r="C180" s="34">
        <f t="shared" si="27"/>
        <v>-4.6932816499601495</v>
      </c>
      <c r="D180" s="32">
        <f t="shared" si="28"/>
        <v>-0.98348547709380041</v>
      </c>
      <c r="E180" s="6">
        <f t="shared" si="24"/>
        <v>-0.69542925005151313</v>
      </c>
      <c r="F180" s="6">
        <f t="shared" si="24"/>
        <v>-0.56781560494419325</v>
      </c>
      <c r="G180" s="6">
        <f t="shared" si="24"/>
        <v>-0.4917427385469002</v>
      </c>
      <c r="H180" s="6">
        <f t="shared" si="24"/>
        <v>-0.43982807633311</v>
      </c>
      <c r="I180" s="6">
        <f t="shared" si="23"/>
        <v>-0.40150626471958079</v>
      </c>
      <c r="J180" s="6">
        <f t="shared" si="23"/>
        <v>-0.37172257006198672</v>
      </c>
      <c r="K180" s="6">
        <f t="shared" si="23"/>
        <v>-0.34771462502575656</v>
      </c>
      <c r="L180" s="6">
        <f t="shared" si="23"/>
        <v>-0.3278284923646001</v>
      </c>
      <c r="M180" s="6">
        <f t="shared" si="23"/>
        <v>-0.31100541533137654</v>
      </c>
    </row>
    <row r="181" spans="1:13" x14ac:dyDescent="0.15">
      <c r="A181" s="3">
        <v>171</v>
      </c>
      <c r="B181" s="6">
        <f t="shared" si="26"/>
        <v>38.475000000000001</v>
      </c>
      <c r="C181" s="34">
        <f t="shared" si="27"/>
        <v>-4.7676425216892664</v>
      </c>
      <c r="D181" s="32">
        <f t="shared" si="28"/>
        <v>-1.0020619582649404</v>
      </c>
      <c r="E181" s="6">
        <f t="shared" si="24"/>
        <v>-0.70856480585821047</v>
      </c>
      <c r="F181" s="6">
        <f t="shared" si="24"/>
        <v>-0.57854074134894695</v>
      </c>
      <c r="G181" s="6">
        <f t="shared" si="24"/>
        <v>-0.50103097913247019</v>
      </c>
      <c r="H181" s="6">
        <f t="shared" si="24"/>
        <v>-0.44813573126939277</v>
      </c>
      <c r="I181" s="6">
        <f t="shared" si="23"/>
        <v>-0.40909008140053282</v>
      </c>
      <c r="J181" s="6">
        <f t="shared" si="23"/>
        <v>-0.37874381997820245</v>
      </c>
      <c r="K181" s="6">
        <f t="shared" si="23"/>
        <v>-0.35428240292910523</v>
      </c>
      <c r="L181" s="6">
        <f t="shared" si="23"/>
        <v>-0.33402065275498011</v>
      </c>
      <c r="M181" s="6">
        <f t="shared" si="23"/>
        <v>-0.31687981447258001</v>
      </c>
    </row>
    <row r="182" spans="1:13" x14ac:dyDescent="0.15">
      <c r="A182" s="3">
        <v>172</v>
      </c>
      <c r="B182" s="6">
        <f t="shared" si="26"/>
        <v>38.700000000000003</v>
      </c>
      <c r="C182" s="34">
        <f t="shared" si="27"/>
        <v>-4.8462714080562517</v>
      </c>
      <c r="D182" s="32">
        <f t="shared" si="28"/>
        <v>-1.0209388341236487</v>
      </c>
      <c r="E182" s="6">
        <f t="shared" si="24"/>
        <v>-0.7219127727855198</v>
      </c>
      <c r="F182" s="6">
        <f t="shared" si="24"/>
        <v>-0.58943931070743139</v>
      </c>
      <c r="G182" s="6">
        <f t="shared" si="24"/>
        <v>-0.51046941706182436</v>
      </c>
      <c r="H182" s="6">
        <f t="shared" si="24"/>
        <v>-0.45657772679397207</v>
      </c>
      <c r="I182" s="6">
        <f t="shared" si="23"/>
        <v>-0.41679653369914904</v>
      </c>
      <c r="J182" s="6">
        <f t="shared" si="23"/>
        <v>-0.38587860841419974</v>
      </c>
      <c r="K182" s="6">
        <f t="shared" si="23"/>
        <v>-0.3609563863927599</v>
      </c>
      <c r="L182" s="6">
        <f t="shared" si="23"/>
        <v>-0.34031294470788287</v>
      </c>
      <c r="M182" s="6">
        <f t="shared" si="23"/>
        <v>-0.32284920675475653</v>
      </c>
    </row>
    <row r="183" spans="1:13" x14ac:dyDescent="0.15">
      <c r="A183" s="3">
        <v>173</v>
      </c>
      <c r="B183" s="6">
        <f t="shared" si="26"/>
        <v>38.924999999999997</v>
      </c>
      <c r="C183" s="34">
        <f t="shared" si="27"/>
        <v>-4.929552580970503</v>
      </c>
      <c r="D183" s="32">
        <f t="shared" si="28"/>
        <v>-1.0401336196403441</v>
      </c>
      <c r="E183" s="6">
        <f t="shared" si="24"/>
        <v>-0.73548553578779641</v>
      </c>
      <c r="F183" s="6">
        <f t="shared" si="24"/>
        <v>-0.60052142529253261</v>
      </c>
      <c r="G183" s="6">
        <f t="shared" si="24"/>
        <v>-0.52006680982017206</v>
      </c>
      <c r="H183" s="6">
        <f t="shared" si="24"/>
        <v>-0.46516189583974393</v>
      </c>
      <c r="I183" s="6">
        <f t="shared" si="23"/>
        <v>-0.42463277207216049</v>
      </c>
      <c r="J183" s="6">
        <f t="shared" si="23"/>
        <v>-0.39313355540654271</v>
      </c>
      <c r="K183" s="6">
        <f t="shared" si="23"/>
        <v>-0.3677427678938982</v>
      </c>
      <c r="L183" s="6">
        <f t="shared" si="23"/>
        <v>-0.34671120654678134</v>
      </c>
      <c r="M183" s="6">
        <f t="shared" si="23"/>
        <v>-0.32891913089787345</v>
      </c>
    </row>
    <row r="184" spans="1:13" x14ac:dyDescent="0.15">
      <c r="A184" s="3">
        <v>174</v>
      </c>
      <c r="B184" s="6">
        <f t="shared" si="26"/>
        <v>39.15</v>
      </c>
      <c r="C184" s="34">
        <f t="shared" si="27"/>
        <v>-5.0179215800073536</v>
      </c>
      <c r="D184" s="32">
        <f t="shared" si="28"/>
        <v>-1.0596654394815332</v>
      </c>
      <c r="E184" s="6">
        <f t="shared" si="24"/>
        <v>-0.74929661804641523</v>
      </c>
      <c r="F184" s="6">
        <f t="shared" si="24"/>
        <v>-0.61179812673560641</v>
      </c>
      <c r="G184" s="6">
        <f t="shared" si="24"/>
        <v>-0.52983271974076662</v>
      </c>
      <c r="H184" s="6">
        <f t="shared" si="24"/>
        <v>-0.47389679121757955</v>
      </c>
      <c r="I184" s="6">
        <f t="shared" si="23"/>
        <v>-0.4326066041319741</v>
      </c>
      <c r="J184" s="6">
        <f t="shared" si="23"/>
        <v>-0.40051588939972893</v>
      </c>
      <c r="K184" s="6">
        <f t="shared" si="23"/>
        <v>-0.37464830902320762</v>
      </c>
      <c r="L184" s="6">
        <f t="shared" si="23"/>
        <v>-0.35322181316051104</v>
      </c>
      <c r="M184" s="6">
        <f t="shared" si="23"/>
        <v>-0.33509563465249603</v>
      </c>
    </row>
    <row r="185" spans="1:13" x14ac:dyDescent="0.15">
      <c r="A185" s="3">
        <v>175</v>
      </c>
      <c r="B185" s="6">
        <f t="shared" si="26"/>
        <v>39.375</v>
      </c>
      <c r="C185" s="34">
        <f t="shared" si="27"/>
        <v>-5.1118743428929783</v>
      </c>
      <c r="D185" s="32">
        <f t="shared" si="28"/>
        <v>-1.0795552472651255</v>
      </c>
      <c r="E185" s="6">
        <f t="shared" si="24"/>
        <v>-0.76336083600669025</v>
      </c>
      <c r="F185" s="6">
        <f t="shared" si="24"/>
        <v>-0.62328151261359332</v>
      </c>
      <c r="G185" s="6">
        <f t="shared" si="24"/>
        <v>-0.53977762363256276</v>
      </c>
      <c r="H185" s="6">
        <f t="shared" si="24"/>
        <v>-0.48279178367028291</v>
      </c>
      <c r="I185" s="6">
        <f t="shared" si="23"/>
        <v>-0.4407265841572805</v>
      </c>
      <c r="J185" s="6">
        <f t="shared" si="23"/>
        <v>-0.40803353011690918</v>
      </c>
      <c r="K185" s="6">
        <f t="shared" si="23"/>
        <v>-0.38168041800334512</v>
      </c>
      <c r="L185" s="6">
        <f t="shared" si="23"/>
        <v>-0.35985174908837514</v>
      </c>
      <c r="M185" s="6">
        <f t="shared" si="23"/>
        <v>-0.34138534413440574</v>
      </c>
    </row>
    <row r="186" spans="1:13" x14ac:dyDescent="0.15">
      <c r="A186" s="3">
        <v>176</v>
      </c>
      <c r="B186" s="6">
        <f t="shared" si="26"/>
        <v>39.6</v>
      </c>
      <c r="C186" s="34">
        <f t="shared" si="27"/>
        <v>-5.2119784071558399</v>
      </c>
      <c r="D186" s="32">
        <f t="shared" si="28"/>
        <v>-1.0998260847378107</v>
      </c>
      <c r="E186" s="6">
        <f t="shared" si="24"/>
        <v>-0.77769448264395635</v>
      </c>
      <c r="F186" s="6">
        <f t="shared" si="24"/>
        <v>-0.63498488608514725</v>
      </c>
      <c r="G186" s="6">
        <f t="shared" si="24"/>
        <v>-0.54991304236890537</v>
      </c>
      <c r="H186" s="6">
        <f t="shared" si="24"/>
        <v>-0.49185717778023774</v>
      </c>
      <c r="I186" s="6">
        <f t="shared" si="23"/>
        <v>-0.44900211890177505</v>
      </c>
      <c r="J186" s="6">
        <f t="shared" si="23"/>
        <v>-0.41569518651972837</v>
      </c>
      <c r="K186" s="6">
        <f t="shared" si="23"/>
        <v>-0.38884724132197818</v>
      </c>
      <c r="L186" s="6">
        <f t="shared" si="23"/>
        <v>-0.36660869491260356</v>
      </c>
      <c r="M186" s="6">
        <f t="shared" si="23"/>
        <v>-0.34779554578368338</v>
      </c>
    </row>
    <row r="187" spans="1:13" x14ac:dyDescent="0.15">
      <c r="A187" s="3">
        <v>177</v>
      </c>
      <c r="B187" s="6">
        <f t="shared" si="26"/>
        <v>39.825000000000003</v>
      </c>
      <c r="C187" s="34">
        <f t="shared" si="27"/>
        <v>-5.31888676218201</v>
      </c>
      <c r="D187" s="32">
        <f t="shared" si="28"/>
        <v>-1.1205033901452712</v>
      </c>
      <c r="E187" s="6">
        <f t="shared" si="24"/>
        <v>-0.79231554551423689</v>
      </c>
      <c r="F187" s="6">
        <f t="shared" si="24"/>
        <v>-0.64692293392826072</v>
      </c>
      <c r="G187" s="6">
        <f t="shared" si="24"/>
        <v>-0.56025169507263561</v>
      </c>
      <c r="H187" s="6">
        <f t="shared" si="24"/>
        <v>-0.50110434987675889</v>
      </c>
      <c r="I187" s="6">
        <f t="shared" si="23"/>
        <v>-0.45744359348576996</v>
      </c>
      <c r="J187" s="6">
        <f t="shared" si="23"/>
        <v>-0.42351047336130998</v>
      </c>
      <c r="K187" s="6">
        <f t="shared" si="23"/>
        <v>-0.39615777275711844</v>
      </c>
      <c r="L187" s="6">
        <f t="shared" si="23"/>
        <v>-0.37350113004842372</v>
      </c>
      <c r="M187" s="6">
        <f t="shared" si="23"/>
        <v>-0.35433428387993249</v>
      </c>
    </row>
    <row r="188" spans="1:13" x14ac:dyDescent="0.15">
      <c r="A188" s="3">
        <v>178</v>
      </c>
      <c r="B188" s="6">
        <f t="shared" si="26"/>
        <v>40.049999999999997</v>
      </c>
      <c r="C188" s="34">
        <f t="shared" si="27"/>
        <v>-5.4333551262634554</v>
      </c>
      <c r="D188" s="32">
        <f t="shared" si="28"/>
        <v>-1.1416153677242462</v>
      </c>
      <c r="E188" s="6">
        <f t="shared" si="24"/>
        <v>-0.80724396802458853</v>
      </c>
      <c r="F188" s="6">
        <f t="shared" si="24"/>
        <v>-0.65911193986660721</v>
      </c>
      <c r="G188" s="6">
        <f t="shared" si="24"/>
        <v>-0.57080768386212311</v>
      </c>
      <c r="H188" s="6">
        <f t="shared" si="24"/>
        <v>-0.51054591327796672</v>
      </c>
      <c r="I188" s="6">
        <f t="shared" si="23"/>
        <v>-0.46606252224069794</v>
      </c>
      <c r="J188" s="6">
        <f t="shared" si="23"/>
        <v>-0.4314900508411299</v>
      </c>
      <c r="K188" s="6">
        <f t="shared" si="23"/>
        <v>-0.40362198401229427</v>
      </c>
      <c r="L188" s="6">
        <f t="shared" si="23"/>
        <v>-0.38053845590808205</v>
      </c>
      <c r="M188" s="6">
        <f t="shared" si="23"/>
        <v>-0.36101047738592934</v>
      </c>
    </row>
    <row r="189" spans="1:13" x14ac:dyDescent="0.15">
      <c r="A189" s="3">
        <v>179</v>
      </c>
      <c r="B189" s="6">
        <f t="shared" si="26"/>
        <v>40.274999999999999</v>
      </c>
      <c r="C189" s="34">
        <f t="shared" si="27"/>
        <v>-5.556263696773593</v>
      </c>
      <c r="D189" s="32">
        <f t="shared" si="28"/>
        <v>-1.1631934338243746</v>
      </c>
      <c r="E189" s="6">
        <f t="shared" si="24"/>
        <v>-0.82250196488888083</v>
      </c>
      <c r="F189" s="6">
        <f t="shared" si="24"/>
        <v>-0.67157004213810789</v>
      </c>
      <c r="G189" s="6">
        <f t="shared" si="24"/>
        <v>-0.58159671691218728</v>
      </c>
      <c r="H189" s="6">
        <f t="shared" si="24"/>
        <v>-0.52019591780254093</v>
      </c>
      <c r="I189" s="6">
        <f t="shared" si="23"/>
        <v>-0.47487173083759154</v>
      </c>
      <c r="J189" s="6">
        <f t="shared" si="23"/>
        <v>-0.43964579322322317</v>
      </c>
      <c r="K189" s="6">
        <f t="shared" si="23"/>
        <v>-0.41125098244444042</v>
      </c>
      <c r="L189" s="6">
        <f t="shared" si="23"/>
        <v>-0.38773114460812486</v>
      </c>
      <c r="M189" s="6">
        <f t="shared" si="23"/>
        <v>-0.36783406102373661</v>
      </c>
    </row>
    <row r="190" spans="1:13" x14ac:dyDescent="0.15">
      <c r="A190" s="3">
        <v>180</v>
      </c>
      <c r="B190" s="6">
        <f t="shared" si="26"/>
        <v>40.5</v>
      </c>
      <c r="C190" s="34">
        <f t="shared" si="27"/>
        <v>-5.6886448100578297</v>
      </c>
      <c r="D190" s="32">
        <f t="shared" si="28"/>
        <v>-1.185272760046469</v>
      </c>
      <c r="E190" s="6">
        <f t="shared" si="24"/>
        <v>-0.83811440618455368</v>
      </c>
      <c r="F190" s="6">
        <f t="shared" si="24"/>
        <v>-0.68431754707595971</v>
      </c>
      <c r="G190" s="6">
        <f t="shared" si="24"/>
        <v>-0.59263638002323449</v>
      </c>
      <c r="H190" s="6">
        <f t="shared" si="24"/>
        <v>-0.53007009266854022</v>
      </c>
      <c r="I190" s="6">
        <f t="shared" si="23"/>
        <v>-0.48388557802235554</v>
      </c>
      <c r="J190" s="6">
        <f t="shared" si="23"/>
        <v>-0.44799099412315591</v>
      </c>
      <c r="K190" s="6">
        <f t="shared" si="23"/>
        <v>-0.41905720309227684</v>
      </c>
      <c r="L190" s="6">
        <f t="shared" si="23"/>
        <v>-0.39509092001548962</v>
      </c>
      <c r="M190" s="6">
        <f t="shared" si="23"/>
        <v>-0.37481615703010651</v>
      </c>
    </row>
    <row r="191" spans="1:13" x14ac:dyDescent="0.15">
      <c r="A191" s="3">
        <v>181</v>
      </c>
      <c r="B191" s="6">
        <f t="shared" si="26"/>
        <v>40.725000000000001</v>
      </c>
      <c r="C191" s="34">
        <f t="shared" si="27"/>
        <v>-5.8317185077486418</v>
      </c>
      <c r="D191" s="32">
        <f t="shared" si="28"/>
        <v>-1.2078929405251604</v>
      </c>
      <c r="E191" s="6">
        <f t="shared" si="24"/>
        <v>-0.85410928919270002</v>
      </c>
      <c r="F191" s="6">
        <f t="shared" si="24"/>
        <v>-0.69737731436445005</v>
      </c>
      <c r="G191" s="6">
        <f t="shared" si="24"/>
        <v>-0.60394647026258019</v>
      </c>
      <c r="H191" s="6">
        <f t="shared" si="24"/>
        <v>-0.54018614491127381</v>
      </c>
      <c r="I191" s="6">
        <f t="shared" si="23"/>
        <v>-0.49312022803276534</v>
      </c>
      <c r="J191" s="6">
        <f t="shared" si="23"/>
        <v>-0.45654061871715812</v>
      </c>
      <c r="K191" s="6">
        <f t="shared" si="23"/>
        <v>-0.42705464459635001</v>
      </c>
      <c r="L191" s="6">
        <f t="shared" si="23"/>
        <v>-0.40263098017505344</v>
      </c>
      <c r="M191" s="6">
        <f t="shared" si="23"/>
        <v>-0.38196928616978076</v>
      </c>
    </row>
    <row r="192" spans="1:13" x14ac:dyDescent="0.15">
      <c r="A192" s="3">
        <v>182</v>
      </c>
      <c r="B192" s="6">
        <f t="shared" si="26"/>
        <v>40.950000000000003</v>
      </c>
      <c r="C192" s="34">
        <f t="shared" si="27"/>
        <v>-5.9869388274577879</v>
      </c>
      <c r="D192" s="32">
        <f t="shared" si="28"/>
        <v>-1.2310988199373978</v>
      </c>
      <c r="E192" s="6">
        <f t="shared" si="24"/>
        <v>-0.87051832388849038</v>
      </c>
      <c r="F192" s="6">
        <f t="shared" si="24"/>
        <v>-0.71077523508988727</v>
      </c>
      <c r="G192" s="6">
        <f t="shared" si="24"/>
        <v>-0.61554940996869889</v>
      </c>
      <c r="H192" s="6">
        <f t="shared" si="24"/>
        <v>-0.55056412967995894</v>
      </c>
      <c r="I192" s="6">
        <f t="shared" si="23"/>
        <v>-0.50259398863152183</v>
      </c>
      <c r="J192" s="6">
        <f t="shared" si="23"/>
        <v>-0.46531161669992011</v>
      </c>
      <c r="K192" s="6">
        <f t="shared" si="23"/>
        <v>-0.43525916194424519</v>
      </c>
      <c r="L192" s="6">
        <f t="shared" si="23"/>
        <v>-0.41036627331246589</v>
      </c>
      <c r="M192" s="6">
        <f t="shared" si="23"/>
        <v>-0.38930762957476872</v>
      </c>
    </row>
    <row r="193" spans="1:13" x14ac:dyDescent="0.15">
      <c r="A193" s="3">
        <v>183</v>
      </c>
      <c r="B193" s="6">
        <f t="shared" si="26"/>
        <v>41.174999999999997</v>
      </c>
      <c r="C193" s="34">
        <f t="shared" si="27"/>
        <v>-6.1560548621335203</v>
      </c>
      <c r="D193" s="32">
        <f t="shared" si="28"/>
        <v>-1.2549415322922768</v>
      </c>
      <c r="E193" s="6">
        <f t="shared" si="24"/>
        <v>-0.88737766747650559</v>
      </c>
      <c r="F193" s="6">
        <f t="shared" si="24"/>
        <v>-0.72454083148618753</v>
      </c>
      <c r="G193" s="6">
        <f t="shared" si="24"/>
        <v>-0.62747076614613839</v>
      </c>
      <c r="H193" s="6">
        <f t="shared" si="24"/>
        <v>-0.56122691479865561</v>
      </c>
      <c r="I193" s="6">
        <f t="shared" si="23"/>
        <v>-0.51232773519042285</v>
      </c>
      <c r="J193" s="6">
        <f t="shared" si="23"/>
        <v>-0.47432331491024254</v>
      </c>
      <c r="K193" s="6">
        <f t="shared" si="23"/>
        <v>-0.4436888337382528</v>
      </c>
      <c r="L193" s="6">
        <f t="shared" si="23"/>
        <v>-0.41831384409742556</v>
      </c>
      <c r="M193" s="6">
        <f t="shared" si="23"/>
        <v>-0.3968473572385342</v>
      </c>
    </row>
    <row r="194" spans="1:13" x14ac:dyDescent="0.15">
      <c r="A194" s="3">
        <v>184</v>
      </c>
      <c r="B194" s="6">
        <f t="shared" si="26"/>
        <v>41.4</v>
      </c>
      <c r="C194" s="34">
        <f t="shared" si="27"/>
        <v>-6.3411925009228085</v>
      </c>
      <c r="D194" s="32">
        <f t="shared" si="28"/>
        <v>-1.279479820108447</v>
      </c>
      <c r="E194" s="6">
        <f t="shared" si="24"/>
        <v>-0.90472885719002671</v>
      </c>
      <c r="F194" s="6">
        <f t="shared" si="24"/>
        <v>-0.73870801856230595</v>
      </c>
      <c r="G194" s="6">
        <f t="shared" si="24"/>
        <v>-0.63973991005422348</v>
      </c>
      <c r="H194" s="6">
        <f t="shared" si="24"/>
        <v>-0.57220077072033793</v>
      </c>
      <c r="I194" s="6">
        <f t="shared" si="23"/>
        <v>-0.52234544924228454</v>
      </c>
      <c r="J194" s="6">
        <f t="shared" si="23"/>
        <v>-0.48359791593323004</v>
      </c>
      <c r="K194" s="6">
        <f t="shared" si="23"/>
        <v>-0.45236442859501336</v>
      </c>
      <c r="L194" s="6">
        <f t="shared" si="23"/>
        <v>-0.42649327336948228</v>
      </c>
      <c r="M194" s="6">
        <f t="shared" si="23"/>
        <v>-0.40460704517651985</v>
      </c>
    </row>
    <row r="195" spans="1:13" x14ac:dyDescent="0.15">
      <c r="A195" s="3">
        <v>185</v>
      </c>
      <c r="B195" s="6">
        <f t="shared" si="26"/>
        <v>41.625</v>
      </c>
      <c r="C195" s="34">
        <f t="shared" si="27"/>
        <v>-6.5449656757932528</v>
      </c>
      <c r="D195" s="32">
        <f t="shared" si="28"/>
        <v>-1.3047817325215516</v>
      </c>
      <c r="E195" s="6">
        <f t="shared" si="24"/>
        <v>-0.92262001103432112</v>
      </c>
      <c r="F195" s="6">
        <f t="shared" si="24"/>
        <v>-0.75331608450502419</v>
      </c>
      <c r="G195" s="6">
        <f t="shared" si="24"/>
        <v>-0.6523908662607758</v>
      </c>
      <c r="H195" s="6">
        <f t="shared" si="24"/>
        <v>-0.58351612994362745</v>
      </c>
      <c r="I195" s="6">
        <f t="shared" si="23"/>
        <v>-0.53267491173040094</v>
      </c>
      <c r="J195" s="6">
        <f t="shared" si="23"/>
        <v>-0.49316113992457478</v>
      </c>
      <c r="K195" s="6">
        <f t="shared" si="23"/>
        <v>-0.46131000551716056</v>
      </c>
      <c r="L195" s="6">
        <f t="shared" si="23"/>
        <v>-0.43492724417385054</v>
      </c>
      <c r="M195" s="6">
        <f t="shared" si="23"/>
        <v>-0.41260821241486967</v>
      </c>
    </row>
    <row r="196" spans="1:13" x14ac:dyDescent="0.15">
      <c r="A196" s="3">
        <v>186</v>
      </c>
      <c r="B196" s="6">
        <f t="shared" si="26"/>
        <v>41.85</v>
      </c>
      <c r="C196" s="34">
        <f t="shared" si="27"/>
        <v>-6.7706305888206444</v>
      </c>
      <c r="D196" s="32">
        <f t="shared" si="28"/>
        <v>-1.3309268446484759</v>
      </c>
      <c r="E196" s="6">
        <f t="shared" si="24"/>
        <v>-0.94110739711415192</v>
      </c>
      <c r="F196" s="6">
        <f t="shared" si="24"/>
        <v>-0.76841097202949693</v>
      </c>
      <c r="G196" s="6">
        <f t="shared" si="24"/>
        <v>-0.66546342232423794</v>
      </c>
      <c r="H196" s="6">
        <f t="shared" si="24"/>
        <v>-0.59520857954265882</v>
      </c>
      <c r="I196" s="6">
        <f t="shared" si="23"/>
        <v>-0.54334860906020377</v>
      </c>
      <c r="J196" s="6">
        <f t="shared" si="23"/>
        <v>-0.50304306345139482</v>
      </c>
      <c r="K196" s="6">
        <f t="shared" si="23"/>
        <v>-0.47055369855707596</v>
      </c>
      <c r="L196" s="6">
        <f t="shared" si="23"/>
        <v>-0.44364228154949192</v>
      </c>
      <c r="M196" s="6">
        <f t="shared" si="23"/>
        <v>-0.42087602281502667</v>
      </c>
    </row>
    <row r="197" spans="1:13" x14ac:dyDescent="0.15">
      <c r="A197" s="3">
        <v>187</v>
      </c>
      <c r="B197" s="6">
        <f t="shared" si="26"/>
        <v>42.075000000000003</v>
      </c>
      <c r="C197" s="34">
        <f t="shared" si="27"/>
        <v>-7.022304034253902</v>
      </c>
      <c r="D197" s="32">
        <f t="shared" si="28"/>
        <v>-1.3580092084505355</v>
      </c>
      <c r="E197" s="6">
        <f t="shared" si="24"/>
        <v>-0.96025752020914934</v>
      </c>
      <c r="F197" s="6">
        <f t="shared" si="24"/>
        <v>-0.78404698206090739</v>
      </c>
      <c r="G197" s="6">
        <f t="shared" si="24"/>
        <v>-0.67900460422526776</v>
      </c>
      <c r="H197" s="6">
        <f t="shared" si="24"/>
        <v>-0.60732018083321582</v>
      </c>
      <c r="I197" s="6">
        <f t="shared" si="23"/>
        <v>-0.55440493778411504</v>
      </c>
      <c r="J197" s="6">
        <f t="shared" si="23"/>
        <v>-0.51327923481368454</v>
      </c>
      <c r="K197" s="6">
        <f t="shared" si="23"/>
        <v>-0.48012876010457467</v>
      </c>
      <c r="L197" s="6">
        <f t="shared" si="23"/>
        <v>-0.45266973615017847</v>
      </c>
      <c r="M197" s="6">
        <f t="shared" si="23"/>
        <v>-0.42944021821860723</v>
      </c>
    </row>
    <row r="198" spans="1:13" x14ac:dyDescent="0.15">
      <c r="A198" s="3">
        <v>188</v>
      </c>
      <c r="B198" s="6">
        <f t="shared" si="26"/>
        <v>42.3</v>
      </c>
      <c r="C198" s="34">
        <f t="shared" si="27"/>
        <v>-7.305279879848853</v>
      </c>
      <c r="D198" s="32">
        <f t="shared" si="28"/>
        <v>-1.3861413536806826</v>
      </c>
      <c r="E198" s="6">
        <f t="shared" si="24"/>
        <v>-0.98014995087071111</v>
      </c>
      <c r="F198" s="6">
        <f t="shared" si="24"/>
        <v>-0.80028908368241447</v>
      </c>
      <c r="G198" s="6">
        <f t="shared" si="24"/>
        <v>-0.69307067684034129</v>
      </c>
      <c r="H198" s="6">
        <f t="shared" si="24"/>
        <v>-0.61990125865071688</v>
      </c>
      <c r="I198" s="6">
        <f t="shared" si="23"/>
        <v>-0.56588983798140369</v>
      </c>
      <c r="J198" s="6">
        <f t="shared" si="23"/>
        <v>-0.52391218626021607</v>
      </c>
      <c r="K198" s="6">
        <f t="shared" si="23"/>
        <v>-0.49007497543535555</v>
      </c>
      <c r="L198" s="6">
        <f t="shared" si="23"/>
        <v>-0.46204711789356084</v>
      </c>
      <c r="M198" s="6">
        <f t="shared" si="23"/>
        <v>-0.43833638365799787</v>
      </c>
    </row>
    <row r="199" spans="1:13" x14ac:dyDescent="0.15">
      <c r="A199" s="3">
        <v>189</v>
      </c>
      <c r="B199" s="6">
        <f t="shared" si="26"/>
        <v>42.524999999999999</v>
      </c>
      <c r="C199" s="34">
        <f t="shared" si="27"/>
        <v>-7.6265005296826285</v>
      </c>
      <c r="D199" s="32">
        <f t="shared" si="28"/>
        <v>-1.4154598359554329</v>
      </c>
      <c r="E199" s="6">
        <f t="shared" si="24"/>
        <v>-1.0008812485012846</v>
      </c>
      <c r="F199" s="6">
        <f t="shared" si="24"/>
        <v>-0.81721611731597277</v>
      </c>
      <c r="G199" s="6">
        <f t="shared" si="24"/>
        <v>-0.70772991797771645</v>
      </c>
      <c r="H199" s="6">
        <f t="shared" si="24"/>
        <v>-0.63301288252340981</v>
      </c>
      <c r="I199" s="6">
        <f t="shared" si="23"/>
        <v>-0.57785905824906558</v>
      </c>
      <c r="J199" s="6">
        <f t="shared" si="23"/>
        <v>-0.53499353096262248</v>
      </c>
      <c r="K199" s="6">
        <f t="shared" si="23"/>
        <v>-0.50044062425064229</v>
      </c>
      <c r="L199" s="6">
        <f t="shared" si="23"/>
        <v>-0.4718199453184776</v>
      </c>
      <c r="M199" s="6">
        <f t="shared" si="23"/>
        <v>-0.44760770181074644</v>
      </c>
    </row>
    <row r="200" spans="1:13" x14ac:dyDescent="0.15">
      <c r="A200" s="3">
        <v>190</v>
      </c>
      <c r="B200" s="6">
        <f t="shared" si="26"/>
        <v>42.75</v>
      </c>
      <c r="C200" s="34">
        <f t="shared" si="27"/>
        <v>-7.9952818721416294</v>
      </c>
      <c r="D200" s="32">
        <f t="shared" si="28"/>
        <v>-1.4461331339739014</v>
      </c>
      <c r="E200" s="6">
        <f t="shared" si="24"/>
        <v>-1.0225705455314997</v>
      </c>
      <c r="F200" s="6">
        <f t="shared" si="24"/>
        <v>-0.83492535418386926</v>
      </c>
      <c r="G200" s="6">
        <f t="shared" si="24"/>
        <v>-0.72306656698695071</v>
      </c>
      <c r="H200" s="6">
        <f t="shared" si="24"/>
        <v>-0.64673039841609081</v>
      </c>
      <c r="I200" s="6">
        <f t="shared" si="23"/>
        <v>-0.59038137972799387</v>
      </c>
      <c r="J200" s="6">
        <f t="shared" si="23"/>
        <v>-0.54658694788362783</v>
      </c>
      <c r="K200" s="6">
        <f t="shared" si="23"/>
        <v>-0.51128527276574987</v>
      </c>
      <c r="L200" s="6">
        <f t="shared" si="23"/>
        <v>-0.48204437799130045</v>
      </c>
      <c r="M200" s="6">
        <f t="shared" si="23"/>
        <v>-0.45730745031949543</v>
      </c>
    </row>
    <row r="201" spans="1:13" x14ac:dyDescent="0.15">
      <c r="A201" s="3">
        <v>191</v>
      </c>
      <c r="B201" s="6">
        <f t="shared" si="26"/>
        <v>42.975000000000001</v>
      </c>
      <c r="C201" s="34">
        <f t="shared" si="27"/>
        <v>-8.4244703254680857</v>
      </c>
      <c r="D201" s="32">
        <f t="shared" si="28"/>
        <v>-1.4783732420225113</v>
      </c>
      <c r="E201" s="6">
        <f t="shared" si="24"/>
        <v>-1.0453677445588587</v>
      </c>
      <c r="F201" s="6">
        <f t="shared" si="24"/>
        <v>-0.85353918924443672</v>
      </c>
      <c r="G201" s="6">
        <f t="shared" si="24"/>
        <v>-0.73918662101125565</v>
      </c>
      <c r="H201" s="6">
        <f t="shared" si="24"/>
        <v>-0.66114861305581674</v>
      </c>
      <c r="I201" s="6">
        <f t="shared" si="23"/>
        <v>-0.60354334872320914</v>
      </c>
      <c r="J201" s="6">
        <f t="shared" si="23"/>
        <v>-0.55877256333198122</v>
      </c>
      <c r="K201" s="6">
        <f t="shared" si="23"/>
        <v>-0.52268387227942936</v>
      </c>
      <c r="L201" s="6">
        <f t="shared" si="23"/>
        <v>-0.49279108067417043</v>
      </c>
      <c r="M201" s="6">
        <f t="shared" si="23"/>
        <v>-0.46750266766384885</v>
      </c>
    </row>
    <row r="202" spans="1:13" x14ac:dyDescent="0.15">
      <c r="A202" s="3">
        <v>192</v>
      </c>
      <c r="B202" s="6">
        <f t="shared" si="26"/>
        <v>43.2</v>
      </c>
      <c r="C202" s="34">
        <f t="shared" si="27"/>
        <v>-8.932373567848293</v>
      </c>
      <c r="D202" s="32">
        <f t="shared" si="28"/>
        <v>-1.5124533253129788</v>
      </c>
      <c r="E202" s="6">
        <f t="shared" si="24"/>
        <v>-1.0694660025569507</v>
      </c>
      <c r="F202" s="6">
        <f t="shared" si="24"/>
        <v>-0.87321533450619304</v>
      </c>
      <c r="G202" s="6">
        <f t="shared" si="24"/>
        <v>-0.75622666265648941</v>
      </c>
      <c r="H202" s="6">
        <f t="shared" si="24"/>
        <v>-0.67638968963908475</v>
      </c>
      <c r="I202" s="6">
        <f t="shared" si="23"/>
        <v>-0.61745648446540857</v>
      </c>
      <c r="J202" s="6">
        <f t="shared" si="23"/>
        <v>-0.57165362405297337</v>
      </c>
      <c r="K202" s="6">
        <f t="shared" si="23"/>
        <v>-0.53473300127847534</v>
      </c>
      <c r="L202" s="6">
        <f t="shared" si="23"/>
        <v>-0.50415110843765953</v>
      </c>
      <c r="M202" s="6">
        <f t="shared" si="23"/>
        <v>-0.47827973626846115</v>
      </c>
    </row>
    <row r="203" spans="1:13" x14ac:dyDescent="0.15">
      <c r="A203" s="3">
        <v>193</v>
      </c>
      <c r="B203" s="6">
        <f t="shared" ref="B203:B209" si="29">$H$4*A203/200</f>
        <v>43.424999999999997</v>
      </c>
      <c r="C203" s="34">
        <f t="shared" ref="C203:C209" si="30">-(D$7^((2-$J$4)/$J$4))/(SIN($J$4*RADIANS($B203))^(2/$J$4))</f>
        <v>-9.5461615407187672</v>
      </c>
      <c r="D203" s="32">
        <f t="shared" si="28"/>
        <v>-1.5487358441543375</v>
      </c>
      <c r="E203" s="6">
        <f t="shared" si="24"/>
        <v>-1.0951216176682039</v>
      </c>
      <c r="F203" s="6">
        <f t="shared" si="24"/>
        <v>-0.89416305652612915</v>
      </c>
      <c r="G203" s="6">
        <f t="shared" si="24"/>
        <v>-0.77436792207716876</v>
      </c>
      <c r="H203" s="6">
        <f t="shared" ref="H203:M209" si="31">$D203*(H$7/$D$7)^((2-$J$4)/$J$4)</f>
        <v>-0.69261572534392379</v>
      </c>
      <c r="I203" s="6">
        <f t="shared" si="31"/>
        <v>-0.63226876075611615</v>
      </c>
      <c r="J203" s="6">
        <f t="shared" si="31"/>
        <v>-0.58536712716629491</v>
      </c>
      <c r="K203" s="6">
        <f t="shared" si="31"/>
        <v>-0.54756080883410196</v>
      </c>
      <c r="L203" s="6">
        <f t="shared" si="31"/>
        <v>-0.5162452813847791</v>
      </c>
      <c r="M203" s="6">
        <f t="shared" si="31"/>
        <v>-0.48975327614712783</v>
      </c>
    </row>
    <row r="204" spans="1:13" x14ac:dyDescent="0.15">
      <c r="A204" s="3">
        <v>194</v>
      </c>
      <c r="B204" s="6">
        <f t="shared" si="29"/>
        <v>43.65</v>
      </c>
      <c r="C204" s="9">
        <f t="shared" si="30"/>
        <v>-10.308275217650676</v>
      </c>
      <c r="D204" s="32">
        <f t="shared" si="28"/>
        <v>-1.5877199395676231</v>
      </c>
      <c r="E204" s="6">
        <f t="shared" ref="E204:G209" si="32">$D204*(E$7/$D$7)^((2-$J$4)/$J$4)</f>
        <v>-1.1226875358933617</v>
      </c>
      <c r="F204" s="6">
        <f t="shared" si="32"/>
        <v>-0.91667053450710367</v>
      </c>
      <c r="G204" s="6">
        <f t="shared" si="32"/>
        <v>-0.79385996978381157</v>
      </c>
      <c r="H204" s="6">
        <f t="shared" si="31"/>
        <v>-0.71004994282101264</v>
      </c>
      <c r="I204" s="6">
        <f t="shared" si="31"/>
        <v>-0.64818395106387017</v>
      </c>
      <c r="J204" s="6">
        <f t="shared" si="31"/>
        <v>-0.60010173024491886</v>
      </c>
      <c r="K204" s="6">
        <f t="shared" si="31"/>
        <v>-0.56134376794668084</v>
      </c>
      <c r="L204" s="6">
        <f t="shared" si="31"/>
        <v>-0.52923997985587434</v>
      </c>
      <c r="M204" s="6">
        <f t="shared" si="31"/>
        <v>-0.5020811295498584</v>
      </c>
    </row>
    <row r="205" spans="1:13" x14ac:dyDescent="0.15">
      <c r="A205" s="3">
        <v>195</v>
      </c>
      <c r="B205" s="6">
        <f t="shared" si="29"/>
        <v>43.875</v>
      </c>
      <c r="C205" s="9">
        <f t="shared" si="30"/>
        <v>-11.289594697411573</v>
      </c>
      <c r="D205" s="32">
        <f t="shared" si="28"/>
        <v>-1.6301272579790906</v>
      </c>
      <c r="E205" s="6">
        <f t="shared" si="32"/>
        <v>-1.1526740383140475</v>
      </c>
      <c r="F205" s="6">
        <f t="shared" si="32"/>
        <v>-0.94115441120757459</v>
      </c>
      <c r="G205" s="6">
        <f t="shared" si="32"/>
        <v>-0.81506362898954532</v>
      </c>
      <c r="H205" s="6">
        <f t="shared" si="31"/>
        <v>-0.72901507216331662</v>
      </c>
      <c r="I205" s="6">
        <f t="shared" si="31"/>
        <v>-0.66549666630850846</v>
      </c>
      <c r="J205" s="6">
        <f t="shared" si="31"/>
        <v>-0.61613019000004365</v>
      </c>
      <c r="K205" s="6">
        <f t="shared" si="31"/>
        <v>-0.57633701915702373</v>
      </c>
      <c r="L205" s="6">
        <f t="shared" si="31"/>
        <v>-0.54337575265969684</v>
      </c>
      <c r="M205" s="6">
        <f t="shared" si="31"/>
        <v>-0.51549150111388153</v>
      </c>
    </row>
    <row r="206" spans="1:13" x14ac:dyDescent="0.15">
      <c r="A206" s="3">
        <v>196</v>
      </c>
      <c r="B206" s="6">
        <f t="shared" si="29"/>
        <v>44.1</v>
      </c>
      <c r="C206" s="9">
        <f t="shared" si="30"/>
        <v>-12.619814226013277</v>
      </c>
      <c r="D206" s="32">
        <f t="shared" si="28"/>
        <v>-1.6770732726200319</v>
      </c>
      <c r="E206" s="6">
        <f t="shared" si="32"/>
        <v>-1.1858698836163399</v>
      </c>
      <c r="F206" s="6">
        <f t="shared" si="32"/>
        <v>-0.96825870539790215</v>
      </c>
      <c r="G206" s="6">
        <f t="shared" si="32"/>
        <v>-0.83853663631001596</v>
      </c>
      <c r="H206" s="6">
        <f t="shared" si="31"/>
        <v>-0.75000996816528565</v>
      </c>
      <c r="I206" s="6">
        <f t="shared" si="31"/>
        <v>-0.68466229652976418</v>
      </c>
      <c r="J206" s="6">
        <f t="shared" si="31"/>
        <v>-0.63387411568369045</v>
      </c>
      <c r="K206" s="6">
        <f t="shared" si="31"/>
        <v>-0.59293494180816997</v>
      </c>
      <c r="L206" s="6">
        <f t="shared" si="31"/>
        <v>-0.55902442420667731</v>
      </c>
      <c r="M206" s="6">
        <f t="shared" si="31"/>
        <v>-0.53033713444718011</v>
      </c>
    </row>
    <row r="207" spans="1:13" x14ac:dyDescent="0.15">
      <c r="A207" s="3">
        <v>197</v>
      </c>
      <c r="B207" s="6">
        <f t="shared" si="29"/>
        <v>44.325000000000003</v>
      </c>
      <c r="C207" s="9">
        <f t="shared" si="30"/>
        <v>-14.570008612151497</v>
      </c>
      <c r="D207" s="32">
        <f>D206+0.5*(C206+C207)*RADIANS(B207-B206)</f>
        <v>-1.7304603649205237</v>
      </c>
      <c r="E207" s="6">
        <f t="shared" si="32"/>
        <v>-1.2236202586098499</v>
      </c>
      <c r="F207" s="6">
        <f t="shared" si="32"/>
        <v>-0.99908175750884254</v>
      </c>
      <c r="G207" s="6">
        <f t="shared" si="32"/>
        <v>-0.86523018246026184</v>
      </c>
      <c r="H207" s="6">
        <f t="shared" si="31"/>
        <v>-0.77388540166627662</v>
      </c>
      <c r="I207" s="6">
        <f t="shared" si="31"/>
        <v>-0.70645748569427647</v>
      </c>
      <c r="J207" s="6">
        <f t="shared" si="31"/>
        <v>-0.6540525398905408</v>
      </c>
      <c r="K207" s="6">
        <f t="shared" si="31"/>
        <v>-0.61181012930492495</v>
      </c>
      <c r="L207" s="6">
        <f t="shared" si="31"/>
        <v>-0.57682012164017449</v>
      </c>
      <c r="M207" s="6">
        <f t="shared" si="31"/>
        <v>-0.54721961537949937</v>
      </c>
    </row>
    <row r="208" spans="1:13" x14ac:dyDescent="0.15">
      <c r="A208" s="3">
        <v>198</v>
      </c>
      <c r="B208" s="6">
        <f t="shared" si="29"/>
        <v>44.55</v>
      </c>
      <c r="C208" s="27">
        <f t="shared" si="30"/>
        <v>-17.842708653424015</v>
      </c>
      <c r="D208" s="32">
        <f>D207+0.5*(C207+C208)*RADIANS(B208-B207)</f>
        <v>-1.7941025864482816</v>
      </c>
      <c r="E208" s="6">
        <f t="shared" si="32"/>
        <v>-1.268622105021904</v>
      </c>
      <c r="F208" s="6">
        <f t="shared" si="32"/>
        <v>-1.0358256112397193</v>
      </c>
      <c r="G208" s="6">
        <f t="shared" si="32"/>
        <v>-0.89705129322414079</v>
      </c>
      <c r="H208" s="6">
        <f t="shared" si="31"/>
        <v>-0.80234706838131009</v>
      </c>
      <c r="I208" s="6">
        <f t="shared" si="31"/>
        <v>-0.73243931383430605</v>
      </c>
      <c r="J208" s="6">
        <f t="shared" si="31"/>
        <v>-0.6781070386114163</v>
      </c>
      <c r="K208" s="6">
        <f t="shared" si="31"/>
        <v>-0.63431105251095199</v>
      </c>
      <c r="L208" s="6">
        <f t="shared" si="31"/>
        <v>-0.59803419548276049</v>
      </c>
      <c r="M208" s="6">
        <f t="shared" si="31"/>
        <v>-0.56734505291757098</v>
      </c>
    </row>
    <row r="209" spans="1:13" x14ac:dyDescent="0.15">
      <c r="A209" s="3">
        <v>199</v>
      </c>
      <c r="B209" s="6">
        <f t="shared" si="29"/>
        <v>44.774999999999999</v>
      </c>
      <c r="C209" s="28">
        <f t="shared" si="30"/>
        <v>-25.231844028132471</v>
      </c>
      <c r="D209" s="31">
        <f>D208+0.5*(C208+C209)*RADIANS(B209-B208)</f>
        <v>-1.8786792728614348</v>
      </c>
      <c r="E209" s="6">
        <f t="shared" si="32"/>
        <v>-1.3284268535149326</v>
      </c>
      <c r="F209" s="6">
        <f t="shared" si="32"/>
        <v>-1.0846559839075198</v>
      </c>
      <c r="G209" s="6">
        <f t="shared" si="32"/>
        <v>-0.93933963643071738</v>
      </c>
      <c r="H209" s="6">
        <f t="shared" si="31"/>
        <v>-0.84017091240760877</v>
      </c>
      <c r="I209" s="6">
        <f t="shared" si="31"/>
        <v>-0.76696760147557408</v>
      </c>
      <c r="J209" s="6">
        <f t="shared" si="31"/>
        <v>-0.7100740213204304</v>
      </c>
      <c r="K209" s="6">
        <f t="shared" si="31"/>
        <v>-0.66421342675746631</v>
      </c>
      <c r="L209" s="6">
        <f t="shared" si="31"/>
        <v>-0.62622642428714492</v>
      </c>
      <c r="M209" s="6">
        <f t="shared" si="31"/>
        <v>-0.594090549519109</v>
      </c>
    </row>
    <row r="210" spans="1:13" x14ac:dyDescent="0.15">
      <c r="A210" s="3"/>
      <c r="B210" s="6"/>
      <c r="C210" s="6"/>
    </row>
    <row r="211" spans="1:13" x14ac:dyDescent="0.15">
      <c r="A211" s="3"/>
      <c r="B211" s="6"/>
      <c r="C211" s="6"/>
    </row>
    <row r="212" spans="1:13" x14ac:dyDescent="0.15">
      <c r="A212" s="3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0" scale="69" fitToHeight="0" orientation="landscape" horizontalDpi="4294967292" verticalDpi="4294967292"/>
  <headerFooter alignWithMargins="0"/>
  <colBreaks count="1" manualBreakCount="1">
    <brk id="20" max="208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3" name="Spinner 1">
              <controlPr defaultSize="0" autoPict="0">
                <anchor moveWithCells="1" sizeWithCells="1">
                  <from>
                    <xdr:col>8</xdr:col>
                    <xdr:colOff>38100</xdr:colOff>
                    <xdr:row>2</xdr:row>
                    <xdr:rowOff>139700</xdr:rowOff>
                  </from>
                  <to>
                    <xdr:col>8</xdr:col>
                    <xdr:colOff>292100</xdr:colOff>
                    <xdr:row>4</xdr:row>
                    <xdr:rowOff>63500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Jean-Michel Laffaille</dc:creator>
  <cp:lastModifiedBy>Microsoft Office User</cp:lastModifiedBy>
  <cp:lastPrinted>2010-03-30T20:59:27Z</cp:lastPrinted>
  <dcterms:created xsi:type="dcterms:W3CDTF">2010-03-17T14:09:55Z</dcterms:created>
  <dcterms:modified xsi:type="dcterms:W3CDTF">2026-06-22T12:06:12Z</dcterms:modified>
</cp:coreProperties>
</file>