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/Users/jml/Sup:Spé/cours_physique/mécaFluides/dynFluidesParf/dynFluidesParf_cor_Im/"/>
    </mc:Choice>
  </mc:AlternateContent>
  <xr:revisionPtr revIDLastSave="0" documentId="13_ncr:1_{639CE427-C39F-7548-A0F0-F9E3CE7B2AF0}" xr6:coauthVersionLast="47" xr6:coauthVersionMax="47" xr10:uidLastSave="{00000000-0000-0000-0000-000000000000}"/>
  <bookViews>
    <workbookView xWindow="420" yWindow="460" windowWidth="25600" windowHeight="15260" tabRatio="307" activeTab="1" xr2:uid="{00000000-000D-0000-FFFF-FFFF00000000}"/>
  </bookViews>
  <sheets>
    <sheet name="abaissement" sheetId="1" r:id="rId1"/>
    <sheet name="débit" sheetId="4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1" l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C59" i="1"/>
  <c r="D59" i="1"/>
  <c r="C7" i="4"/>
  <c r="D7" i="4"/>
  <c r="C8" i="4"/>
  <c r="D8" i="4"/>
  <c r="C9" i="4"/>
  <c r="D9" i="4"/>
  <c r="C10" i="4"/>
  <c r="D10" i="4"/>
  <c r="C11" i="4"/>
  <c r="D11" i="4"/>
  <c r="C12" i="4"/>
  <c r="D12" i="4"/>
  <c r="A13" i="4"/>
  <c r="C13" i="4"/>
  <c r="D13" i="4"/>
  <c r="C14" i="4"/>
  <c r="D14" i="4"/>
  <c r="C15" i="4"/>
  <c r="D15" i="4"/>
  <c r="C16" i="4"/>
  <c r="D16" i="4"/>
  <c r="C17" i="4"/>
  <c r="D17" i="4"/>
  <c r="C18" i="4"/>
  <c r="D18" i="4"/>
  <c r="C19" i="4"/>
  <c r="D19" i="4"/>
  <c r="C20" i="4"/>
  <c r="D20" i="4"/>
  <c r="C21" i="4"/>
  <c r="D21" i="4"/>
  <c r="C22" i="4"/>
  <c r="D22" i="4"/>
  <c r="C23" i="4"/>
  <c r="D23" i="4"/>
  <c r="C24" i="4"/>
  <c r="D24" i="4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C34" i="4"/>
  <c r="D34" i="4"/>
  <c r="C35" i="4"/>
  <c r="D35" i="4"/>
  <c r="C36" i="4"/>
  <c r="D36" i="4"/>
  <c r="C37" i="4"/>
  <c r="D37" i="4"/>
  <c r="C38" i="4"/>
  <c r="D38" i="4"/>
  <c r="C39" i="4"/>
  <c r="D39" i="4"/>
  <c r="C40" i="4"/>
  <c r="D40" i="4"/>
  <c r="C41" i="4"/>
  <c r="D41" i="4"/>
  <c r="C42" i="4"/>
  <c r="D42" i="4"/>
  <c r="C43" i="4"/>
  <c r="D43" i="4"/>
  <c r="C44" i="4"/>
  <c r="D44" i="4"/>
  <c r="C45" i="4"/>
  <c r="D45" i="4"/>
  <c r="C46" i="4"/>
  <c r="D46" i="4"/>
  <c r="C47" i="4"/>
  <c r="D47" i="4"/>
  <c r="C48" i="4"/>
  <c r="D48" i="4"/>
  <c r="C49" i="4"/>
  <c r="D49" i="4"/>
  <c r="C50" i="4"/>
  <c r="D50" i="4"/>
  <c r="C51" i="4"/>
  <c r="D51" i="4"/>
  <c r="C52" i="4"/>
  <c r="D52" i="4"/>
  <c r="C53" i="4"/>
  <c r="D53" i="4"/>
  <c r="C54" i="4"/>
  <c r="D54" i="4"/>
  <c r="C55" i="4"/>
  <c r="D55" i="4"/>
  <c r="C56" i="4"/>
  <c r="D56" i="4"/>
  <c r="C57" i="4"/>
  <c r="D57" i="4"/>
  <c r="C58" i="4"/>
  <c r="D58" i="4"/>
  <c r="C59" i="4"/>
  <c r="D59" i="4"/>
  <c r="C60" i="4"/>
  <c r="D60" i="4"/>
</calcChain>
</file>

<file path=xl/sharedStrings.xml><?xml version="1.0" encoding="utf-8"?>
<sst xmlns="http://schemas.openxmlformats.org/spreadsheetml/2006/main" count="15" uniqueCount="10">
  <si>
    <t>r  (mm)</t>
  </si>
  <si>
    <r>
      <t>v  (mm.s</t>
    </r>
    <r>
      <rPr>
        <b/>
        <vertAlign val="superscript"/>
        <sz val="10"/>
        <rFont val="Verdana"/>
        <family val="2"/>
      </rPr>
      <t>-1</t>
    </r>
    <r>
      <rPr>
        <b/>
        <sz val="10"/>
        <rFont val="Verdana"/>
        <family val="2"/>
      </rPr>
      <t>)</t>
    </r>
  </si>
  <si>
    <r>
      <t>g  (mm.s</t>
    </r>
    <r>
      <rPr>
        <b/>
        <vertAlign val="superscript"/>
        <sz val="10"/>
        <rFont val="Verdana"/>
        <family val="2"/>
      </rPr>
      <t>-2</t>
    </r>
    <r>
      <rPr>
        <b/>
        <sz val="10"/>
        <rFont val="Verdana"/>
        <family val="2"/>
      </rPr>
      <t>)</t>
    </r>
  </si>
  <si>
    <t>z  (mm)</t>
  </si>
  <si>
    <t>R  (mm)</t>
  </si>
  <si>
    <t xml:space="preserve"> -R  (mm)</t>
  </si>
  <si>
    <r>
      <t>D  (mL.s</t>
    </r>
    <r>
      <rPr>
        <b/>
        <vertAlign val="superscript"/>
        <sz val="10"/>
        <rFont val="Verdana"/>
        <family val="2"/>
      </rPr>
      <t>-1</t>
    </r>
    <r>
      <rPr>
        <b/>
        <sz val="10"/>
        <rFont val="Verdana"/>
        <family val="2"/>
      </rPr>
      <t>)</t>
    </r>
  </si>
  <si>
    <r>
      <t>V  (mm.s</t>
    </r>
    <r>
      <rPr>
        <b/>
        <vertAlign val="superscript"/>
        <sz val="10"/>
        <rFont val="Verdana"/>
        <family val="2"/>
      </rPr>
      <t>-1</t>
    </r>
    <r>
      <rPr>
        <b/>
        <sz val="10"/>
        <rFont val="Verdana"/>
        <family val="2"/>
      </rPr>
      <t>)</t>
    </r>
  </si>
  <si>
    <t>Écoulement à abaissement uniforme</t>
  </si>
  <si>
    <t>Écoulement à débit uniforme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</si>
</sst>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Verdana"/>
    </font>
    <font>
      <b/>
      <sz val="10"/>
      <name val="Verdana"/>
      <family val="2"/>
    </font>
    <font>
      <sz val="14"/>
      <name val="Textile"/>
      <charset val="238"/>
    </font>
    <font>
      <b/>
      <vertAlign val="superscript"/>
      <sz val="10"/>
      <name val="Verdana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254160402846831E-2"/>
          <c:y val="4.500986000112276E-2"/>
          <c:w val="0.90960532678742256"/>
          <c:h val="0.8456900864953437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dPt>
            <c:idx val="0"/>
            <c:marker>
              <c:symbol val="square"/>
              <c:size val="4"/>
              <c:spPr>
                <a:solidFill>
                  <a:srgbClr val="000090"/>
                </a:solidFill>
                <a:ln>
                  <a:solidFill>
                    <a:srgbClr val="00009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F188-814D-B345-1BFCDC891926}"/>
              </c:ext>
            </c:extLst>
          </c:dPt>
          <c:xVal>
            <c:numRef>
              <c:f>abaissement!$C$7:$C$59</c:f>
              <c:numCache>
                <c:formatCode>0.0</c:formatCode>
                <c:ptCount val="53"/>
                <c:pt idx="0">
                  <c:v>2</c:v>
                </c:pt>
                <c:pt idx="1">
                  <c:v>19.899748742132399</c:v>
                </c:pt>
                <c:pt idx="2">
                  <c:v>23.664620967428881</c:v>
                </c:pt>
                <c:pt idx="3">
                  <c:v>28.141956157842984</c:v>
                </c:pt>
                <c:pt idx="4">
                  <c:v>33.466507777692698</c:v>
                </c:pt>
                <c:pt idx="5">
                  <c:v>37.036739706197366</c:v>
                </c:pt>
                <c:pt idx="6">
                  <c:v>39.798545709768547</c:v>
                </c:pt>
                <c:pt idx="7">
                  <c:v>42.081825141360547</c:v>
                </c:pt>
                <c:pt idx="8">
                  <c:v>44.044307559584283</c:v>
                </c:pt>
                <c:pt idx="9">
                  <c:v>45.774796062982851</c:v>
                </c:pt>
                <c:pt idx="10">
                  <c:v>47.328675994852468</c:v>
                </c:pt>
                <c:pt idx="11">
                  <c:v>48.743021571908756</c:v>
                </c:pt>
                <c:pt idx="12">
                  <c:v>50.043973954718588</c:v>
                </c:pt>
                <c:pt idx="13">
                  <c:v>51.25071581181939</c:v>
                </c:pt>
                <c:pt idx="14">
                  <c:v>52.377776088478853</c:v>
                </c:pt>
                <c:pt idx="15">
                  <c:v>53.436445702064226</c:v>
                </c:pt>
                <c:pt idx="16">
                  <c:v>54.435688368361319</c:v>
                </c:pt>
                <c:pt idx="17">
                  <c:v>55.382749392120978</c:v>
                </c:pt>
                <c:pt idx="18">
                  <c:v>56.28357580232521</c:v>
                </c:pt>
                <c:pt idx="19">
                  <c:v>57.143114292907043</c:v>
                </c:pt>
                <c:pt idx="20">
                  <c:v>57.965527522412295</c:v>
                </c:pt>
                <c:pt idx="21">
                  <c:v>58.754354384255826</c:v>
                </c:pt>
                <c:pt idx="22">
                  <c:v>59.512630912753487</c:v>
                </c:pt>
                <c:pt idx="23">
                  <c:v>60.242982956036492</c:v>
                </c:pt>
                <c:pt idx="24">
                  <c:v>60.947698224378293</c:v>
                </c:pt>
                <c:pt idx="25">
                  <c:v>61.628783022733991</c:v>
                </c:pt>
                <c:pt idx="26">
                  <c:v>62.288007440589915</c:v>
                </c:pt>
                <c:pt idx="27">
                  <c:v>62.926941725696793</c:v>
                </c:pt>
                <c:pt idx="28">
                  <c:v>63.54698584190529</c:v>
                </c:pt>
                <c:pt idx="29">
                  <c:v>64.149393698730762</c:v>
                </c:pt>
                <c:pt idx="30">
                  <c:v>64.735293173007648</c:v>
                </c:pt>
                <c:pt idx="31">
                  <c:v>65.305702776170776</c:v>
                </c:pt>
                <c:pt idx="32">
                  <c:v>65.861545624360346</c:v>
                </c:pt>
                <c:pt idx="33">
                  <c:v>66.403661222358579</c:v>
                </c:pt>
                <c:pt idx="34">
                  <c:v>66.932815462327071</c:v>
                </c:pt>
                <c:pt idx="35">
                  <c:v>67.449709154641056</c:v>
                </c:pt>
                <c:pt idx="36">
                  <c:v>67.954985343893469</c:v>
                </c:pt>
                <c:pt idx="37">
                  <c:v>68.449235613408817</c:v>
                </c:pt>
                <c:pt idx="38">
                  <c:v>68.93300554277954</c:v>
                </c:pt>
                <c:pt idx="39">
                  <c:v>69.406799452388938</c:v>
                </c:pt>
                <c:pt idx="40">
                  <c:v>69.871084544674787</c:v>
                </c:pt>
                <c:pt idx="41">
                  <c:v>70.326294532571168</c:v>
                </c:pt>
                <c:pt idx="42">
                  <c:v>70.772832830053417</c:v>
                </c:pt>
                <c:pt idx="43">
                  <c:v>71.211075367178225</c:v>
                </c:pt>
                <c:pt idx="44">
                  <c:v>71.641373081826956</c:v>
                </c:pt>
                <c:pt idx="45">
                  <c:v>72.064054132039743</c:v>
                </c:pt>
                <c:pt idx="46">
                  <c:v>72.479425865995111</c:v>
                </c:pt>
                <c:pt idx="47">
                  <c:v>72.887776581050744</c:v>
                </c:pt>
                <c:pt idx="48">
                  <c:v>73.289377098585788</c:v>
                </c:pt>
                <c:pt idx="49">
                  <c:v>73.684482177491148</c:v>
                </c:pt>
                <c:pt idx="50">
                  <c:v>74.073331785898048</c:v>
                </c:pt>
                <c:pt idx="51">
                  <c:v>74.45615224800035</c:v>
                </c:pt>
                <c:pt idx="52">
                  <c:v>74.833157280521348</c:v>
                </c:pt>
              </c:numCache>
            </c:numRef>
          </c:xVal>
          <c:yVal>
            <c:numRef>
              <c:f>abaissement!$B$7:$B$59</c:f>
              <c:numCache>
                <c:formatCode>General</c:formatCode>
                <c:ptCount val="5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  <c:pt idx="18">
                  <c:v>32</c:v>
                </c:pt>
                <c:pt idx="19">
                  <c:v>34</c:v>
                </c:pt>
                <c:pt idx="20">
                  <c:v>36</c:v>
                </c:pt>
                <c:pt idx="21">
                  <c:v>38</c:v>
                </c:pt>
                <c:pt idx="22">
                  <c:v>40</c:v>
                </c:pt>
                <c:pt idx="23">
                  <c:v>42</c:v>
                </c:pt>
                <c:pt idx="24">
                  <c:v>44</c:v>
                </c:pt>
                <c:pt idx="25">
                  <c:v>46</c:v>
                </c:pt>
                <c:pt idx="26">
                  <c:v>48</c:v>
                </c:pt>
                <c:pt idx="27">
                  <c:v>50</c:v>
                </c:pt>
                <c:pt idx="28">
                  <c:v>52</c:v>
                </c:pt>
                <c:pt idx="29">
                  <c:v>54</c:v>
                </c:pt>
                <c:pt idx="30">
                  <c:v>56</c:v>
                </c:pt>
                <c:pt idx="31">
                  <c:v>58</c:v>
                </c:pt>
                <c:pt idx="32">
                  <c:v>60</c:v>
                </c:pt>
                <c:pt idx="33">
                  <c:v>62</c:v>
                </c:pt>
                <c:pt idx="34">
                  <c:v>64</c:v>
                </c:pt>
                <c:pt idx="35">
                  <c:v>66</c:v>
                </c:pt>
                <c:pt idx="36">
                  <c:v>68</c:v>
                </c:pt>
                <c:pt idx="37">
                  <c:v>70</c:v>
                </c:pt>
                <c:pt idx="38">
                  <c:v>72</c:v>
                </c:pt>
                <c:pt idx="39">
                  <c:v>74</c:v>
                </c:pt>
                <c:pt idx="40">
                  <c:v>76</c:v>
                </c:pt>
                <c:pt idx="41">
                  <c:v>78</c:v>
                </c:pt>
                <c:pt idx="42">
                  <c:v>80</c:v>
                </c:pt>
                <c:pt idx="43">
                  <c:v>82</c:v>
                </c:pt>
                <c:pt idx="44">
                  <c:v>84</c:v>
                </c:pt>
                <c:pt idx="45">
                  <c:v>86</c:v>
                </c:pt>
                <c:pt idx="46">
                  <c:v>88</c:v>
                </c:pt>
                <c:pt idx="47">
                  <c:v>90</c:v>
                </c:pt>
                <c:pt idx="48">
                  <c:v>92</c:v>
                </c:pt>
                <c:pt idx="49">
                  <c:v>94</c:v>
                </c:pt>
                <c:pt idx="50">
                  <c:v>96</c:v>
                </c:pt>
                <c:pt idx="51">
                  <c:v>98</c:v>
                </c:pt>
                <c:pt idx="52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88-814D-B345-1BFCDC891926}"/>
            </c:ext>
          </c:extLst>
        </c:ser>
        <c:ser>
          <c:idx val="1"/>
          <c:order val="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dPt>
            <c:idx val="0"/>
            <c:marker>
              <c:symbol val="square"/>
              <c:size val="4"/>
              <c:spPr>
                <a:solidFill>
                  <a:srgbClr val="000090"/>
                </a:solidFill>
                <a:ln>
                  <a:solidFill>
                    <a:srgbClr val="000090"/>
                  </a:solidFill>
                  <a:prstDash val="solid"/>
                </a:ln>
              </c:spPr>
            </c:marker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188-814D-B345-1BFCDC891926}"/>
              </c:ext>
            </c:extLst>
          </c:dPt>
          <c:xVal>
            <c:numRef>
              <c:f>abaissement!$D$7:$D$59</c:f>
              <c:numCache>
                <c:formatCode>0.0</c:formatCode>
                <c:ptCount val="53"/>
                <c:pt idx="0">
                  <c:v>-2</c:v>
                </c:pt>
                <c:pt idx="1">
                  <c:v>-19.899748742132399</c:v>
                </c:pt>
                <c:pt idx="2">
                  <c:v>-23.664620967428881</c:v>
                </c:pt>
                <c:pt idx="3">
                  <c:v>-28.141956157842984</c:v>
                </c:pt>
                <c:pt idx="4">
                  <c:v>-33.466507777692698</c:v>
                </c:pt>
                <c:pt idx="5">
                  <c:v>-37.036739706197366</c:v>
                </c:pt>
                <c:pt idx="6">
                  <c:v>-39.798545709768547</c:v>
                </c:pt>
                <c:pt idx="7">
                  <c:v>-42.081825141360547</c:v>
                </c:pt>
                <c:pt idx="8">
                  <c:v>-44.044307559584283</c:v>
                </c:pt>
                <c:pt idx="9">
                  <c:v>-45.774796062982851</c:v>
                </c:pt>
                <c:pt idx="10">
                  <c:v>-47.328675994852468</c:v>
                </c:pt>
                <c:pt idx="11">
                  <c:v>-48.743021571908756</c:v>
                </c:pt>
                <c:pt idx="12">
                  <c:v>-50.043973954718588</c:v>
                </c:pt>
                <c:pt idx="13">
                  <c:v>-51.25071581181939</c:v>
                </c:pt>
                <c:pt idx="14">
                  <c:v>-52.377776088478853</c:v>
                </c:pt>
                <c:pt idx="15">
                  <c:v>-53.436445702064226</c:v>
                </c:pt>
                <c:pt idx="16">
                  <c:v>-54.435688368361319</c:v>
                </c:pt>
                <c:pt idx="17">
                  <c:v>-55.382749392120978</c:v>
                </c:pt>
                <c:pt idx="18">
                  <c:v>-56.28357580232521</c:v>
                </c:pt>
                <c:pt idx="19">
                  <c:v>-57.143114292907043</c:v>
                </c:pt>
                <c:pt idx="20">
                  <c:v>-57.965527522412295</c:v>
                </c:pt>
                <c:pt idx="21">
                  <c:v>-58.754354384255826</c:v>
                </c:pt>
                <c:pt idx="22">
                  <c:v>-59.512630912753487</c:v>
                </c:pt>
                <c:pt idx="23">
                  <c:v>-60.242982956036492</c:v>
                </c:pt>
                <c:pt idx="24">
                  <c:v>-60.947698224378293</c:v>
                </c:pt>
                <c:pt idx="25">
                  <c:v>-61.628783022733991</c:v>
                </c:pt>
                <c:pt idx="26">
                  <c:v>-62.288007440589915</c:v>
                </c:pt>
                <c:pt idx="27">
                  <c:v>-62.926941725696793</c:v>
                </c:pt>
                <c:pt idx="28">
                  <c:v>-63.54698584190529</c:v>
                </c:pt>
                <c:pt idx="29">
                  <c:v>-64.149393698730762</c:v>
                </c:pt>
                <c:pt idx="30">
                  <c:v>-64.735293173007648</c:v>
                </c:pt>
                <c:pt idx="31">
                  <c:v>-65.305702776170776</c:v>
                </c:pt>
                <c:pt idx="32">
                  <c:v>-65.861545624360346</c:v>
                </c:pt>
                <c:pt idx="33">
                  <c:v>-66.403661222358579</c:v>
                </c:pt>
                <c:pt idx="34">
                  <c:v>-66.932815462327071</c:v>
                </c:pt>
                <c:pt idx="35">
                  <c:v>-67.449709154641056</c:v>
                </c:pt>
                <c:pt idx="36">
                  <c:v>-67.954985343893469</c:v>
                </c:pt>
                <c:pt idx="37">
                  <c:v>-68.449235613408817</c:v>
                </c:pt>
                <c:pt idx="38">
                  <c:v>-68.93300554277954</c:v>
                </c:pt>
                <c:pt idx="39">
                  <c:v>-69.406799452388938</c:v>
                </c:pt>
                <c:pt idx="40">
                  <c:v>-69.871084544674787</c:v>
                </c:pt>
                <c:pt idx="41">
                  <c:v>-70.326294532571168</c:v>
                </c:pt>
                <c:pt idx="42">
                  <c:v>-70.772832830053417</c:v>
                </c:pt>
                <c:pt idx="43">
                  <c:v>-71.211075367178225</c:v>
                </c:pt>
                <c:pt idx="44">
                  <c:v>-71.641373081826956</c:v>
                </c:pt>
                <c:pt idx="45">
                  <c:v>-72.064054132039743</c:v>
                </c:pt>
                <c:pt idx="46">
                  <c:v>-72.479425865995111</c:v>
                </c:pt>
                <c:pt idx="47">
                  <c:v>-72.887776581050744</c:v>
                </c:pt>
                <c:pt idx="48">
                  <c:v>-73.289377098585788</c:v>
                </c:pt>
                <c:pt idx="49">
                  <c:v>-73.684482177491148</c:v>
                </c:pt>
                <c:pt idx="50">
                  <c:v>-74.073331785898048</c:v>
                </c:pt>
                <c:pt idx="51">
                  <c:v>-74.45615224800035</c:v>
                </c:pt>
                <c:pt idx="52">
                  <c:v>-74.833157280521348</c:v>
                </c:pt>
              </c:numCache>
            </c:numRef>
          </c:xVal>
          <c:yVal>
            <c:numRef>
              <c:f>abaissement!$B$7:$B$59</c:f>
              <c:numCache>
                <c:formatCode>General</c:formatCode>
                <c:ptCount val="5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  <c:pt idx="18">
                  <c:v>32</c:v>
                </c:pt>
                <c:pt idx="19">
                  <c:v>34</c:v>
                </c:pt>
                <c:pt idx="20">
                  <c:v>36</c:v>
                </c:pt>
                <c:pt idx="21">
                  <c:v>38</c:v>
                </c:pt>
                <c:pt idx="22">
                  <c:v>40</c:v>
                </c:pt>
                <c:pt idx="23">
                  <c:v>42</c:v>
                </c:pt>
                <c:pt idx="24">
                  <c:v>44</c:v>
                </c:pt>
                <c:pt idx="25">
                  <c:v>46</c:v>
                </c:pt>
                <c:pt idx="26">
                  <c:v>48</c:v>
                </c:pt>
                <c:pt idx="27">
                  <c:v>50</c:v>
                </c:pt>
                <c:pt idx="28">
                  <c:v>52</c:v>
                </c:pt>
                <c:pt idx="29">
                  <c:v>54</c:v>
                </c:pt>
                <c:pt idx="30">
                  <c:v>56</c:v>
                </c:pt>
                <c:pt idx="31">
                  <c:v>58</c:v>
                </c:pt>
                <c:pt idx="32">
                  <c:v>60</c:v>
                </c:pt>
                <c:pt idx="33">
                  <c:v>62</c:v>
                </c:pt>
                <c:pt idx="34">
                  <c:v>64</c:v>
                </c:pt>
                <c:pt idx="35">
                  <c:v>66</c:v>
                </c:pt>
                <c:pt idx="36">
                  <c:v>68</c:v>
                </c:pt>
                <c:pt idx="37">
                  <c:v>70</c:v>
                </c:pt>
                <c:pt idx="38">
                  <c:v>72</c:v>
                </c:pt>
                <c:pt idx="39">
                  <c:v>74</c:v>
                </c:pt>
                <c:pt idx="40">
                  <c:v>76</c:v>
                </c:pt>
                <c:pt idx="41">
                  <c:v>78</c:v>
                </c:pt>
                <c:pt idx="42">
                  <c:v>80</c:v>
                </c:pt>
                <c:pt idx="43">
                  <c:v>82</c:v>
                </c:pt>
                <c:pt idx="44">
                  <c:v>84</c:v>
                </c:pt>
                <c:pt idx="45">
                  <c:v>86</c:v>
                </c:pt>
                <c:pt idx="46">
                  <c:v>88</c:v>
                </c:pt>
                <c:pt idx="47">
                  <c:v>90</c:v>
                </c:pt>
                <c:pt idx="48">
                  <c:v>92</c:v>
                </c:pt>
                <c:pt idx="49">
                  <c:v>94</c:v>
                </c:pt>
                <c:pt idx="50">
                  <c:v>96</c:v>
                </c:pt>
                <c:pt idx="51">
                  <c:v>98</c:v>
                </c:pt>
                <c:pt idx="52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88-814D-B345-1BFCDC891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371535"/>
        <c:axId val="1"/>
      </c:scatterChart>
      <c:valAx>
        <c:axId val="213371535"/>
        <c:scaling>
          <c:orientation val="minMax"/>
          <c:max val="75"/>
          <c:min val="-7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±</a:t>
                </a:r>
                <a:r>
                  <a:rPr lang="fr-FR" sz="1400" b="1" i="1" u="none" strike="noStrike" baseline="0">
                    <a:solidFill>
                      <a:srgbClr val="000000"/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R</a:t>
                </a: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  [mm]</a:t>
                </a:r>
              </a:p>
            </c:rich>
          </c:tx>
          <c:layout>
            <c:manualLayout>
              <c:xMode val="edge"/>
              <c:yMode val="edge"/>
              <c:x val="0.44319368081326282"/>
              <c:y val="0.9414656989361636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1"/>
        <c:crosses val="autoZero"/>
        <c:crossBetween val="midCat"/>
        <c:majorUnit val="25"/>
        <c:minorUnit val="5"/>
      </c:valAx>
      <c:valAx>
        <c:axId val="1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i="1"/>
                  <a:t>z</a:t>
                </a:r>
                <a:r>
                  <a:rPr lang="fr-FR"/>
                  <a:t>  [mm]</a:t>
                </a:r>
              </a:p>
            </c:rich>
          </c:tx>
          <c:layout>
            <c:manualLayout>
              <c:xMode val="edge"/>
              <c:yMode val="edge"/>
              <c:x val="1.2056495274539281E-2"/>
              <c:y val="0.3913900233281006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13371535"/>
        <c:crosses val="autoZero"/>
        <c:crossBetween val="midCat"/>
        <c:majorUnit val="25"/>
        <c:minorUnit val="5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297511426053766"/>
          <c:y val="4.4834329329203088E-2"/>
          <c:w val="0.6845884126732722"/>
          <c:h val="0.8502265724689551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dPt>
            <c:idx val="0"/>
            <c:marker>
              <c:symbol val="square"/>
              <c:size val="4"/>
              <c:spPr>
                <a:solidFill>
                  <a:srgbClr val="000090"/>
                </a:solidFill>
                <a:ln>
                  <a:solidFill>
                    <a:srgbClr val="00009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5456-E74B-BA99-60E8B4AB7B2E}"/>
              </c:ext>
            </c:extLst>
          </c:dPt>
          <c:xVal>
            <c:numRef>
              <c:f>débit!$C$7:$C$60</c:f>
              <c:numCache>
                <c:formatCode>0.0</c:formatCode>
                <c:ptCount val="54"/>
                <c:pt idx="0">
                  <c:v>2</c:v>
                </c:pt>
                <c:pt idx="1">
                  <c:v>2.0099218433147805</c:v>
                </c:pt>
                <c:pt idx="2">
                  <c:v>2.020094783049514</c:v>
                </c:pt>
                <c:pt idx="3">
                  <c:v>2.0305304941723166</c:v>
                </c:pt>
                <c:pt idx="4">
                  <c:v>2.0412414523193152</c:v>
                </c:pt>
                <c:pt idx="5">
                  <c:v>2.0522410071496506</c:v>
                </c:pt>
                <c:pt idx="6">
                  <c:v>2.0635434641855528</c:v>
                </c:pt>
                <c:pt idx="7">
                  <c:v>2.0751641763322559</c:v>
                </c:pt>
                <c:pt idx="8">
                  <c:v>2.0871196464722193</c:v>
                </c:pt>
                <c:pt idx="9">
                  <c:v>2.0994276427666185</c:v>
                </c:pt>
                <c:pt idx="10">
                  <c:v>2.1121073285831629</c:v>
                </c:pt>
                <c:pt idx="11">
                  <c:v>2.125179409313823</c:v>
                </c:pt>
                <c:pt idx="12">
                  <c:v>2.1386662987627316</c:v>
                </c:pt>
                <c:pt idx="13">
                  <c:v>2.1525923082908132</c:v>
                </c:pt>
                <c:pt idx="14">
                  <c:v>2.1669838625216609</c:v>
                </c:pt>
                <c:pt idx="15">
                  <c:v>2.181869746171341</c:v>
                </c:pt>
                <c:pt idx="16">
                  <c:v>2.1972813874997157</c:v>
                </c:pt>
                <c:pt idx="17">
                  <c:v>2.2132531850401227</c:v>
                </c:pt>
                <c:pt idx="18">
                  <c:v>2.2298228857100475</c:v>
                </c:pt>
                <c:pt idx="19">
                  <c:v>2.247032024219568</c:v>
                </c:pt>
                <c:pt idx="20">
                  <c:v>2.264926435985454</c:v>
                </c:pt>
                <c:pt idx="21">
                  <c:v>2.2835568586721475</c:v>
                </c:pt>
                <c:pt idx="22">
                  <c:v>2.3029796412122709</c:v>
                </c:pt>
                <c:pt idx="23">
                  <c:v>2.3232575839755789</c:v>
                </c:pt>
                <c:pt idx="24">
                  <c:v>2.3444609400229144</c:v>
                </c:pt>
                <c:pt idx="25">
                  <c:v>2.3666686156097225</c:v>
                </c:pt>
                <c:pt idx="26">
                  <c:v>2.3899696190067772</c:v>
                </c:pt>
                <c:pt idx="27">
                  <c:v>2.4144648212990991</c:v>
                </c:pt>
                <c:pt idx="28">
                  <c:v>2.4402691125681479</c:v>
                </c:pt>
                <c:pt idx="29">
                  <c:v>2.4675140638869375</c:v>
                </c:pt>
                <c:pt idx="30">
                  <c:v>2.4963512430140029</c:v>
                </c:pt>
                <c:pt idx="31">
                  <c:v>2.5269563842973248</c:v>
                </c:pt>
                <c:pt idx="32">
                  <c:v>2.5595346883377426</c:v>
                </c:pt>
                <c:pt idx="33">
                  <c:v>2.5943276357007505</c:v>
                </c:pt>
                <c:pt idx="34">
                  <c:v>2.6316218593567799</c:v>
                </c:pt>
                <c:pt idx="35">
                  <c:v>2.6717608617693496</c:v>
                </c:pt>
                <c:pt idx="36">
                  <c:v>2.7151607333166958</c:v>
                </c:pt>
                <c:pt idx="37">
                  <c:v>2.7623316124544419</c:v>
                </c:pt>
                <c:pt idx="38">
                  <c:v>2.813907572158147</c:v>
                </c:pt>
                <c:pt idx="39">
                  <c:v>2.870689191518875</c:v>
                </c:pt>
                <c:pt idx="40">
                  <c:v>2.9337057893113117</c:v>
                </c:pt>
                <c:pt idx="41">
                  <c:v>3.0043091798499173</c:v>
                </c:pt>
                <c:pt idx="42">
                  <c:v>3.0843200033540428</c:v>
                </c:pt>
                <c:pt idx="43">
                  <c:v>3.1762659595988443</c:v>
                </c:pt>
                <c:pt idx="44">
                  <c:v>3.2837900846954033</c:v>
                </c:pt>
                <c:pt idx="45">
                  <c:v>3.4123965471192883</c:v>
                </c:pt>
                <c:pt idx="46">
                  <c:v>3.5709290473582311</c:v>
                </c:pt>
                <c:pt idx="47">
                  <c:v>3.774839069097109</c:v>
                </c:pt>
                <c:pt idx="48">
                  <c:v>4.0546144983876982</c:v>
                </c:pt>
                <c:pt idx="49">
                  <c:v>4.4833867003844592</c:v>
                </c:pt>
                <c:pt idx="50">
                  <c:v>5.3182958969449876</c:v>
                </c:pt>
                <c:pt idx="51">
                  <c:v>6.2933219939128335</c:v>
                </c:pt>
                <c:pt idx="52">
                  <c:v>7.8011577310690576</c:v>
                </c:pt>
                <c:pt idx="53">
                  <c:v>14.14213562373134</c:v>
                </c:pt>
              </c:numCache>
            </c:numRef>
          </c:xVal>
          <c:yVal>
            <c:numRef>
              <c:f>débit!$B$7:$B$60</c:f>
              <c:numCache>
                <c:formatCode>General</c:formatCode>
                <c:ptCount val="5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50.5</c:v>
                </c:pt>
                <c:pt idx="52">
                  <c:v>50.8</c:v>
                </c:pt>
                <c:pt idx="5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56-E74B-BA99-60E8B4AB7B2E}"/>
            </c:ext>
          </c:extLst>
        </c:ser>
        <c:ser>
          <c:idx val="1"/>
          <c:order val="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dPt>
            <c:idx val="0"/>
            <c:marker>
              <c:symbol val="square"/>
              <c:size val="4"/>
              <c:spPr>
                <a:solidFill>
                  <a:srgbClr val="000090"/>
                </a:solidFill>
                <a:ln>
                  <a:solidFill>
                    <a:srgbClr val="00009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5456-E74B-BA99-60E8B4AB7B2E}"/>
              </c:ext>
            </c:extLst>
          </c:dPt>
          <c:xVal>
            <c:numRef>
              <c:f>débit!$D$7:$D$60</c:f>
              <c:numCache>
                <c:formatCode>0.0</c:formatCode>
                <c:ptCount val="54"/>
                <c:pt idx="0">
                  <c:v>-2</c:v>
                </c:pt>
                <c:pt idx="1">
                  <c:v>-2.0099218433147805</c:v>
                </c:pt>
                <c:pt idx="2">
                  <c:v>-2.020094783049514</c:v>
                </c:pt>
                <c:pt idx="3">
                  <c:v>-2.0305304941723166</c:v>
                </c:pt>
                <c:pt idx="4">
                  <c:v>-2.0412414523193152</c:v>
                </c:pt>
                <c:pt idx="5">
                  <c:v>-2.0522410071496506</c:v>
                </c:pt>
                <c:pt idx="6">
                  <c:v>-2.0635434641855528</c:v>
                </c:pt>
                <c:pt idx="7">
                  <c:v>-2.0751641763322559</c:v>
                </c:pt>
                <c:pt idx="8">
                  <c:v>-2.0871196464722193</c:v>
                </c:pt>
                <c:pt idx="9">
                  <c:v>-2.0994276427666185</c:v>
                </c:pt>
                <c:pt idx="10">
                  <c:v>-2.1121073285831629</c:v>
                </c:pt>
                <c:pt idx="11">
                  <c:v>-2.125179409313823</c:v>
                </c:pt>
                <c:pt idx="12">
                  <c:v>-2.1386662987627316</c:v>
                </c:pt>
                <c:pt idx="13">
                  <c:v>-2.1525923082908132</c:v>
                </c:pt>
                <c:pt idx="14">
                  <c:v>-2.1669838625216609</c:v>
                </c:pt>
                <c:pt idx="15">
                  <c:v>-2.181869746171341</c:v>
                </c:pt>
                <c:pt idx="16">
                  <c:v>-2.1972813874997157</c:v>
                </c:pt>
                <c:pt idx="17">
                  <c:v>-2.2132531850401227</c:v>
                </c:pt>
                <c:pt idx="18">
                  <c:v>-2.2298228857100475</c:v>
                </c:pt>
                <c:pt idx="19">
                  <c:v>-2.247032024219568</c:v>
                </c:pt>
                <c:pt idx="20">
                  <c:v>-2.264926435985454</c:v>
                </c:pt>
                <c:pt idx="21">
                  <c:v>-2.2835568586721475</c:v>
                </c:pt>
                <c:pt idx="22">
                  <c:v>-2.3029796412122709</c:v>
                </c:pt>
                <c:pt idx="23">
                  <c:v>-2.3232575839755789</c:v>
                </c:pt>
                <c:pt idx="24">
                  <c:v>-2.3444609400229144</c:v>
                </c:pt>
                <c:pt idx="25">
                  <c:v>-2.3666686156097225</c:v>
                </c:pt>
                <c:pt idx="26">
                  <c:v>-2.3899696190067772</c:v>
                </c:pt>
                <c:pt idx="27">
                  <c:v>-2.4144648212990991</c:v>
                </c:pt>
                <c:pt idx="28">
                  <c:v>-2.4402691125681479</c:v>
                </c:pt>
                <c:pt idx="29">
                  <c:v>-2.4675140638869375</c:v>
                </c:pt>
                <c:pt idx="30">
                  <c:v>-2.4963512430140029</c:v>
                </c:pt>
                <c:pt idx="31">
                  <c:v>-2.5269563842973248</c:v>
                </c:pt>
                <c:pt idx="32">
                  <c:v>-2.5595346883377426</c:v>
                </c:pt>
                <c:pt idx="33">
                  <c:v>-2.5943276357007505</c:v>
                </c:pt>
                <c:pt idx="34">
                  <c:v>-2.6316218593567799</c:v>
                </c:pt>
                <c:pt idx="35">
                  <c:v>-2.6717608617693496</c:v>
                </c:pt>
                <c:pt idx="36">
                  <c:v>-2.7151607333166958</c:v>
                </c:pt>
                <c:pt idx="37">
                  <c:v>-2.7623316124544419</c:v>
                </c:pt>
                <c:pt idx="38">
                  <c:v>-2.813907572158147</c:v>
                </c:pt>
                <c:pt idx="39">
                  <c:v>-2.870689191518875</c:v>
                </c:pt>
                <c:pt idx="40">
                  <c:v>-2.9337057893113117</c:v>
                </c:pt>
                <c:pt idx="41">
                  <c:v>-3.0043091798499173</c:v>
                </c:pt>
                <c:pt idx="42">
                  <c:v>-3.0843200033540428</c:v>
                </c:pt>
                <c:pt idx="43">
                  <c:v>-3.1762659595988443</c:v>
                </c:pt>
                <c:pt idx="44">
                  <c:v>-3.2837900846954033</c:v>
                </c:pt>
                <c:pt idx="45">
                  <c:v>-3.4123965471192883</c:v>
                </c:pt>
                <c:pt idx="46">
                  <c:v>-3.5709290473582311</c:v>
                </c:pt>
                <c:pt idx="47">
                  <c:v>-3.774839069097109</c:v>
                </c:pt>
                <c:pt idx="48">
                  <c:v>-4.0546144983876982</c:v>
                </c:pt>
                <c:pt idx="49">
                  <c:v>-4.4833867003844592</c:v>
                </c:pt>
                <c:pt idx="50">
                  <c:v>-5.3182958969449876</c:v>
                </c:pt>
                <c:pt idx="51">
                  <c:v>-6.2933219939128335</c:v>
                </c:pt>
                <c:pt idx="52">
                  <c:v>-7.8011577310690576</c:v>
                </c:pt>
                <c:pt idx="53">
                  <c:v>-14.14213562373134</c:v>
                </c:pt>
              </c:numCache>
            </c:numRef>
          </c:xVal>
          <c:yVal>
            <c:numRef>
              <c:f>débit!$B$7:$B$60</c:f>
              <c:numCache>
                <c:formatCode>General</c:formatCode>
                <c:ptCount val="5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50.5</c:v>
                </c:pt>
                <c:pt idx="52">
                  <c:v>50.8</c:v>
                </c:pt>
                <c:pt idx="5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56-E74B-BA99-60E8B4AB7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8399"/>
        <c:axId val="1"/>
      </c:scatterChart>
      <c:valAx>
        <c:axId val="6618399"/>
        <c:scaling>
          <c:orientation val="minMax"/>
          <c:max val="15"/>
          <c:min val="-1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Verdana" pitchFamily="2" charset="0"/>
                    <a:ea typeface="Verdana" pitchFamily="2" charset="0"/>
                    <a:cs typeface="Verdana" pitchFamily="2" charset="0"/>
                  </a:rPr>
                  <a:t>±</a:t>
                </a:r>
                <a:r>
                  <a:rPr lang="fr-FR" sz="1400" b="1" i="1" u="none" strike="noStrike" baseline="0">
                    <a:solidFill>
                      <a:srgbClr val="000000"/>
                    </a:solidFill>
                    <a:latin typeface="Verdana" pitchFamily="2" charset="0"/>
                    <a:ea typeface="Verdana" pitchFamily="2" charset="0"/>
                    <a:cs typeface="Verdana" pitchFamily="2" charset="0"/>
                  </a:rPr>
                  <a:t>R</a:t>
                </a: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Verdana" pitchFamily="2" charset="0"/>
                    <a:ea typeface="Verdana" pitchFamily="2" charset="0"/>
                    <a:cs typeface="Verdana" pitchFamily="2" charset="0"/>
                  </a:rPr>
                  <a:t>  [mm]</a:t>
                </a:r>
              </a:p>
            </c:rich>
          </c:tx>
          <c:layout>
            <c:manualLayout>
              <c:xMode val="edge"/>
              <c:yMode val="edge"/>
              <c:x val="0.41044962531223977"/>
              <c:y val="0.945635367713423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1"/>
        <c:crosses val="autoZero"/>
        <c:crossBetween val="midCat"/>
        <c:majorUnit val="5"/>
        <c:minorUnit val="1"/>
      </c:valAx>
      <c:valAx>
        <c:axId val="1"/>
        <c:scaling>
          <c:orientation val="minMax"/>
          <c:max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i="1"/>
                  <a:t>z</a:t>
                </a:r>
                <a:r>
                  <a:rPr lang="fr-FR"/>
                  <a:t>  [mm]</a:t>
                </a:r>
              </a:p>
            </c:rich>
          </c:tx>
          <c:layout>
            <c:manualLayout>
              <c:xMode val="edge"/>
              <c:yMode val="edge"/>
              <c:x val="1.3289450392389542E-2"/>
              <c:y val="0.397741900345460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6618399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444500</xdr:colOff>
      <xdr:row>12</xdr:row>
      <xdr:rowOff>25400</xdr:rowOff>
    </xdr:from>
    <xdr:to>
      <xdr:col>13</xdr:col>
      <xdr:colOff>647700</xdr:colOff>
      <xdr:row>51</xdr:row>
      <xdr:rowOff>50800</xdr:rowOff>
    </xdr:to>
    <xdr:graphicFrame macro="">
      <xdr:nvGraphicFramePr>
        <xdr:cNvPr id="1094" name="Graphique 1">
          <a:extLst>
            <a:ext uri="{FF2B5EF4-FFF2-40B4-BE49-F238E27FC236}">
              <a16:creationId xmlns:a16="http://schemas.microsoft.com/office/drawing/2014/main" id="{5A4C555E-E15F-B1F4-5028-80E4D289A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444500</xdr:colOff>
      <xdr:row>10</xdr:row>
      <xdr:rowOff>25400</xdr:rowOff>
    </xdr:from>
    <xdr:to>
      <xdr:col>8</xdr:col>
      <xdr:colOff>203200</xdr:colOff>
      <xdr:row>49</xdr:row>
      <xdr:rowOff>50800</xdr:rowOff>
    </xdr:to>
    <xdr:graphicFrame macro="">
      <xdr:nvGraphicFramePr>
        <xdr:cNvPr id="2118" name="Graphique 1">
          <a:extLst>
            <a:ext uri="{FF2B5EF4-FFF2-40B4-BE49-F238E27FC236}">
              <a16:creationId xmlns:a16="http://schemas.microsoft.com/office/drawing/2014/main" id="{EC9A3D4F-0398-B1F2-46CA-B13DA4023D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A1:D59"/>
  <sheetViews>
    <sheetView zoomScale="120" zoomScaleNormal="120" workbookViewId="0">
      <selection activeCell="F3" sqref="F3"/>
    </sheetView>
  </sheetViews>
  <sheetFormatPr baseColWidth="10" defaultRowHeight="13" x14ac:dyDescent="0.15"/>
  <cols>
    <col min="1" max="1" width="12" bestFit="1" customWidth="1"/>
    <col min="2" max="2" width="9" bestFit="1" customWidth="1"/>
    <col min="3" max="3" width="9.1640625" bestFit="1" customWidth="1"/>
    <col min="4" max="4" width="10.6640625" bestFit="1" customWidth="1"/>
  </cols>
  <sheetData>
    <row r="1" spans="1:4" ht="19" x14ac:dyDescent="0.25">
      <c r="A1" s="2" t="s">
        <v>8</v>
      </c>
    </row>
    <row r="6" spans="1:4" x14ac:dyDescent="0.15">
      <c r="A6" s="3" t="s">
        <v>0</v>
      </c>
      <c r="B6" s="3" t="s">
        <v>3</v>
      </c>
      <c r="C6" s="3" t="s">
        <v>4</v>
      </c>
      <c r="D6" s="3" t="s">
        <v>5</v>
      </c>
    </row>
    <row r="7" spans="1:4" x14ac:dyDescent="0.15">
      <c r="A7" s="1">
        <v>2</v>
      </c>
      <c r="B7" s="1">
        <v>0</v>
      </c>
      <c r="C7" s="4">
        <f t="shared" ref="C7:C38" si="0">$A$7*SQRT(SQRT(1+2*$A$11*B7/$A$14^2))</f>
        <v>2</v>
      </c>
      <c r="D7" s="4">
        <f>-C7</f>
        <v>-2</v>
      </c>
    </row>
    <row r="8" spans="1:4" x14ac:dyDescent="0.15">
      <c r="A8" s="1"/>
      <c r="B8" s="1">
        <v>0.5</v>
      </c>
      <c r="C8" s="4">
        <f t="shared" si="0"/>
        <v>19.899748742132399</v>
      </c>
      <c r="D8" s="4">
        <f t="shared" ref="D8:D59" si="1">-C8</f>
        <v>-19.899748742132399</v>
      </c>
    </row>
    <row r="9" spans="1:4" x14ac:dyDescent="0.15">
      <c r="A9" s="1"/>
      <c r="B9" s="1">
        <v>1</v>
      </c>
      <c r="C9" s="4">
        <f t="shared" si="0"/>
        <v>23.664620967428881</v>
      </c>
      <c r="D9" s="4">
        <f t="shared" si="1"/>
        <v>-23.664620967428881</v>
      </c>
    </row>
    <row r="10" spans="1:4" ht="15" x14ac:dyDescent="0.15">
      <c r="A10" s="3" t="s">
        <v>2</v>
      </c>
      <c r="B10" s="1">
        <v>2</v>
      </c>
      <c r="C10" s="4">
        <f t="shared" si="0"/>
        <v>28.141956157842984</v>
      </c>
      <c r="D10" s="4">
        <f t="shared" si="1"/>
        <v>-28.141956157842984</v>
      </c>
    </row>
    <row r="11" spans="1:4" x14ac:dyDescent="0.15">
      <c r="A11" s="1">
        <v>9800</v>
      </c>
      <c r="B11" s="1">
        <v>4</v>
      </c>
      <c r="C11" s="4">
        <f t="shared" si="0"/>
        <v>33.466507777692698</v>
      </c>
      <c r="D11" s="4">
        <f t="shared" si="1"/>
        <v>-33.466507777692698</v>
      </c>
    </row>
    <row r="12" spans="1:4" x14ac:dyDescent="0.15">
      <c r="B12" s="1">
        <v>6</v>
      </c>
      <c r="C12" s="4">
        <f t="shared" si="0"/>
        <v>37.036739706197366</v>
      </c>
      <c r="D12" s="4">
        <f t="shared" si="1"/>
        <v>-37.036739706197366</v>
      </c>
    </row>
    <row r="13" spans="1:4" ht="15" x14ac:dyDescent="0.15">
      <c r="A13" s="3" t="s">
        <v>1</v>
      </c>
      <c r="B13" s="1">
        <v>8</v>
      </c>
      <c r="C13" s="4">
        <f t="shared" si="0"/>
        <v>39.798545709768547</v>
      </c>
      <c r="D13" s="4">
        <f t="shared" si="1"/>
        <v>-39.798545709768547</v>
      </c>
    </row>
    <row r="14" spans="1:4" x14ac:dyDescent="0.15">
      <c r="A14" s="1">
        <v>1</v>
      </c>
      <c r="B14" s="1">
        <v>10</v>
      </c>
      <c r="C14" s="4">
        <f t="shared" si="0"/>
        <v>42.081825141360547</v>
      </c>
      <c r="D14" s="4">
        <f t="shared" si="1"/>
        <v>-42.081825141360547</v>
      </c>
    </row>
    <row r="15" spans="1:4" x14ac:dyDescent="0.15">
      <c r="B15" s="1">
        <v>12</v>
      </c>
      <c r="C15" s="4">
        <f t="shared" si="0"/>
        <v>44.044307559584283</v>
      </c>
      <c r="D15" s="4">
        <f t="shared" si="1"/>
        <v>-44.044307559584283</v>
      </c>
    </row>
    <row r="16" spans="1:4" x14ac:dyDescent="0.15">
      <c r="B16" s="1">
        <v>14</v>
      </c>
      <c r="C16" s="4">
        <f t="shared" si="0"/>
        <v>45.774796062982851</v>
      </c>
      <c r="D16" s="4">
        <f t="shared" si="1"/>
        <v>-45.774796062982851</v>
      </c>
    </row>
    <row r="17" spans="2:4" x14ac:dyDescent="0.15">
      <c r="B17" s="1">
        <v>16</v>
      </c>
      <c r="C17" s="4">
        <f t="shared" si="0"/>
        <v>47.328675994852468</v>
      </c>
      <c r="D17" s="4">
        <f t="shared" si="1"/>
        <v>-47.328675994852468</v>
      </c>
    </row>
    <row r="18" spans="2:4" x14ac:dyDescent="0.15">
      <c r="B18" s="1">
        <v>18</v>
      </c>
      <c r="C18" s="4">
        <f t="shared" si="0"/>
        <v>48.743021571908756</v>
      </c>
      <c r="D18" s="4">
        <f t="shared" si="1"/>
        <v>-48.743021571908756</v>
      </c>
    </row>
    <row r="19" spans="2:4" x14ac:dyDescent="0.15">
      <c r="B19" s="1">
        <v>20</v>
      </c>
      <c r="C19" s="4">
        <f t="shared" si="0"/>
        <v>50.043973954718588</v>
      </c>
      <c r="D19" s="4">
        <f t="shared" si="1"/>
        <v>-50.043973954718588</v>
      </c>
    </row>
    <row r="20" spans="2:4" x14ac:dyDescent="0.15">
      <c r="B20" s="1">
        <v>22</v>
      </c>
      <c r="C20" s="4">
        <f t="shared" si="0"/>
        <v>51.25071581181939</v>
      </c>
      <c r="D20" s="4">
        <f t="shared" si="1"/>
        <v>-51.25071581181939</v>
      </c>
    </row>
    <row r="21" spans="2:4" x14ac:dyDescent="0.15">
      <c r="B21" s="1">
        <v>24</v>
      </c>
      <c r="C21" s="4">
        <f t="shared" si="0"/>
        <v>52.377776088478853</v>
      </c>
      <c r="D21" s="4">
        <f t="shared" si="1"/>
        <v>-52.377776088478853</v>
      </c>
    </row>
    <row r="22" spans="2:4" x14ac:dyDescent="0.15">
      <c r="B22" s="1">
        <v>26</v>
      </c>
      <c r="C22" s="4">
        <f t="shared" si="0"/>
        <v>53.436445702064226</v>
      </c>
      <c r="D22" s="4">
        <f t="shared" si="1"/>
        <v>-53.436445702064226</v>
      </c>
    </row>
    <row r="23" spans="2:4" x14ac:dyDescent="0.15">
      <c r="B23" s="1">
        <v>28</v>
      </c>
      <c r="C23" s="4">
        <f t="shared" si="0"/>
        <v>54.435688368361319</v>
      </c>
      <c r="D23" s="4">
        <f t="shared" si="1"/>
        <v>-54.435688368361319</v>
      </c>
    </row>
    <row r="24" spans="2:4" x14ac:dyDescent="0.15">
      <c r="B24" s="1">
        <v>30</v>
      </c>
      <c r="C24" s="4">
        <f t="shared" si="0"/>
        <v>55.382749392120978</v>
      </c>
      <c r="D24" s="4">
        <f t="shared" si="1"/>
        <v>-55.382749392120978</v>
      </c>
    </row>
    <row r="25" spans="2:4" x14ac:dyDescent="0.15">
      <c r="B25" s="1">
        <v>32</v>
      </c>
      <c r="C25" s="4">
        <f t="shared" si="0"/>
        <v>56.28357580232521</v>
      </c>
      <c r="D25" s="4">
        <f t="shared" si="1"/>
        <v>-56.28357580232521</v>
      </c>
    </row>
    <row r="26" spans="2:4" x14ac:dyDescent="0.15">
      <c r="B26" s="1">
        <v>34</v>
      </c>
      <c r="C26" s="4">
        <f t="shared" si="0"/>
        <v>57.143114292907043</v>
      </c>
      <c r="D26" s="4">
        <f t="shared" si="1"/>
        <v>-57.143114292907043</v>
      </c>
    </row>
    <row r="27" spans="2:4" x14ac:dyDescent="0.15">
      <c r="B27" s="1">
        <v>36</v>
      </c>
      <c r="C27" s="4">
        <f t="shared" si="0"/>
        <v>57.965527522412295</v>
      </c>
      <c r="D27" s="4">
        <f t="shared" si="1"/>
        <v>-57.965527522412295</v>
      </c>
    </row>
    <row r="28" spans="2:4" x14ac:dyDescent="0.15">
      <c r="B28" s="1">
        <v>38</v>
      </c>
      <c r="C28" s="4">
        <f t="shared" si="0"/>
        <v>58.754354384255826</v>
      </c>
      <c r="D28" s="4">
        <f t="shared" si="1"/>
        <v>-58.754354384255826</v>
      </c>
    </row>
    <row r="29" spans="2:4" x14ac:dyDescent="0.15">
      <c r="B29" s="1">
        <v>40</v>
      </c>
      <c r="C29" s="4">
        <f t="shared" si="0"/>
        <v>59.512630912753487</v>
      </c>
      <c r="D29" s="4">
        <f t="shared" si="1"/>
        <v>-59.512630912753487</v>
      </c>
    </row>
    <row r="30" spans="2:4" x14ac:dyDescent="0.15">
      <c r="B30" s="1">
        <v>42</v>
      </c>
      <c r="C30" s="4">
        <f t="shared" si="0"/>
        <v>60.242982956036492</v>
      </c>
      <c r="D30" s="4">
        <f t="shared" si="1"/>
        <v>-60.242982956036492</v>
      </c>
    </row>
    <row r="31" spans="2:4" x14ac:dyDescent="0.15">
      <c r="B31" s="1">
        <v>44</v>
      </c>
      <c r="C31" s="4">
        <f t="shared" si="0"/>
        <v>60.947698224378293</v>
      </c>
      <c r="D31" s="4">
        <f t="shared" si="1"/>
        <v>-60.947698224378293</v>
      </c>
    </row>
    <row r="32" spans="2:4" x14ac:dyDescent="0.15">
      <c r="B32" s="1">
        <v>46</v>
      </c>
      <c r="C32" s="4">
        <f t="shared" si="0"/>
        <v>61.628783022733991</v>
      </c>
      <c r="D32" s="4">
        <f t="shared" si="1"/>
        <v>-61.628783022733991</v>
      </c>
    </row>
    <row r="33" spans="2:4" x14ac:dyDescent="0.15">
      <c r="B33" s="1">
        <v>48</v>
      </c>
      <c r="C33" s="4">
        <f t="shared" si="0"/>
        <v>62.288007440589915</v>
      </c>
      <c r="D33" s="4">
        <f t="shared" si="1"/>
        <v>-62.288007440589915</v>
      </c>
    </row>
    <row r="34" spans="2:4" x14ac:dyDescent="0.15">
      <c r="B34" s="1">
        <v>50</v>
      </c>
      <c r="C34" s="4">
        <f t="shared" si="0"/>
        <v>62.926941725696793</v>
      </c>
      <c r="D34" s="4">
        <f t="shared" si="1"/>
        <v>-62.926941725696793</v>
      </c>
    </row>
    <row r="35" spans="2:4" x14ac:dyDescent="0.15">
      <c r="B35" s="1">
        <v>52</v>
      </c>
      <c r="C35" s="4">
        <f t="shared" si="0"/>
        <v>63.54698584190529</v>
      </c>
      <c r="D35" s="4">
        <f t="shared" si="1"/>
        <v>-63.54698584190529</v>
      </c>
    </row>
    <row r="36" spans="2:4" x14ac:dyDescent="0.15">
      <c r="B36" s="1">
        <v>54</v>
      </c>
      <c r="C36" s="4">
        <f t="shared" si="0"/>
        <v>64.149393698730762</v>
      </c>
      <c r="D36" s="4">
        <f t="shared" si="1"/>
        <v>-64.149393698730762</v>
      </c>
    </row>
    <row r="37" spans="2:4" x14ac:dyDescent="0.15">
      <c r="B37" s="1">
        <v>56</v>
      </c>
      <c r="C37" s="4">
        <f t="shared" si="0"/>
        <v>64.735293173007648</v>
      </c>
      <c r="D37" s="4">
        <f t="shared" si="1"/>
        <v>-64.735293173007648</v>
      </c>
    </row>
    <row r="38" spans="2:4" x14ac:dyDescent="0.15">
      <c r="B38" s="1">
        <v>58</v>
      </c>
      <c r="C38" s="4">
        <f t="shared" si="0"/>
        <v>65.305702776170776</v>
      </c>
      <c r="D38" s="4">
        <f t="shared" si="1"/>
        <v>-65.305702776170776</v>
      </c>
    </row>
    <row r="39" spans="2:4" x14ac:dyDescent="0.15">
      <c r="B39" s="1">
        <v>60</v>
      </c>
      <c r="C39" s="4">
        <f t="shared" ref="C39:C59" si="2">$A$7*SQRT(SQRT(1+2*$A$11*B39/$A$14^2))</f>
        <v>65.861545624360346</v>
      </c>
      <c r="D39" s="4">
        <f t="shared" si="1"/>
        <v>-65.861545624360346</v>
      </c>
    </row>
    <row r="40" spans="2:4" x14ac:dyDescent="0.15">
      <c r="B40" s="1">
        <v>62</v>
      </c>
      <c r="C40" s="4">
        <f t="shared" si="2"/>
        <v>66.403661222358579</v>
      </c>
      <c r="D40" s="4">
        <f t="shared" si="1"/>
        <v>-66.403661222358579</v>
      </c>
    </row>
    <row r="41" spans="2:4" x14ac:dyDescent="0.15">
      <c r="B41" s="1">
        <v>64</v>
      </c>
      <c r="C41" s="4">
        <f t="shared" si="2"/>
        <v>66.932815462327071</v>
      </c>
      <c r="D41" s="4">
        <f t="shared" si="1"/>
        <v>-66.932815462327071</v>
      </c>
    </row>
    <row r="42" spans="2:4" x14ac:dyDescent="0.15">
      <c r="B42" s="1">
        <v>66</v>
      </c>
      <c r="C42" s="4">
        <f t="shared" si="2"/>
        <v>67.449709154641056</v>
      </c>
      <c r="D42" s="4">
        <f t="shared" si="1"/>
        <v>-67.449709154641056</v>
      </c>
    </row>
    <row r="43" spans="2:4" x14ac:dyDescent="0.15">
      <c r="B43" s="1">
        <v>68</v>
      </c>
      <c r="C43" s="4">
        <f t="shared" si="2"/>
        <v>67.954985343893469</v>
      </c>
      <c r="D43" s="4">
        <f t="shared" si="1"/>
        <v>-67.954985343893469</v>
      </c>
    </row>
    <row r="44" spans="2:4" x14ac:dyDescent="0.15">
      <c r="B44" s="1">
        <v>70</v>
      </c>
      <c r="C44" s="4">
        <f t="shared" si="2"/>
        <v>68.449235613408817</v>
      </c>
      <c r="D44" s="4">
        <f t="shared" si="1"/>
        <v>-68.449235613408817</v>
      </c>
    </row>
    <row r="45" spans="2:4" x14ac:dyDescent="0.15">
      <c r="B45" s="1">
        <v>72</v>
      </c>
      <c r="C45" s="4">
        <f t="shared" si="2"/>
        <v>68.93300554277954</v>
      </c>
      <c r="D45" s="4">
        <f t="shared" si="1"/>
        <v>-68.93300554277954</v>
      </c>
    </row>
    <row r="46" spans="2:4" x14ac:dyDescent="0.15">
      <c r="B46" s="1">
        <v>74</v>
      </c>
      <c r="C46" s="4">
        <f t="shared" si="2"/>
        <v>69.406799452388938</v>
      </c>
      <c r="D46" s="4">
        <f t="shared" si="1"/>
        <v>-69.406799452388938</v>
      </c>
    </row>
    <row r="47" spans="2:4" x14ac:dyDescent="0.15">
      <c r="B47" s="1">
        <v>76</v>
      </c>
      <c r="C47" s="4">
        <f t="shared" si="2"/>
        <v>69.871084544674787</v>
      </c>
      <c r="D47" s="4">
        <f t="shared" si="1"/>
        <v>-69.871084544674787</v>
      </c>
    </row>
    <row r="48" spans="2:4" x14ac:dyDescent="0.15">
      <c r="B48" s="1">
        <v>78</v>
      </c>
      <c r="C48" s="4">
        <f t="shared" si="2"/>
        <v>70.326294532571168</v>
      </c>
      <c r="D48" s="4">
        <f t="shared" si="1"/>
        <v>-70.326294532571168</v>
      </c>
    </row>
    <row r="49" spans="2:4" x14ac:dyDescent="0.15">
      <c r="B49" s="1">
        <v>80</v>
      </c>
      <c r="C49" s="4">
        <f t="shared" si="2"/>
        <v>70.772832830053417</v>
      </c>
      <c r="D49" s="4">
        <f t="shared" si="1"/>
        <v>-70.772832830053417</v>
      </c>
    </row>
    <row r="50" spans="2:4" x14ac:dyDescent="0.15">
      <c r="B50" s="1">
        <v>82</v>
      </c>
      <c r="C50" s="4">
        <f t="shared" si="2"/>
        <v>71.211075367178225</v>
      </c>
      <c r="D50" s="4">
        <f t="shared" si="1"/>
        <v>-71.211075367178225</v>
      </c>
    </row>
    <row r="51" spans="2:4" x14ac:dyDescent="0.15">
      <c r="B51" s="1">
        <v>84</v>
      </c>
      <c r="C51" s="4">
        <f t="shared" si="2"/>
        <v>71.641373081826956</v>
      </c>
      <c r="D51" s="4">
        <f t="shared" si="1"/>
        <v>-71.641373081826956</v>
      </c>
    </row>
    <row r="52" spans="2:4" x14ac:dyDescent="0.15">
      <c r="B52" s="1">
        <v>86</v>
      </c>
      <c r="C52" s="4">
        <f t="shared" si="2"/>
        <v>72.064054132039743</v>
      </c>
      <c r="D52" s="4">
        <f t="shared" si="1"/>
        <v>-72.064054132039743</v>
      </c>
    </row>
    <row r="53" spans="2:4" x14ac:dyDescent="0.15">
      <c r="B53" s="1">
        <v>88</v>
      </c>
      <c r="C53" s="4">
        <f t="shared" si="2"/>
        <v>72.479425865995111</v>
      </c>
      <c r="D53" s="4">
        <f t="shared" si="1"/>
        <v>-72.479425865995111</v>
      </c>
    </row>
    <row r="54" spans="2:4" x14ac:dyDescent="0.15">
      <c r="B54" s="1">
        <v>90</v>
      </c>
      <c r="C54" s="4">
        <f t="shared" si="2"/>
        <v>72.887776581050744</v>
      </c>
      <c r="D54" s="4">
        <f t="shared" si="1"/>
        <v>-72.887776581050744</v>
      </c>
    </row>
    <row r="55" spans="2:4" x14ac:dyDescent="0.15">
      <c r="B55" s="1">
        <v>92</v>
      </c>
      <c r="C55" s="4">
        <f t="shared" si="2"/>
        <v>73.289377098585788</v>
      </c>
      <c r="D55" s="4">
        <f t="shared" si="1"/>
        <v>-73.289377098585788</v>
      </c>
    </row>
    <row r="56" spans="2:4" x14ac:dyDescent="0.15">
      <c r="B56" s="1">
        <v>94</v>
      </c>
      <c r="C56" s="4">
        <f t="shared" si="2"/>
        <v>73.684482177491148</v>
      </c>
      <c r="D56" s="4">
        <f t="shared" si="1"/>
        <v>-73.684482177491148</v>
      </c>
    </row>
    <row r="57" spans="2:4" x14ac:dyDescent="0.15">
      <c r="B57" s="1">
        <v>96</v>
      </c>
      <c r="C57" s="4">
        <f t="shared" si="2"/>
        <v>74.073331785898048</v>
      </c>
      <c r="D57" s="4">
        <f t="shared" si="1"/>
        <v>-74.073331785898048</v>
      </c>
    </row>
    <row r="58" spans="2:4" x14ac:dyDescent="0.15">
      <c r="B58" s="1">
        <v>98</v>
      </c>
      <c r="C58" s="4">
        <f t="shared" si="2"/>
        <v>74.45615224800035</v>
      </c>
      <c r="D58" s="4">
        <f t="shared" si="1"/>
        <v>-74.45615224800035</v>
      </c>
    </row>
    <row r="59" spans="2:4" x14ac:dyDescent="0.15">
      <c r="B59" s="1">
        <v>100</v>
      </c>
      <c r="C59" s="4">
        <f t="shared" si="2"/>
        <v>74.833157280521348</v>
      </c>
      <c r="D59" s="4">
        <f t="shared" si="1"/>
        <v>-74.833157280521348</v>
      </c>
    </row>
  </sheetData>
  <pageMargins left="0.78740157480314965" right="0.78740157480314965" top="0.98425196850393704" bottom="0.98425196850393704" header="0.51181102362204722" footer="0.51181102362204722"/>
  <pageSetup paperSize="0" scale="58" orientation="landscape" horizontalDpi="4294967292" verticalDpi="4294967292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pageSetUpPr fitToPage="1"/>
  </sheetPr>
  <dimension ref="A1:D60"/>
  <sheetViews>
    <sheetView tabSelected="1" zoomScale="125" zoomScaleNormal="125" workbookViewId="0">
      <selection activeCell="E3" sqref="E3"/>
    </sheetView>
  </sheetViews>
  <sheetFormatPr baseColWidth="10" defaultRowHeight="13" x14ac:dyDescent="0.15"/>
  <cols>
    <col min="1" max="1" width="12.33203125" bestFit="1" customWidth="1"/>
    <col min="2" max="2" width="9" bestFit="1" customWidth="1"/>
    <col min="3" max="3" width="9.1640625" bestFit="1" customWidth="1"/>
    <col min="4" max="4" width="10.5" bestFit="1" customWidth="1"/>
  </cols>
  <sheetData>
    <row r="1" spans="1:4" ht="19" x14ac:dyDescent="0.25">
      <c r="A1" s="2" t="s">
        <v>9</v>
      </c>
    </row>
    <row r="6" spans="1:4" x14ac:dyDescent="0.15">
      <c r="A6" s="3" t="s">
        <v>0</v>
      </c>
      <c r="B6" s="3" t="s">
        <v>3</v>
      </c>
      <c r="C6" s="3" t="s">
        <v>4</v>
      </c>
      <c r="D6" s="3" t="s">
        <v>5</v>
      </c>
    </row>
    <row r="7" spans="1:4" x14ac:dyDescent="0.15">
      <c r="A7" s="1">
        <v>2</v>
      </c>
      <c r="B7" s="1">
        <v>0</v>
      </c>
      <c r="C7" s="4">
        <f t="shared" ref="C7:C38" si="0">$A$7/SQRT(SQRT(1-2*$A$10*B7/$A$16^2))</f>
        <v>2</v>
      </c>
      <c r="D7" s="4">
        <f t="shared" ref="D7:D36" si="1">-C7</f>
        <v>-2</v>
      </c>
    </row>
    <row r="8" spans="1:4" x14ac:dyDescent="0.15">
      <c r="B8" s="1">
        <v>1</v>
      </c>
      <c r="C8" s="4">
        <f t="shared" si="0"/>
        <v>2.0099218433147805</v>
      </c>
      <c r="D8" s="4">
        <f t="shared" si="1"/>
        <v>-2.0099218433147805</v>
      </c>
    </row>
    <row r="9" spans="1:4" ht="15" x14ac:dyDescent="0.15">
      <c r="A9" s="3" t="s">
        <v>2</v>
      </c>
      <c r="B9" s="1">
        <v>2</v>
      </c>
      <c r="C9" s="4">
        <f t="shared" si="0"/>
        <v>2.020094783049514</v>
      </c>
      <c r="D9" s="4">
        <f t="shared" si="1"/>
        <v>-2.020094783049514</v>
      </c>
    </row>
    <row r="10" spans="1:4" x14ac:dyDescent="0.15">
      <c r="A10" s="1">
        <v>9800</v>
      </c>
      <c r="B10" s="1">
        <v>3</v>
      </c>
      <c r="C10" s="4">
        <f t="shared" si="0"/>
        <v>2.0305304941723166</v>
      </c>
      <c r="D10" s="4">
        <f t="shared" si="1"/>
        <v>-2.0305304941723166</v>
      </c>
    </row>
    <row r="11" spans="1:4" x14ac:dyDescent="0.15">
      <c r="B11" s="1">
        <v>4</v>
      </c>
      <c r="C11" s="4">
        <f t="shared" si="0"/>
        <v>2.0412414523193152</v>
      </c>
      <c r="D11" s="4">
        <f t="shared" si="1"/>
        <v>-2.0412414523193152</v>
      </c>
    </row>
    <row r="12" spans="1:4" ht="15" x14ac:dyDescent="0.15">
      <c r="A12" s="3" t="s">
        <v>6</v>
      </c>
      <c r="B12" s="1">
        <v>5</v>
      </c>
      <c r="C12" s="4">
        <f t="shared" si="0"/>
        <v>2.0522410071496506</v>
      </c>
      <c r="D12" s="4">
        <f t="shared" si="1"/>
        <v>-2.0522410071496506</v>
      </c>
    </row>
    <row r="13" spans="1:4" x14ac:dyDescent="0.15">
      <c r="A13" s="4">
        <f>0.001*$A$16*PI()*$A$7^2</f>
        <v>12.566370614359172</v>
      </c>
      <c r="B13" s="1">
        <v>6</v>
      </c>
      <c r="C13" s="4">
        <f t="shared" si="0"/>
        <v>2.0635434641855528</v>
      </c>
      <c r="D13" s="4">
        <f t="shared" si="1"/>
        <v>-2.0635434641855528</v>
      </c>
    </row>
    <row r="14" spans="1:4" x14ac:dyDescent="0.15">
      <c r="B14" s="1">
        <v>7</v>
      </c>
      <c r="C14" s="4">
        <f t="shared" si="0"/>
        <v>2.0751641763322559</v>
      </c>
      <c r="D14" s="4">
        <f t="shared" si="1"/>
        <v>-2.0751641763322559</v>
      </c>
    </row>
    <row r="15" spans="1:4" ht="15" x14ac:dyDescent="0.15">
      <c r="A15" s="3" t="s">
        <v>7</v>
      </c>
      <c r="B15" s="1">
        <v>8</v>
      </c>
      <c r="C15" s="4">
        <f t="shared" si="0"/>
        <v>2.0871196464722193</v>
      </c>
      <c r="D15" s="4">
        <f t="shared" si="1"/>
        <v>-2.0871196464722193</v>
      </c>
    </row>
    <row r="16" spans="1:4" x14ac:dyDescent="0.15">
      <c r="A16" s="1">
        <v>1000</v>
      </c>
      <c r="B16" s="1">
        <v>9</v>
      </c>
      <c r="C16" s="4">
        <f t="shared" si="0"/>
        <v>2.0994276427666185</v>
      </c>
      <c r="D16" s="4">
        <f t="shared" si="1"/>
        <v>-2.0994276427666185</v>
      </c>
    </row>
    <row r="17" spans="2:4" x14ac:dyDescent="0.15">
      <c r="B17" s="1">
        <v>10</v>
      </c>
      <c r="C17" s="4">
        <f t="shared" si="0"/>
        <v>2.1121073285831629</v>
      </c>
      <c r="D17" s="4">
        <f t="shared" si="1"/>
        <v>-2.1121073285831629</v>
      </c>
    </row>
    <row r="18" spans="2:4" x14ac:dyDescent="0.15">
      <c r="B18" s="1">
        <v>11</v>
      </c>
      <c r="C18" s="4">
        <f t="shared" si="0"/>
        <v>2.125179409313823</v>
      </c>
      <c r="D18" s="4">
        <f t="shared" si="1"/>
        <v>-2.125179409313823</v>
      </c>
    </row>
    <row r="19" spans="2:4" x14ac:dyDescent="0.15">
      <c r="B19" s="1">
        <v>12</v>
      </c>
      <c r="C19" s="4">
        <f t="shared" si="0"/>
        <v>2.1386662987627316</v>
      </c>
      <c r="D19" s="4">
        <f t="shared" si="1"/>
        <v>-2.1386662987627316</v>
      </c>
    </row>
    <row r="20" spans="2:4" x14ac:dyDescent="0.15">
      <c r="B20" s="1">
        <v>13</v>
      </c>
      <c r="C20" s="4">
        <f t="shared" si="0"/>
        <v>2.1525923082908132</v>
      </c>
      <c r="D20" s="4">
        <f t="shared" si="1"/>
        <v>-2.1525923082908132</v>
      </c>
    </row>
    <row r="21" spans="2:4" x14ac:dyDescent="0.15">
      <c r="B21" s="1">
        <v>14</v>
      </c>
      <c r="C21" s="4">
        <f t="shared" si="0"/>
        <v>2.1669838625216609</v>
      </c>
      <c r="D21" s="4">
        <f t="shared" si="1"/>
        <v>-2.1669838625216609</v>
      </c>
    </row>
    <row r="22" spans="2:4" x14ac:dyDescent="0.15">
      <c r="B22" s="1">
        <v>15</v>
      </c>
      <c r="C22" s="4">
        <f t="shared" si="0"/>
        <v>2.181869746171341</v>
      </c>
      <c r="D22" s="4">
        <f t="shared" si="1"/>
        <v>-2.181869746171341</v>
      </c>
    </row>
    <row r="23" spans="2:4" x14ac:dyDescent="0.15">
      <c r="B23" s="1">
        <v>16</v>
      </c>
      <c r="C23" s="4">
        <f t="shared" si="0"/>
        <v>2.1972813874997157</v>
      </c>
      <c r="D23" s="4">
        <f t="shared" si="1"/>
        <v>-2.1972813874997157</v>
      </c>
    </row>
    <row r="24" spans="2:4" x14ac:dyDescent="0.15">
      <c r="B24" s="1">
        <v>17</v>
      </c>
      <c r="C24" s="4">
        <f t="shared" si="0"/>
        <v>2.2132531850401227</v>
      </c>
      <c r="D24" s="4">
        <f t="shared" si="1"/>
        <v>-2.2132531850401227</v>
      </c>
    </row>
    <row r="25" spans="2:4" x14ac:dyDescent="0.15">
      <c r="B25" s="1">
        <v>18</v>
      </c>
      <c r="C25" s="4">
        <f t="shared" si="0"/>
        <v>2.2298228857100475</v>
      </c>
      <c r="D25" s="4">
        <f t="shared" si="1"/>
        <v>-2.2298228857100475</v>
      </c>
    </row>
    <row r="26" spans="2:4" x14ac:dyDescent="0.15">
      <c r="B26" s="1">
        <v>19</v>
      </c>
      <c r="C26" s="4">
        <f t="shared" si="0"/>
        <v>2.247032024219568</v>
      </c>
      <c r="D26" s="4">
        <f t="shared" si="1"/>
        <v>-2.247032024219568</v>
      </c>
    </row>
    <row r="27" spans="2:4" x14ac:dyDescent="0.15">
      <c r="B27" s="1">
        <v>20</v>
      </c>
      <c r="C27" s="4">
        <f t="shared" si="0"/>
        <v>2.264926435985454</v>
      </c>
      <c r="D27" s="4">
        <f t="shared" si="1"/>
        <v>-2.264926435985454</v>
      </c>
    </row>
    <row r="28" spans="2:4" x14ac:dyDescent="0.15">
      <c r="B28" s="1">
        <v>21</v>
      </c>
      <c r="C28" s="4">
        <f t="shared" si="0"/>
        <v>2.2835568586721475</v>
      </c>
      <c r="D28" s="4">
        <f t="shared" si="1"/>
        <v>-2.2835568586721475</v>
      </c>
    </row>
    <row r="29" spans="2:4" x14ac:dyDescent="0.15">
      <c r="B29" s="1">
        <v>22</v>
      </c>
      <c r="C29" s="4">
        <f t="shared" si="0"/>
        <v>2.3029796412122709</v>
      </c>
      <c r="D29" s="4">
        <f t="shared" si="1"/>
        <v>-2.3029796412122709</v>
      </c>
    </row>
    <row r="30" spans="2:4" x14ac:dyDescent="0.15">
      <c r="B30" s="1">
        <v>23</v>
      </c>
      <c r="C30" s="4">
        <f t="shared" si="0"/>
        <v>2.3232575839755789</v>
      </c>
      <c r="D30" s="4">
        <f t="shared" si="1"/>
        <v>-2.3232575839755789</v>
      </c>
    </row>
    <row r="31" spans="2:4" x14ac:dyDescent="0.15">
      <c r="B31" s="1">
        <v>24</v>
      </c>
      <c r="C31" s="4">
        <f t="shared" si="0"/>
        <v>2.3444609400229144</v>
      </c>
      <c r="D31" s="4">
        <f t="shared" si="1"/>
        <v>-2.3444609400229144</v>
      </c>
    </row>
    <row r="32" spans="2:4" x14ac:dyDescent="0.15">
      <c r="B32" s="1">
        <v>25</v>
      </c>
      <c r="C32" s="4">
        <f t="shared" si="0"/>
        <v>2.3666686156097225</v>
      </c>
      <c r="D32" s="4">
        <f t="shared" si="1"/>
        <v>-2.3666686156097225</v>
      </c>
    </row>
    <row r="33" spans="2:4" x14ac:dyDescent="0.15">
      <c r="B33" s="1">
        <v>26</v>
      </c>
      <c r="C33" s="4">
        <f t="shared" si="0"/>
        <v>2.3899696190067772</v>
      </c>
      <c r="D33" s="4">
        <f t="shared" si="1"/>
        <v>-2.3899696190067772</v>
      </c>
    </row>
    <row r="34" spans="2:4" x14ac:dyDescent="0.15">
      <c r="B34" s="1">
        <v>27</v>
      </c>
      <c r="C34" s="4">
        <f t="shared" si="0"/>
        <v>2.4144648212990991</v>
      </c>
      <c r="D34" s="4">
        <f t="shared" si="1"/>
        <v>-2.4144648212990991</v>
      </c>
    </row>
    <row r="35" spans="2:4" x14ac:dyDescent="0.15">
      <c r="B35" s="1">
        <v>28</v>
      </c>
      <c r="C35" s="4">
        <f t="shared" si="0"/>
        <v>2.4402691125681479</v>
      </c>
      <c r="D35" s="4">
        <f t="shared" si="1"/>
        <v>-2.4402691125681479</v>
      </c>
    </row>
    <row r="36" spans="2:4" x14ac:dyDescent="0.15">
      <c r="B36" s="1">
        <v>29</v>
      </c>
      <c r="C36" s="4">
        <f t="shared" si="0"/>
        <v>2.4675140638869375</v>
      </c>
      <c r="D36" s="4">
        <f t="shared" si="1"/>
        <v>-2.4675140638869375</v>
      </c>
    </row>
    <row r="37" spans="2:4" x14ac:dyDescent="0.15">
      <c r="B37" s="1">
        <v>30</v>
      </c>
      <c r="C37" s="4">
        <f t="shared" si="0"/>
        <v>2.4963512430140029</v>
      </c>
      <c r="D37" s="4">
        <f t="shared" ref="D37:D60" si="2">-C37</f>
        <v>-2.4963512430140029</v>
      </c>
    </row>
    <row r="38" spans="2:4" x14ac:dyDescent="0.15">
      <c r="B38" s="1">
        <v>31</v>
      </c>
      <c r="C38" s="4">
        <f t="shared" si="0"/>
        <v>2.5269563842973248</v>
      </c>
      <c r="D38" s="4">
        <f t="shared" si="2"/>
        <v>-2.5269563842973248</v>
      </c>
    </row>
    <row r="39" spans="2:4" x14ac:dyDescent="0.15">
      <c r="B39" s="1">
        <v>32</v>
      </c>
      <c r="C39" s="4">
        <f t="shared" ref="C39:C60" si="3">$A$7/SQRT(SQRT(1-2*$A$10*B39/$A$16^2))</f>
        <v>2.5595346883377426</v>
      </c>
      <c r="D39" s="4">
        <f t="shared" si="2"/>
        <v>-2.5595346883377426</v>
      </c>
    </row>
    <row r="40" spans="2:4" x14ac:dyDescent="0.15">
      <c r="B40" s="1">
        <v>33</v>
      </c>
      <c r="C40" s="4">
        <f t="shared" si="3"/>
        <v>2.5943276357007505</v>
      </c>
      <c r="D40" s="4">
        <f t="shared" si="2"/>
        <v>-2.5943276357007505</v>
      </c>
    </row>
    <row r="41" spans="2:4" x14ac:dyDescent="0.15">
      <c r="B41" s="1">
        <v>34</v>
      </c>
      <c r="C41" s="4">
        <f t="shared" si="3"/>
        <v>2.6316218593567799</v>
      </c>
      <c r="D41" s="4">
        <f t="shared" si="2"/>
        <v>-2.6316218593567799</v>
      </c>
    </row>
    <row r="42" spans="2:4" x14ac:dyDescent="0.15">
      <c r="B42" s="1">
        <v>35</v>
      </c>
      <c r="C42" s="4">
        <f t="shared" si="3"/>
        <v>2.6717608617693496</v>
      </c>
      <c r="D42" s="4">
        <f t="shared" si="2"/>
        <v>-2.6717608617693496</v>
      </c>
    </row>
    <row r="43" spans="2:4" x14ac:dyDescent="0.15">
      <c r="B43" s="1">
        <v>36</v>
      </c>
      <c r="C43" s="4">
        <f t="shared" si="3"/>
        <v>2.7151607333166958</v>
      </c>
      <c r="D43" s="4">
        <f t="shared" si="2"/>
        <v>-2.7151607333166958</v>
      </c>
    </row>
    <row r="44" spans="2:4" x14ac:dyDescent="0.15">
      <c r="B44" s="1">
        <v>37</v>
      </c>
      <c r="C44" s="4">
        <f t="shared" si="3"/>
        <v>2.7623316124544419</v>
      </c>
      <c r="D44" s="4">
        <f t="shared" si="2"/>
        <v>-2.7623316124544419</v>
      </c>
    </row>
    <row r="45" spans="2:4" x14ac:dyDescent="0.15">
      <c r="B45" s="1">
        <v>38</v>
      </c>
      <c r="C45" s="4">
        <f t="shared" si="3"/>
        <v>2.813907572158147</v>
      </c>
      <c r="D45" s="4">
        <f t="shared" si="2"/>
        <v>-2.813907572158147</v>
      </c>
    </row>
    <row r="46" spans="2:4" x14ac:dyDescent="0.15">
      <c r="B46" s="1">
        <v>39</v>
      </c>
      <c r="C46" s="4">
        <f t="shared" si="3"/>
        <v>2.870689191518875</v>
      </c>
      <c r="D46" s="4">
        <f t="shared" si="2"/>
        <v>-2.870689191518875</v>
      </c>
    </row>
    <row r="47" spans="2:4" x14ac:dyDescent="0.15">
      <c r="B47" s="1">
        <v>40</v>
      </c>
      <c r="C47" s="4">
        <f t="shared" si="3"/>
        <v>2.9337057893113117</v>
      </c>
      <c r="D47" s="4">
        <f t="shared" si="2"/>
        <v>-2.9337057893113117</v>
      </c>
    </row>
    <row r="48" spans="2:4" x14ac:dyDescent="0.15">
      <c r="B48" s="1">
        <v>41</v>
      </c>
      <c r="C48" s="4">
        <f t="shared" si="3"/>
        <v>3.0043091798499173</v>
      </c>
      <c r="D48" s="4">
        <f t="shared" si="2"/>
        <v>-3.0043091798499173</v>
      </c>
    </row>
    <row r="49" spans="2:4" x14ac:dyDescent="0.15">
      <c r="B49" s="1">
        <v>42</v>
      </c>
      <c r="C49" s="4">
        <f t="shared" si="3"/>
        <v>3.0843200033540428</v>
      </c>
      <c r="D49" s="4">
        <f t="shared" si="2"/>
        <v>-3.0843200033540428</v>
      </c>
    </row>
    <row r="50" spans="2:4" x14ac:dyDescent="0.15">
      <c r="B50" s="1">
        <v>43</v>
      </c>
      <c r="C50" s="4">
        <f t="shared" si="3"/>
        <v>3.1762659595988443</v>
      </c>
      <c r="D50" s="4">
        <f t="shared" si="2"/>
        <v>-3.1762659595988443</v>
      </c>
    </row>
    <row r="51" spans="2:4" x14ac:dyDescent="0.15">
      <c r="B51" s="1">
        <v>44</v>
      </c>
      <c r="C51" s="4">
        <f t="shared" si="3"/>
        <v>3.2837900846954033</v>
      </c>
      <c r="D51" s="4">
        <f t="shared" si="2"/>
        <v>-3.2837900846954033</v>
      </c>
    </row>
    <row r="52" spans="2:4" x14ac:dyDescent="0.15">
      <c r="B52" s="1">
        <v>45</v>
      </c>
      <c r="C52" s="4">
        <f t="shared" si="3"/>
        <v>3.4123965471192883</v>
      </c>
      <c r="D52" s="4">
        <f t="shared" si="2"/>
        <v>-3.4123965471192883</v>
      </c>
    </row>
    <row r="53" spans="2:4" x14ac:dyDescent="0.15">
      <c r="B53" s="1">
        <v>46</v>
      </c>
      <c r="C53" s="4">
        <f t="shared" si="3"/>
        <v>3.5709290473582311</v>
      </c>
      <c r="D53" s="4">
        <f t="shared" si="2"/>
        <v>-3.5709290473582311</v>
      </c>
    </row>
    <row r="54" spans="2:4" x14ac:dyDescent="0.15">
      <c r="B54" s="1">
        <v>47</v>
      </c>
      <c r="C54" s="4">
        <f t="shared" si="3"/>
        <v>3.774839069097109</v>
      </c>
      <c r="D54" s="4">
        <f t="shared" si="2"/>
        <v>-3.774839069097109</v>
      </c>
    </row>
    <row r="55" spans="2:4" x14ac:dyDescent="0.15">
      <c r="B55" s="1">
        <v>48</v>
      </c>
      <c r="C55" s="4">
        <f t="shared" si="3"/>
        <v>4.0546144983876982</v>
      </c>
      <c r="D55" s="4">
        <f t="shared" si="2"/>
        <v>-4.0546144983876982</v>
      </c>
    </row>
    <row r="56" spans="2:4" x14ac:dyDescent="0.15">
      <c r="B56" s="1">
        <v>49</v>
      </c>
      <c r="C56" s="4">
        <f t="shared" si="3"/>
        <v>4.4833867003844592</v>
      </c>
      <c r="D56" s="4">
        <f t="shared" si="2"/>
        <v>-4.4833867003844592</v>
      </c>
    </row>
    <row r="57" spans="2:4" x14ac:dyDescent="0.15">
      <c r="B57" s="1">
        <v>50</v>
      </c>
      <c r="C57" s="4">
        <f t="shared" si="3"/>
        <v>5.3182958969449876</v>
      </c>
      <c r="D57" s="4">
        <f t="shared" si="2"/>
        <v>-5.3182958969449876</v>
      </c>
    </row>
    <row r="58" spans="2:4" x14ac:dyDescent="0.15">
      <c r="B58" s="1">
        <v>50.5</v>
      </c>
      <c r="C58" s="4">
        <f t="shared" si="3"/>
        <v>6.2933219939128335</v>
      </c>
      <c r="D58" s="4">
        <f t="shared" si="2"/>
        <v>-6.2933219939128335</v>
      </c>
    </row>
    <row r="59" spans="2:4" x14ac:dyDescent="0.15">
      <c r="B59" s="1">
        <v>50.8</v>
      </c>
      <c r="C59" s="4">
        <f t="shared" si="3"/>
        <v>7.8011577310690576</v>
      </c>
      <c r="D59" s="4">
        <f t="shared" si="2"/>
        <v>-7.8011577310690576</v>
      </c>
    </row>
    <row r="60" spans="2:4" x14ac:dyDescent="0.15">
      <c r="B60" s="1">
        <v>51</v>
      </c>
      <c r="C60" s="4">
        <f t="shared" si="3"/>
        <v>14.14213562373134</v>
      </c>
      <c r="D60" s="4">
        <f t="shared" si="2"/>
        <v>-14.14213562373134</v>
      </c>
    </row>
  </sheetData>
  <phoneticPr fontId="4"/>
  <pageMargins left="0.78740157480314965" right="0.78740157480314965" top="0.98425196850393704" bottom="0.98425196850393704" header="0.51181102362204722" footer="0.51181102362204722"/>
  <pageSetup paperSize="0" scale="79" orientation="portrait" horizontalDpi="4294967292" verticalDpi="4294967292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abaissement</vt:lpstr>
      <vt:lpstr>débit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Jean-Michel Laffaille</dc:creator>
  <cp:lastModifiedBy>Microsoft Office User</cp:lastModifiedBy>
  <cp:lastPrinted>2006-01-29T17:07:34Z</cp:lastPrinted>
  <dcterms:created xsi:type="dcterms:W3CDTF">2005-01-31T09:19:00Z</dcterms:created>
  <dcterms:modified xsi:type="dcterms:W3CDTF">2026-06-20T19:11:17Z</dcterms:modified>
</cp:coreProperties>
</file>