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1"/>
  <workbookPr/>
  <mc:AlternateContent xmlns:mc="http://schemas.openxmlformats.org/markup-compatibility/2006">
    <mc:Choice Requires="x15">
      <x15ac:absPath xmlns:x15ac="http://schemas.microsoft.com/office/spreadsheetml/2010/11/ac" url="/Users/jml/Sup:Spé/cours_physique/mécaFluides/dynFluidesParf/vidage_TP/vidage_corTP_Im/"/>
    </mc:Choice>
  </mc:AlternateContent>
  <xr:revisionPtr revIDLastSave="0" documentId="13_ncr:1_{55A3A510-A3D8-514B-89DC-0768401E40F2}" xr6:coauthVersionLast="47" xr6:coauthVersionMax="47" xr10:uidLastSave="{00000000-0000-0000-0000-000000000000}"/>
  <bookViews>
    <workbookView xWindow="0" yWindow="460" windowWidth="22060" windowHeight="14620" tabRatio="500" activeTab="1" xr2:uid="{00000000-000D-0000-FFFF-FFFF00000000}"/>
  </bookViews>
  <sheets>
    <sheet name="Feuille1" sheetId="1" r:id="rId1"/>
    <sheet name="Feuille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51" i="2" l="1"/>
  <c r="D51" i="2" s="1"/>
  <c r="O5" i="2"/>
  <c r="L5" i="2"/>
  <c r="I5" i="2"/>
  <c r="C6" i="2" s="1"/>
  <c r="E6" i="1"/>
  <c r="E7" i="1"/>
  <c r="E8" i="1"/>
  <c r="E9" i="1"/>
  <c r="E10" i="1"/>
  <c r="E11" i="1"/>
  <c r="E12" i="1"/>
  <c r="E13" i="1"/>
  <c r="F13" i="1"/>
  <c r="E14" i="1"/>
  <c r="F14" i="1"/>
  <c r="E15" i="1"/>
  <c r="F15" i="1"/>
  <c r="E16" i="1"/>
  <c r="F16" i="1"/>
  <c r="E17" i="1"/>
  <c r="F17" i="1" s="1"/>
  <c r="E18" i="1"/>
  <c r="F18" i="1" s="1"/>
  <c r="E19" i="1"/>
  <c r="F19" i="1"/>
  <c r="E20" i="1"/>
  <c r="F20" i="1"/>
  <c r="E21" i="1"/>
  <c r="F21" i="1"/>
  <c r="E22" i="1"/>
  <c r="F22" i="1"/>
  <c r="E23" i="1"/>
  <c r="F23" i="1" s="1"/>
  <c r="E24" i="1"/>
  <c r="F24" i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/>
  <c r="E31" i="1"/>
  <c r="F31" i="1"/>
  <c r="E32" i="1"/>
  <c r="F32" i="1" s="1"/>
  <c r="E33" i="1"/>
  <c r="F33" i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/>
  <c r="E40" i="1"/>
  <c r="F40" i="1"/>
  <c r="E41" i="1"/>
  <c r="F41" i="1"/>
  <c r="E42" i="1"/>
  <c r="F42" i="1" s="1"/>
  <c r="E43" i="1"/>
  <c r="F43" i="1" s="1"/>
  <c r="E44" i="1"/>
  <c r="F44" i="1" s="1"/>
  <c r="E45" i="1"/>
  <c r="F45" i="1" s="1"/>
  <c r="E46" i="1"/>
  <c r="F46" i="1"/>
  <c r="E47" i="1"/>
  <c r="F47" i="1"/>
  <c r="E48" i="1"/>
  <c r="F48" i="1"/>
  <c r="E49" i="1"/>
  <c r="F49" i="1"/>
  <c r="E50" i="1"/>
  <c r="F50" i="1" s="1"/>
  <c r="E51" i="1"/>
  <c r="F51" i="1"/>
  <c r="E52" i="1"/>
  <c r="F52" i="1"/>
  <c r="E53" i="1"/>
  <c r="F53" i="1" s="1"/>
  <c r="E54" i="1"/>
  <c r="F54" i="1" s="1"/>
  <c r="E55" i="1"/>
  <c r="F55" i="1" s="1"/>
  <c r="E56" i="1"/>
  <c r="F56" i="1" s="1"/>
  <c r="E57" i="1"/>
  <c r="F57" i="1"/>
  <c r="E58" i="1"/>
  <c r="F58" i="1" s="1"/>
  <c r="E59" i="1"/>
  <c r="F59" i="1"/>
  <c r="E5" i="1"/>
  <c r="O5" i="1"/>
  <c r="C59" i="1"/>
  <c r="L5" i="1"/>
  <c r="I5" i="1"/>
  <c r="C13" i="1" s="1"/>
  <c r="E51" i="2" l="1"/>
  <c r="F51" i="2" s="1"/>
  <c r="E6" i="2"/>
  <c r="F6" i="2" s="1"/>
  <c r="D6" i="2"/>
  <c r="C22" i="2"/>
  <c r="C36" i="2"/>
  <c r="C44" i="2"/>
  <c r="C43" i="2"/>
  <c r="C35" i="2"/>
  <c r="C20" i="2"/>
  <c r="C13" i="2"/>
  <c r="C21" i="2"/>
  <c r="C29" i="2"/>
  <c r="C49" i="2"/>
  <c r="C10" i="2"/>
  <c r="C23" i="2"/>
  <c r="C7" i="2"/>
  <c r="C50" i="2"/>
  <c r="C38" i="2"/>
  <c r="C16" i="2"/>
  <c r="C32" i="2"/>
  <c r="C14" i="2"/>
  <c r="C30" i="2"/>
  <c r="C40" i="2"/>
  <c r="C47" i="2"/>
  <c r="C39" i="2"/>
  <c r="C28" i="2"/>
  <c r="C12" i="2"/>
  <c r="C17" i="2"/>
  <c r="C25" i="2"/>
  <c r="C31" i="2"/>
  <c r="C52" i="2"/>
  <c r="C26" i="2"/>
  <c r="C48" i="2"/>
  <c r="C8" i="2"/>
  <c r="C5" i="2"/>
  <c r="E5" i="2" s="1"/>
  <c r="C46" i="2"/>
  <c r="C18" i="2"/>
  <c r="C34" i="2"/>
  <c r="C42" i="2"/>
  <c r="C45" i="2"/>
  <c r="C37" i="2"/>
  <c r="C24" i="2"/>
  <c r="C9" i="2"/>
  <c r="C11" i="2"/>
  <c r="C19" i="2"/>
  <c r="C27" i="2"/>
  <c r="C33" i="2"/>
  <c r="C53" i="2"/>
  <c r="C41" i="2"/>
  <c r="C15" i="2"/>
  <c r="D56" i="1"/>
  <c r="C55" i="1"/>
  <c r="C56" i="1"/>
  <c r="C57" i="1"/>
  <c r="C58" i="1"/>
  <c r="D55" i="1"/>
  <c r="D57" i="1"/>
  <c r="D58" i="1"/>
  <c r="D59" i="1"/>
  <c r="C26" i="1"/>
  <c r="C35" i="1"/>
  <c r="C31" i="1"/>
  <c r="C38" i="1"/>
  <c r="C34" i="1"/>
  <c r="C30" i="1"/>
  <c r="C33" i="1"/>
  <c r="D13" i="1"/>
  <c r="C9" i="1"/>
  <c r="C10" i="1"/>
  <c r="C11" i="1"/>
  <c r="C8" i="1"/>
  <c r="C6" i="1"/>
  <c r="C7" i="1"/>
  <c r="C37" i="1"/>
  <c r="C51" i="1"/>
  <c r="C28" i="1"/>
  <c r="C27" i="1"/>
  <c r="C36" i="1"/>
  <c r="C50" i="1"/>
  <c r="C29" i="1"/>
  <c r="C46" i="1"/>
  <c r="C25" i="1"/>
  <c r="C53" i="1"/>
  <c r="C52" i="1"/>
  <c r="C32" i="1"/>
  <c r="C49" i="1"/>
  <c r="C48" i="1"/>
  <c r="C47" i="1"/>
  <c r="C45" i="1"/>
  <c r="C44" i="1"/>
  <c r="C24" i="1"/>
  <c r="C54" i="1"/>
  <c r="C43" i="1"/>
  <c r="C23" i="1"/>
  <c r="C42" i="1"/>
  <c r="C22" i="1"/>
  <c r="C21" i="1"/>
  <c r="C20" i="1"/>
  <c r="C41" i="1"/>
  <c r="C5" i="1"/>
  <c r="C40" i="1"/>
  <c r="C12" i="1"/>
  <c r="C39" i="1"/>
  <c r="C19" i="1"/>
  <c r="C18" i="1"/>
  <c r="C17" i="1"/>
  <c r="C16" i="1"/>
  <c r="C15" i="1"/>
  <c r="C14" i="1"/>
  <c r="E29" i="2" l="1"/>
  <c r="F29" i="2" s="1"/>
  <c r="D29" i="2"/>
  <c r="E23" i="2"/>
  <c r="F23" i="2" s="1"/>
  <c r="D23" i="2"/>
  <c r="E49" i="2"/>
  <c r="F49" i="2" s="1"/>
  <c r="D49" i="2"/>
  <c r="E37" i="2"/>
  <c r="F37" i="2" s="1"/>
  <c r="D37" i="2"/>
  <c r="E21" i="2"/>
  <c r="F21" i="2" s="1"/>
  <c r="D21" i="2"/>
  <c r="D10" i="2"/>
  <c r="E10" i="2"/>
  <c r="F10" i="2" s="1"/>
  <c r="E39" i="2"/>
  <c r="F39" i="2" s="1"/>
  <c r="D39" i="2"/>
  <c r="E13" i="2"/>
  <c r="F13" i="2" s="1"/>
  <c r="D13" i="2"/>
  <c r="E30" i="2"/>
  <c r="F30" i="2" s="1"/>
  <c r="D30" i="2"/>
  <c r="E46" i="2"/>
  <c r="F46" i="2" s="1"/>
  <c r="D46" i="2"/>
  <c r="E15" i="2"/>
  <c r="F15" i="2" s="1"/>
  <c r="D15" i="2"/>
  <c r="E41" i="2"/>
  <c r="F41" i="2" s="1"/>
  <c r="D41" i="2"/>
  <c r="E43" i="2"/>
  <c r="F43" i="2" s="1"/>
  <c r="D43" i="2"/>
  <c r="E17" i="2"/>
  <c r="F17" i="2" s="1"/>
  <c r="D17" i="2"/>
  <c r="E12" i="2"/>
  <c r="F12" i="2" s="1"/>
  <c r="D12" i="2"/>
  <c r="E45" i="2"/>
  <c r="F45" i="2" s="1"/>
  <c r="D45" i="2"/>
  <c r="E47" i="2"/>
  <c r="F47" i="2" s="1"/>
  <c r="D47" i="2"/>
  <c r="E40" i="2"/>
  <c r="F40" i="2" s="1"/>
  <c r="D40" i="2"/>
  <c r="E18" i="2"/>
  <c r="F18" i="2" s="1"/>
  <c r="D18" i="2"/>
  <c r="E14" i="2"/>
  <c r="F14" i="2" s="1"/>
  <c r="D14" i="2"/>
  <c r="D5" i="2"/>
  <c r="E35" i="2"/>
  <c r="F35" i="2" s="1"/>
  <c r="D35" i="2"/>
  <c r="D8" i="2"/>
  <c r="E8" i="2"/>
  <c r="F8" i="2" s="1"/>
  <c r="D48" i="2"/>
  <c r="E48" i="2"/>
  <c r="F48" i="2" s="1"/>
  <c r="E32" i="2"/>
  <c r="F32" i="2" s="1"/>
  <c r="D32" i="2"/>
  <c r="E44" i="2"/>
  <c r="F44" i="2" s="1"/>
  <c r="D44" i="2"/>
  <c r="E11" i="2"/>
  <c r="F11" i="2" s="1"/>
  <c r="D11" i="2"/>
  <c r="E24" i="2"/>
  <c r="F24" i="2" s="1"/>
  <c r="D24" i="2"/>
  <c r="E28" i="2"/>
  <c r="F28" i="2" s="1"/>
  <c r="D28" i="2"/>
  <c r="E42" i="2"/>
  <c r="F42" i="2" s="1"/>
  <c r="D42" i="2"/>
  <c r="E34" i="2"/>
  <c r="F34" i="2" s="1"/>
  <c r="D34" i="2"/>
  <c r="E20" i="2"/>
  <c r="F20" i="2" s="1"/>
  <c r="D20" i="2"/>
  <c r="E53" i="2"/>
  <c r="F53" i="2" s="1"/>
  <c r="D53" i="2"/>
  <c r="E26" i="2"/>
  <c r="F26" i="2" s="1"/>
  <c r="D26" i="2"/>
  <c r="E16" i="2"/>
  <c r="F16" i="2" s="1"/>
  <c r="D16" i="2"/>
  <c r="E36" i="2"/>
  <c r="F36" i="2" s="1"/>
  <c r="D36" i="2"/>
  <c r="E33" i="2"/>
  <c r="F33" i="2" s="1"/>
  <c r="D33" i="2"/>
  <c r="E52" i="2"/>
  <c r="F52" i="2" s="1"/>
  <c r="D52" i="2"/>
  <c r="E38" i="2"/>
  <c r="F38" i="2" s="1"/>
  <c r="D38" i="2"/>
  <c r="E22" i="2"/>
  <c r="F22" i="2" s="1"/>
  <c r="D22" i="2"/>
  <c r="E31" i="2"/>
  <c r="F31" i="2" s="1"/>
  <c r="D31" i="2"/>
  <c r="E9" i="2"/>
  <c r="F9" i="2" s="1"/>
  <c r="D9" i="2"/>
  <c r="E27" i="2"/>
  <c r="F27" i="2" s="1"/>
  <c r="D27" i="2"/>
  <c r="E50" i="2"/>
  <c r="F50" i="2" s="1"/>
  <c r="D50" i="2"/>
  <c r="E19" i="2"/>
  <c r="F19" i="2" s="1"/>
  <c r="D19" i="2"/>
  <c r="E25" i="2"/>
  <c r="F25" i="2" s="1"/>
  <c r="D25" i="2"/>
  <c r="E7" i="2"/>
  <c r="F7" i="2" s="1"/>
  <c r="D7" i="2"/>
  <c r="D20" i="1"/>
  <c r="D30" i="1"/>
  <c r="D38" i="1"/>
  <c r="D14" i="1"/>
  <c r="D48" i="1"/>
  <c r="D25" i="1"/>
  <c r="D46" i="1"/>
  <c r="D29" i="1"/>
  <c r="D42" i="1"/>
  <c r="D31" i="1"/>
  <c r="D43" i="1"/>
  <c r="D35" i="1"/>
  <c r="D54" i="1"/>
  <c r="D26" i="1"/>
  <c r="D24" i="1"/>
  <c r="D51" i="1"/>
  <c r="D44" i="1"/>
  <c r="D37" i="1"/>
  <c r="D18" i="1"/>
  <c r="D47" i="1"/>
  <c r="D39" i="1"/>
  <c r="D8" i="1"/>
  <c r="D40" i="1"/>
  <c r="D32" i="1"/>
  <c r="D10" i="1"/>
  <c r="D33" i="1"/>
  <c r="D22" i="1"/>
  <c r="D34" i="1"/>
  <c r="D50" i="1"/>
  <c r="D23" i="1"/>
  <c r="D36" i="1"/>
  <c r="D27" i="1"/>
  <c r="D15" i="1"/>
  <c r="D28" i="1"/>
  <c r="D16" i="1"/>
  <c r="D17" i="1"/>
  <c r="D45" i="1"/>
  <c r="D7" i="1"/>
  <c r="D19" i="1"/>
  <c r="D6" i="1"/>
  <c r="D12" i="1"/>
  <c r="D49" i="1"/>
  <c r="D11" i="1"/>
  <c r="D5" i="1"/>
  <c r="D52" i="1"/>
  <c r="D9" i="1"/>
  <c r="D21" i="1"/>
  <c r="D41" i="1"/>
  <c r="D53" i="1"/>
</calcChain>
</file>

<file path=xl/sharedStrings.xml><?xml version="1.0" encoding="utf-8"?>
<sst xmlns="http://schemas.openxmlformats.org/spreadsheetml/2006/main" count="28" uniqueCount="13">
  <si>
    <t>vidage d'un récipient</t>
  </si>
  <si>
    <r>
      <rPr>
        <b/>
        <i/>
        <sz val="11"/>
        <color theme="1"/>
        <rFont val="Calibri"/>
        <family val="2"/>
      </rPr>
      <t>m</t>
    </r>
    <r>
      <rPr>
        <b/>
        <sz val="11"/>
        <color theme="1"/>
        <rFont val="Calibri"/>
        <charset val="1"/>
      </rPr>
      <t xml:space="preserve"> [g]</t>
    </r>
  </si>
  <si>
    <r>
      <rPr>
        <b/>
        <i/>
        <sz val="11"/>
        <color theme="1"/>
        <rFont val="Calibri"/>
        <family val="2"/>
      </rPr>
      <t>t</t>
    </r>
    <r>
      <rPr>
        <b/>
        <sz val="11"/>
        <color theme="1"/>
        <rFont val="Calibri"/>
        <charset val="1"/>
      </rPr>
      <t xml:space="preserve"> [s]</t>
    </r>
  </si>
  <si>
    <r>
      <rPr>
        <b/>
        <i/>
        <sz val="11"/>
        <color theme="1"/>
        <rFont val="Calibri"/>
        <family val="2"/>
      </rPr>
      <t>s</t>
    </r>
    <r>
      <rPr>
        <b/>
        <sz val="11"/>
        <color theme="1"/>
        <rFont val="Calibri"/>
        <charset val="1"/>
      </rPr>
      <t xml:space="preserve"> [mm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charset val="1"/>
      </rPr>
      <t>]</t>
    </r>
  </si>
  <si>
    <r>
      <rPr>
        <b/>
        <i/>
        <sz val="11"/>
        <color theme="1"/>
        <rFont val="Calibri"/>
        <family val="2"/>
      </rPr>
      <t>d</t>
    </r>
    <r>
      <rPr>
        <b/>
        <sz val="11"/>
        <color theme="1"/>
        <rFont val="Calibri"/>
        <charset val="1"/>
      </rPr>
      <t xml:space="preserve"> [mm]</t>
    </r>
  </si>
  <si>
    <r>
      <rPr>
        <b/>
        <i/>
        <sz val="11"/>
        <color theme="1"/>
        <rFont val="Calibri"/>
        <family val="2"/>
      </rPr>
      <t>h</t>
    </r>
    <r>
      <rPr>
        <b/>
        <sz val="11"/>
        <color theme="1"/>
        <rFont val="Calibri"/>
        <charset val="1"/>
      </rPr>
      <t xml:space="preserve"> [mm]</t>
    </r>
  </si>
  <si>
    <r>
      <rPr>
        <b/>
        <i/>
        <sz val="11"/>
        <color theme="1"/>
        <rFont val="Calibri"/>
        <family val="2"/>
      </rPr>
      <t>D</t>
    </r>
    <r>
      <rPr>
        <b/>
        <sz val="11"/>
        <color theme="1"/>
        <rFont val="Calibri"/>
        <charset val="1"/>
      </rPr>
      <t xml:space="preserve"> [cm]</t>
    </r>
  </si>
  <si>
    <r>
      <rPr>
        <b/>
        <i/>
        <sz val="11"/>
        <color theme="1"/>
        <rFont val="Calibri"/>
        <family val="2"/>
      </rPr>
      <t>S</t>
    </r>
    <r>
      <rPr>
        <b/>
        <sz val="11"/>
        <color theme="1"/>
        <rFont val="Calibri"/>
        <charset val="1"/>
      </rPr>
      <t xml:space="preserve"> [cm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charset val="1"/>
      </rPr>
      <t>]</t>
    </r>
  </si>
  <si>
    <r>
      <rPr>
        <b/>
        <i/>
        <sz val="11"/>
        <color theme="1"/>
        <rFont val="Calibri"/>
        <family val="2"/>
      </rPr>
      <t>d'</t>
    </r>
    <r>
      <rPr>
        <b/>
        <sz val="11"/>
        <color theme="1"/>
        <rFont val="Calibri"/>
        <charset val="1"/>
      </rPr>
      <t xml:space="preserve"> [mm]</t>
    </r>
  </si>
  <si>
    <r>
      <rPr>
        <b/>
        <i/>
        <sz val="11"/>
        <color theme="1"/>
        <rFont val="Calibri"/>
        <family val="2"/>
      </rPr>
      <t>s'</t>
    </r>
    <r>
      <rPr>
        <b/>
        <sz val="11"/>
        <color theme="1"/>
        <rFont val="Calibri"/>
        <charset val="1"/>
      </rPr>
      <t xml:space="preserve"> [mm</t>
    </r>
    <r>
      <rPr>
        <b/>
        <vertAlign val="superscript"/>
        <sz val="11"/>
        <color theme="1"/>
        <rFont val="Calibri"/>
        <family val="2"/>
      </rPr>
      <t>2</t>
    </r>
    <r>
      <rPr>
        <b/>
        <sz val="11"/>
        <color theme="1"/>
        <rFont val="Calibri"/>
        <charset val="1"/>
      </rPr>
      <t>]</t>
    </r>
  </si>
  <si>
    <r>
      <rPr>
        <b/>
        <i/>
        <sz val="11"/>
        <color theme="1"/>
        <rFont val="Calibri"/>
        <family val="2"/>
      </rPr>
      <t>t'</t>
    </r>
    <r>
      <rPr>
        <b/>
        <sz val="11"/>
        <color theme="1"/>
        <rFont val="Calibri"/>
        <charset val="1"/>
      </rPr>
      <t xml:space="preserve"> [s]</t>
    </r>
  </si>
  <si>
    <r>
      <rPr>
        <b/>
        <i/>
        <sz val="11"/>
        <color theme="1"/>
        <rFont val="Calibri"/>
        <family val="2"/>
      </rPr>
      <t>h'</t>
    </r>
    <r>
      <rPr>
        <b/>
        <sz val="11"/>
        <color theme="1"/>
        <rFont val="Calibri"/>
        <charset val="1"/>
      </rPr>
      <t xml:space="preserve"> [mm]</t>
    </r>
  </si>
  <si>
    <r>
      <rPr>
        <b/>
        <i/>
        <sz val="11"/>
        <color theme="1"/>
        <rFont val="Calibri"/>
        <family val="2"/>
      </rPr>
      <t>δh</t>
    </r>
    <r>
      <rPr>
        <b/>
        <sz val="11"/>
        <color theme="1"/>
        <rFont val="Calibri"/>
        <charset val="1"/>
      </rPr>
      <t xml:space="preserve"> [mm]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</si>
</sst>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charset val="1"/>
    </font>
    <font>
      <b/>
      <sz val="11"/>
      <color theme="1"/>
      <name val="Calibri"/>
      <charset val="1"/>
    </font>
    <font>
      <b/>
      <sz val="16"/>
      <color theme="1"/>
      <name val="Textile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b/>
      <vertAlign val="superscript"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8301606476705152E-2"/>
          <c:y val="5.1400554097404488E-2"/>
          <c:w val="0.87894030526297229"/>
          <c:h val="0.81111506223012431"/>
        </c:manualLayout>
      </c:layout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pPr>
              <a:solidFill>
                <a:srgbClr val="0070C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Feuille1!$A$5:$A$59</c:f>
              <c:numCache>
                <c:formatCode>General</c:formatCode>
                <c:ptCount val="55"/>
                <c:pt idx="0">
                  <c:v>0</c:v>
                </c:pt>
                <c:pt idx="1">
                  <c:v>13</c:v>
                </c:pt>
                <c:pt idx="2">
                  <c:v>23</c:v>
                </c:pt>
                <c:pt idx="3">
                  <c:v>32</c:v>
                </c:pt>
                <c:pt idx="4">
                  <c:v>43</c:v>
                </c:pt>
                <c:pt idx="5">
                  <c:v>50</c:v>
                </c:pt>
                <c:pt idx="6">
                  <c:v>61</c:v>
                </c:pt>
                <c:pt idx="7">
                  <c:v>76</c:v>
                </c:pt>
                <c:pt idx="8">
                  <c:v>87</c:v>
                </c:pt>
                <c:pt idx="9">
                  <c:v>105</c:v>
                </c:pt>
                <c:pt idx="10">
                  <c:v>110</c:v>
                </c:pt>
                <c:pt idx="11">
                  <c:v>112</c:v>
                </c:pt>
                <c:pt idx="12">
                  <c:v>123</c:v>
                </c:pt>
                <c:pt idx="13">
                  <c:v>152</c:v>
                </c:pt>
                <c:pt idx="14">
                  <c:v>198</c:v>
                </c:pt>
                <c:pt idx="15">
                  <c:v>212</c:v>
                </c:pt>
                <c:pt idx="16">
                  <c:v>217</c:v>
                </c:pt>
                <c:pt idx="17">
                  <c:v>221</c:v>
                </c:pt>
                <c:pt idx="18">
                  <c:v>277</c:v>
                </c:pt>
                <c:pt idx="19">
                  <c:v>315</c:v>
                </c:pt>
                <c:pt idx="20">
                  <c:v>364</c:v>
                </c:pt>
                <c:pt idx="21">
                  <c:v>409</c:v>
                </c:pt>
                <c:pt idx="22">
                  <c:v>438</c:v>
                </c:pt>
                <c:pt idx="23">
                  <c:v>441</c:v>
                </c:pt>
                <c:pt idx="24">
                  <c:v>442</c:v>
                </c:pt>
                <c:pt idx="25">
                  <c:v>460</c:v>
                </c:pt>
                <c:pt idx="26">
                  <c:v>518</c:v>
                </c:pt>
                <c:pt idx="27">
                  <c:v>536</c:v>
                </c:pt>
                <c:pt idx="28">
                  <c:v>559</c:v>
                </c:pt>
                <c:pt idx="29">
                  <c:v>593</c:v>
                </c:pt>
                <c:pt idx="30">
                  <c:v>634</c:v>
                </c:pt>
                <c:pt idx="31">
                  <c:v>652</c:v>
                </c:pt>
                <c:pt idx="32">
                  <c:v>658</c:v>
                </c:pt>
                <c:pt idx="33">
                  <c:v>696</c:v>
                </c:pt>
                <c:pt idx="34">
                  <c:v>748</c:v>
                </c:pt>
                <c:pt idx="35">
                  <c:v>767</c:v>
                </c:pt>
                <c:pt idx="36">
                  <c:v>785</c:v>
                </c:pt>
                <c:pt idx="37">
                  <c:v>851</c:v>
                </c:pt>
                <c:pt idx="38">
                  <c:v>884</c:v>
                </c:pt>
                <c:pt idx="39">
                  <c:v>919</c:v>
                </c:pt>
                <c:pt idx="40">
                  <c:v>979</c:v>
                </c:pt>
                <c:pt idx="41">
                  <c:v>1023</c:v>
                </c:pt>
                <c:pt idx="42">
                  <c:v>1097</c:v>
                </c:pt>
                <c:pt idx="43">
                  <c:v>1106</c:v>
                </c:pt>
                <c:pt idx="44">
                  <c:v>1230</c:v>
                </c:pt>
                <c:pt idx="45">
                  <c:v>1238</c:v>
                </c:pt>
                <c:pt idx="46">
                  <c:v>1335</c:v>
                </c:pt>
                <c:pt idx="47">
                  <c:v>1340</c:v>
                </c:pt>
                <c:pt idx="48">
                  <c:v>1401</c:v>
                </c:pt>
                <c:pt idx="49">
                  <c:v>1424</c:v>
                </c:pt>
                <c:pt idx="50">
                  <c:v>1506</c:v>
                </c:pt>
                <c:pt idx="51">
                  <c:v>1590</c:v>
                </c:pt>
                <c:pt idx="52">
                  <c:v>1703</c:v>
                </c:pt>
                <c:pt idx="53">
                  <c:v>1833</c:v>
                </c:pt>
                <c:pt idx="54">
                  <c:v>1907</c:v>
                </c:pt>
              </c:numCache>
            </c:numRef>
          </c:xVal>
          <c:yVal>
            <c:numRef>
              <c:f>Feuille1!$B$5:$B$59</c:f>
              <c:numCache>
                <c:formatCode>General</c:formatCode>
                <c:ptCount val="55"/>
                <c:pt idx="0">
                  <c:v>0</c:v>
                </c:pt>
                <c:pt idx="1">
                  <c:v>4</c:v>
                </c:pt>
                <c:pt idx="2">
                  <c:v>7</c:v>
                </c:pt>
                <c:pt idx="3">
                  <c:v>9</c:v>
                </c:pt>
                <c:pt idx="4">
                  <c:v>11</c:v>
                </c:pt>
                <c:pt idx="5">
                  <c:v>14</c:v>
                </c:pt>
                <c:pt idx="6">
                  <c:v>19</c:v>
                </c:pt>
                <c:pt idx="7">
                  <c:v>22</c:v>
                </c:pt>
                <c:pt idx="8">
                  <c:v>22</c:v>
                </c:pt>
                <c:pt idx="9">
                  <c:v>28</c:v>
                </c:pt>
                <c:pt idx="10">
                  <c:v>30</c:v>
                </c:pt>
                <c:pt idx="11">
                  <c:v>31</c:v>
                </c:pt>
                <c:pt idx="12">
                  <c:v>34</c:v>
                </c:pt>
                <c:pt idx="13">
                  <c:v>34</c:v>
                </c:pt>
                <c:pt idx="14">
                  <c:v>46</c:v>
                </c:pt>
                <c:pt idx="15">
                  <c:v>55</c:v>
                </c:pt>
                <c:pt idx="16">
                  <c:v>46</c:v>
                </c:pt>
                <c:pt idx="17">
                  <c:v>50</c:v>
                </c:pt>
                <c:pt idx="18">
                  <c:v>60</c:v>
                </c:pt>
                <c:pt idx="19">
                  <c:v>66</c:v>
                </c:pt>
                <c:pt idx="20">
                  <c:v>74</c:v>
                </c:pt>
                <c:pt idx="21">
                  <c:v>78</c:v>
                </c:pt>
                <c:pt idx="22">
                  <c:v>87</c:v>
                </c:pt>
                <c:pt idx="23">
                  <c:v>80</c:v>
                </c:pt>
                <c:pt idx="24">
                  <c:v>77</c:v>
                </c:pt>
                <c:pt idx="25">
                  <c:v>82</c:v>
                </c:pt>
                <c:pt idx="26">
                  <c:v>83</c:v>
                </c:pt>
                <c:pt idx="27">
                  <c:v>92</c:v>
                </c:pt>
                <c:pt idx="28">
                  <c:v>97</c:v>
                </c:pt>
                <c:pt idx="29">
                  <c:v>91</c:v>
                </c:pt>
                <c:pt idx="30">
                  <c:v>97</c:v>
                </c:pt>
                <c:pt idx="31">
                  <c:v>98</c:v>
                </c:pt>
                <c:pt idx="32">
                  <c:v>101</c:v>
                </c:pt>
                <c:pt idx="33">
                  <c:v>103</c:v>
                </c:pt>
                <c:pt idx="34">
                  <c:v>111</c:v>
                </c:pt>
                <c:pt idx="35">
                  <c:v>112</c:v>
                </c:pt>
                <c:pt idx="36">
                  <c:v>111</c:v>
                </c:pt>
                <c:pt idx="37">
                  <c:v>118</c:v>
                </c:pt>
                <c:pt idx="38">
                  <c:v>117</c:v>
                </c:pt>
                <c:pt idx="39">
                  <c:v>128</c:v>
                </c:pt>
                <c:pt idx="40">
                  <c:v>129</c:v>
                </c:pt>
                <c:pt idx="41">
                  <c:v>130</c:v>
                </c:pt>
                <c:pt idx="42">
                  <c:v>131</c:v>
                </c:pt>
                <c:pt idx="43">
                  <c:v>140</c:v>
                </c:pt>
                <c:pt idx="44">
                  <c:v>144</c:v>
                </c:pt>
                <c:pt idx="45">
                  <c:v>143</c:v>
                </c:pt>
                <c:pt idx="46">
                  <c:v>150</c:v>
                </c:pt>
                <c:pt idx="47">
                  <c:v>148</c:v>
                </c:pt>
                <c:pt idx="48">
                  <c:v>150</c:v>
                </c:pt>
                <c:pt idx="49">
                  <c:v>154</c:v>
                </c:pt>
                <c:pt idx="50">
                  <c:v>156</c:v>
                </c:pt>
                <c:pt idx="51">
                  <c:v>163</c:v>
                </c:pt>
                <c:pt idx="52">
                  <c:v>171</c:v>
                </c:pt>
                <c:pt idx="53">
                  <c:v>176</c:v>
                </c:pt>
                <c:pt idx="54">
                  <c:v>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85-B94C-AE2D-7883F0666450}"/>
            </c:ext>
          </c:extLst>
        </c:ser>
        <c:ser>
          <c:idx val="1"/>
          <c:order val="1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Feuille1!$A$5:$A$59</c:f>
              <c:numCache>
                <c:formatCode>General</c:formatCode>
                <c:ptCount val="55"/>
                <c:pt idx="0">
                  <c:v>0</c:v>
                </c:pt>
                <c:pt idx="1">
                  <c:v>13</c:v>
                </c:pt>
                <c:pt idx="2">
                  <c:v>23</c:v>
                </c:pt>
                <c:pt idx="3">
                  <c:v>32</c:v>
                </c:pt>
                <c:pt idx="4">
                  <c:v>43</c:v>
                </c:pt>
                <c:pt idx="5">
                  <c:v>50</c:v>
                </c:pt>
                <c:pt idx="6">
                  <c:v>61</c:v>
                </c:pt>
                <c:pt idx="7">
                  <c:v>76</c:v>
                </c:pt>
                <c:pt idx="8">
                  <c:v>87</c:v>
                </c:pt>
                <c:pt idx="9">
                  <c:v>105</c:v>
                </c:pt>
                <c:pt idx="10">
                  <c:v>110</c:v>
                </c:pt>
                <c:pt idx="11">
                  <c:v>112</c:v>
                </c:pt>
                <c:pt idx="12">
                  <c:v>123</c:v>
                </c:pt>
                <c:pt idx="13">
                  <c:v>152</c:v>
                </c:pt>
                <c:pt idx="14">
                  <c:v>198</c:v>
                </c:pt>
                <c:pt idx="15">
                  <c:v>212</c:v>
                </c:pt>
                <c:pt idx="16">
                  <c:v>217</c:v>
                </c:pt>
                <c:pt idx="17">
                  <c:v>221</c:v>
                </c:pt>
                <c:pt idx="18">
                  <c:v>277</c:v>
                </c:pt>
                <c:pt idx="19">
                  <c:v>315</c:v>
                </c:pt>
                <c:pt idx="20">
                  <c:v>364</c:v>
                </c:pt>
                <c:pt idx="21">
                  <c:v>409</c:v>
                </c:pt>
                <c:pt idx="22">
                  <c:v>438</c:v>
                </c:pt>
                <c:pt idx="23">
                  <c:v>441</c:v>
                </c:pt>
                <c:pt idx="24">
                  <c:v>442</c:v>
                </c:pt>
                <c:pt idx="25">
                  <c:v>460</c:v>
                </c:pt>
                <c:pt idx="26">
                  <c:v>518</c:v>
                </c:pt>
                <c:pt idx="27">
                  <c:v>536</c:v>
                </c:pt>
                <c:pt idx="28">
                  <c:v>559</c:v>
                </c:pt>
                <c:pt idx="29">
                  <c:v>593</c:v>
                </c:pt>
                <c:pt idx="30">
                  <c:v>634</c:v>
                </c:pt>
                <c:pt idx="31">
                  <c:v>652</c:v>
                </c:pt>
                <c:pt idx="32">
                  <c:v>658</c:v>
                </c:pt>
                <c:pt idx="33">
                  <c:v>696</c:v>
                </c:pt>
                <c:pt idx="34">
                  <c:v>748</c:v>
                </c:pt>
                <c:pt idx="35">
                  <c:v>767</c:v>
                </c:pt>
                <c:pt idx="36">
                  <c:v>785</c:v>
                </c:pt>
                <c:pt idx="37">
                  <c:v>851</c:v>
                </c:pt>
                <c:pt idx="38">
                  <c:v>884</c:v>
                </c:pt>
                <c:pt idx="39">
                  <c:v>919</c:v>
                </c:pt>
                <c:pt idx="40">
                  <c:v>979</c:v>
                </c:pt>
                <c:pt idx="41">
                  <c:v>1023</c:v>
                </c:pt>
                <c:pt idx="42">
                  <c:v>1097</c:v>
                </c:pt>
                <c:pt idx="43">
                  <c:v>1106</c:v>
                </c:pt>
                <c:pt idx="44">
                  <c:v>1230</c:v>
                </c:pt>
                <c:pt idx="45">
                  <c:v>1238</c:v>
                </c:pt>
                <c:pt idx="46">
                  <c:v>1335</c:v>
                </c:pt>
                <c:pt idx="47">
                  <c:v>1340</c:v>
                </c:pt>
                <c:pt idx="48">
                  <c:v>1401</c:v>
                </c:pt>
                <c:pt idx="49">
                  <c:v>1424</c:v>
                </c:pt>
                <c:pt idx="50">
                  <c:v>1506</c:v>
                </c:pt>
                <c:pt idx="51">
                  <c:v>1590</c:v>
                </c:pt>
                <c:pt idx="52">
                  <c:v>1703</c:v>
                </c:pt>
                <c:pt idx="53">
                  <c:v>1833</c:v>
                </c:pt>
                <c:pt idx="54">
                  <c:v>1907</c:v>
                </c:pt>
              </c:numCache>
            </c:numRef>
          </c:xVal>
          <c:yVal>
            <c:numRef>
              <c:f>Feuille1!$D$5:$D$59</c:f>
              <c:numCache>
                <c:formatCode>0</c:formatCode>
                <c:ptCount val="55"/>
                <c:pt idx="0">
                  <c:v>0</c:v>
                </c:pt>
                <c:pt idx="1">
                  <c:v>13.777430373375701</c:v>
                </c:pt>
                <c:pt idx="2">
                  <c:v>18.325695530811274</c:v>
                </c:pt>
                <c:pt idx="3">
                  <c:v>21.615811175694962</c:v>
                </c:pt>
                <c:pt idx="4">
                  <c:v>25.057098289258438</c:v>
                </c:pt>
                <c:pt idx="5">
                  <c:v>27.019763969618701</c:v>
                </c:pt>
                <c:pt idx="6">
                  <c:v>29.844304764362729</c:v>
                </c:pt>
                <c:pt idx="7">
                  <c:v>33.312202274246829</c:v>
                </c:pt>
                <c:pt idx="8">
                  <c:v>35.641516553797125</c:v>
                </c:pt>
                <c:pt idx="9">
                  <c:v>39.155357927685969</c:v>
                </c:pt>
                <c:pt idx="10">
                  <c:v>40.076786534633627</c:v>
                </c:pt>
                <c:pt idx="11">
                  <c:v>40.43947977832488</c:v>
                </c:pt>
                <c:pt idx="12">
                  <c:v>42.378843856761904</c:v>
                </c:pt>
                <c:pt idx="13">
                  <c:v>47.110568248755726</c:v>
                </c:pt>
                <c:pt idx="14">
                  <c:v>53.768651406713403</c:v>
                </c:pt>
                <c:pt idx="15">
                  <c:v>55.63709926559217</c:v>
                </c:pt>
                <c:pt idx="16">
                  <c:v>56.289373590285649</c:v>
                </c:pt>
                <c:pt idx="17">
                  <c:v>56.805800679020976</c:v>
                </c:pt>
                <c:pt idx="18">
                  <c:v>63.596971257721329</c:v>
                </c:pt>
                <c:pt idx="19">
                  <c:v>67.819069319296915</c:v>
                </c:pt>
                <c:pt idx="20">
                  <c:v>72.903308946919736</c:v>
                </c:pt>
                <c:pt idx="21">
                  <c:v>77.278414423993866</c:v>
                </c:pt>
                <c:pt idx="22">
                  <c:v>79.971198377737267</c:v>
                </c:pt>
                <c:pt idx="23">
                  <c:v>80.244604981704782</c:v>
                </c:pt>
                <c:pt idx="24">
                  <c:v>80.335533741734238</c:v>
                </c:pt>
                <c:pt idx="25">
                  <c:v>81.955001883716193</c:v>
                </c:pt>
                <c:pt idx="26">
                  <c:v>86.968389670785868</c:v>
                </c:pt>
                <c:pt idx="27">
                  <c:v>88.466519961623121</c:v>
                </c:pt>
                <c:pt idx="28">
                  <c:v>90.344652696262315</c:v>
                </c:pt>
                <c:pt idx="29">
                  <c:v>93.051610783427662</c:v>
                </c:pt>
                <c:pt idx="30">
                  <c:v>96.214644094696496</c:v>
                </c:pt>
                <c:pt idx="31">
                  <c:v>97.570908012889376</c:v>
                </c:pt>
                <c:pt idx="32">
                  <c:v>98.018825782890247</c:v>
                </c:pt>
                <c:pt idx="33">
                  <c:v>100.80943218785013</c:v>
                </c:pt>
                <c:pt idx="34">
                  <c:v>104.50747326775064</c:v>
                </c:pt>
                <c:pt idx="35">
                  <c:v>105.82645072901056</c:v>
                </c:pt>
                <c:pt idx="36">
                  <c:v>107.06102010578036</c:v>
                </c:pt>
                <c:pt idx="37">
                  <c:v>111.47085411647235</c:v>
                </c:pt>
                <c:pt idx="38">
                  <c:v>113.61160135804195</c:v>
                </c:pt>
                <c:pt idx="39">
                  <c:v>115.83886789251858</c:v>
                </c:pt>
                <c:pt idx="40">
                  <c:v>119.56054737491402</c:v>
                </c:pt>
                <c:pt idx="41">
                  <c:v>122.21777291444192</c:v>
                </c:pt>
                <c:pt idx="42">
                  <c:v>126.5609897667029</c:v>
                </c:pt>
                <c:pt idx="43">
                  <c:v>127.07909468839782</c:v>
                </c:pt>
                <c:pt idx="44">
                  <c:v>134.01367119200211</c:v>
                </c:pt>
                <c:pt idx="45">
                  <c:v>134.44878165886772</c:v>
                </c:pt>
                <c:pt idx="46">
                  <c:v>139.61663984211646</c:v>
                </c:pt>
                <c:pt idx="47">
                  <c:v>139.87784987374039</c:v>
                </c:pt>
                <c:pt idx="48">
                  <c:v>143.0262053337388</c:v>
                </c:pt>
                <c:pt idx="49">
                  <c:v>144.19544558985493</c:v>
                </c:pt>
                <c:pt idx="50">
                  <c:v>148.28903353456053</c:v>
                </c:pt>
                <c:pt idx="51">
                  <c:v>152.36847150959471</c:v>
                </c:pt>
                <c:pt idx="52">
                  <c:v>157.68989817934184</c:v>
                </c:pt>
                <c:pt idx="53">
                  <c:v>163.59792133380961</c:v>
                </c:pt>
                <c:pt idx="54">
                  <c:v>166.8675522062475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125-D342-A649-86EAB4BB2B52}"/>
            </c:ext>
          </c:extLst>
        </c:ser>
        <c:ser>
          <c:idx val="2"/>
          <c:order val="2"/>
          <c:spPr>
            <a:ln w="19050">
              <a:solidFill>
                <a:schemeClr val="accent1"/>
              </a:solidFill>
              <a:prstDash val="sysDot"/>
            </a:ln>
          </c:spPr>
          <c:marker>
            <c:symbol val="none"/>
          </c:marker>
          <c:xVal>
            <c:numRef>
              <c:f>Feuille1!$A$13:$A$59</c:f>
              <c:numCache>
                <c:formatCode>General</c:formatCode>
                <c:ptCount val="47"/>
                <c:pt idx="0">
                  <c:v>87</c:v>
                </c:pt>
                <c:pt idx="1">
                  <c:v>105</c:v>
                </c:pt>
                <c:pt idx="2">
                  <c:v>110</c:v>
                </c:pt>
                <c:pt idx="3">
                  <c:v>112</c:v>
                </c:pt>
                <c:pt idx="4">
                  <c:v>123</c:v>
                </c:pt>
                <c:pt idx="5">
                  <c:v>152</c:v>
                </c:pt>
                <c:pt idx="6">
                  <c:v>198</c:v>
                </c:pt>
                <c:pt idx="7">
                  <c:v>212</c:v>
                </c:pt>
                <c:pt idx="8">
                  <c:v>217</c:v>
                </c:pt>
                <c:pt idx="9">
                  <c:v>221</c:v>
                </c:pt>
                <c:pt idx="10">
                  <c:v>277</c:v>
                </c:pt>
                <c:pt idx="11">
                  <c:v>315</c:v>
                </c:pt>
                <c:pt idx="12">
                  <c:v>364</c:v>
                </c:pt>
                <c:pt idx="13">
                  <c:v>409</c:v>
                </c:pt>
                <c:pt idx="14">
                  <c:v>438</c:v>
                </c:pt>
                <c:pt idx="15">
                  <c:v>441</c:v>
                </c:pt>
                <c:pt idx="16">
                  <c:v>442</c:v>
                </c:pt>
                <c:pt idx="17">
                  <c:v>460</c:v>
                </c:pt>
                <c:pt idx="18">
                  <c:v>518</c:v>
                </c:pt>
                <c:pt idx="19">
                  <c:v>536</c:v>
                </c:pt>
                <c:pt idx="20">
                  <c:v>559</c:v>
                </c:pt>
                <c:pt idx="21">
                  <c:v>593</c:v>
                </c:pt>
                <c:pt idx="22">
                  <c:v>634</c:v>
                </c:pt>
                <c:pt idx="23">
                  <c:v>652</c:v>
                </c:pt>
                <c:pt idx="24">
                  <c:v>658</c:v>
                </c:pt>
                <c:pt idx="25">
                  <c:v>696</c:v>
                </c:pt>
                <c:pt idx="26">
                  <c:v>748</c:v>
                </c:pt>
                <c:pt idx="27">
                  <c:v>767</c:v>
                </c:pt>
                <c:pt idx="28">
                  <c:v>785</c:v>
                </c:pt>
                <c:pt idx="29">
                  <c:v>851</c:v>
                </c:pt>
                <c:pt idx="30">
                  <c:v>884</c:v>
                </c:pt>
                <c:pt idx="31">
                  <c:v>919</c:v>
                </c:pt>
                <c:pt idx="32">
                  <c:v>979</c:v>
                </c:pt>
                <c:pt idx="33">
                  <c:v>1023</c:v>
                </c:pt>
                <c:pt idx="34">
                  <c:v>1097</c:v>
                </c:pt>
                <c:pt idx="35">
                  <c:v>1106</c:v>
                </c:pt>
                <c:pt idx="36">
                  <c:v>1230</c:v>
                </c:pt>
                <c:pt idx="37">
                  <c:v>1238</c:v>
                </c:pt>
                <c:pt idx="38">
                  <c:v>1335</c:v>
                </c:pt>
                <c:pt idx="39">
                  <c:v>1340</c:v>
                </c:pt>
                <c:pt idx="40">
                  <c:v>1401</c:v>
                </c:pt>
                <c:pt idx="41">
                  <c:v>1424</c:v>
                </c:pt>
                <c:pt idx="42">
                  <c:v>1506</c:v>
                </c:pt>
                <c:pt idx="43">
                  <c:v>1590</c:v>
                </c:pt>
                <c:pt idx="44">
                  <c:v>1703</c:v>
                </c:pt>
                <c:pt idx="45">
                  <c:v>1833</c:v>
                </c:pt>
                <c:pt idx="46">
                  <c:v>1907</c:v>
                </c:pt>
              </c:numCache>
            </c:numRef>
          </c:xVal>
          <c:yVal>
            <c:numRef>
              <c:f>Feuille1!$F$13:$F$59</c:f>
              <c:numCache>
                <c:formatCode>0</c:formatCode>
                <c:ptCount val="47"/>
                <c:pt idx="0">
                  <c:v>11.84900786950306</c:v>
                </c:pt>
                <c:pt idx="1">
                  <c:v>21.519256896216898</c:v>
                </c:pt>
                <c:pt idx="2">
                  <c:v>23.509819062050049</c:v>
                </c:pt>
                <c:pt idx="3">
                  <c:v>24.260355774726662</c:v>
                </c:pt>
                <c:pt idx="4">
                  <c:v>28.031372553608769</c:v>
                </c:pt>
                <c:pt idx="5">
                  <c:v>36.133506085570239</c:v>
                </c:pt>
                <c:pt idx="6">
                  <c:v>46.154690679426217</c:v>
                </c:pt>
                <c:pt idx="7">
                  <c:v>48.797831525749011</c:v>
                </c:pt>
                <c:pt idx="8">
                  <c:v>49.707761331409181</c:v>
                </c:pt>
                <c:pt idx="9">
                  <c:v>50.423883989160345</c:v>
                </c:pt>
                <c:pt idx="10">
                  <c:v>59.552158954648995</c:v>
                </c:pt>
                <c:pt idx="11">
                  <c:v>65.020548797233531</c:v>
                </c:pt>
                <c:pt idx="12">
                  <c:v>71.456818292938095</c:v>
                </c:pt>
                <c:pt idx="13">
                  <c:v>76.8945736397215</c:v>
                </c:pt>
                <c:pt idx="14">
                  <c:v>80.203789623878023</c:v>
                </c:pt>
                <c:pt idx="15">
                  <c:v>80.538362132652381</c:v>
                </c:pt>
                <c:pt idx="16">
                  <c:v>80.649577866243334</c:v>
                </c:pt>
                <c:pt idx="17">
                  <c:v>82.625866651291958</c:v>
                </c:pt>
                <c:pt idx="18">
                  <c:v>88.694862700556342</c:v>
                </c:pt>
                <c:pt idx="19">
                  <c:v>90.495624752494933</c:v>
                </c:pt>
                <c:pt idx="20">
                  <c:v>92.745731460715547</c:v>
                </c:pt>
                <c:pt idx="21">
                  <c:v>95.975394210937438</c:v>
                </c:pt>
                <c:pt idx="22">
                  <c:v>99.730979783903976</c:v>
                </c:pt>
                <c:pt idx="23">
                  <c:v>101.33581676056741</c:v>
                </c:pt>
                <c:pt idx="24">
                  <c:v>101.86514403116132</c:v>
                </c:pt>
                <c:pt idx="25">
                  <c:v>105.15569265723509</c:v>
                </c:pt>
                <c:pt idx="26">
                  <c:v>109.49842335786576</c:v>
                </c:pt>
                <c:pt idx="27">
                  <c:v>111.04283309932806</c:v>
                </c:pt>
                <c:pt idx="28">
                  <c:v>112.48640012285512</c:v>
                </c:pt>
                <c:pt idx="29">
                  <c:v>117.62800738827657</c:v>
                </c:pt>
                <c:pt idx="30">
                  <c:v>120.11630645713819</c:v>
                </c:pt>
                <c:pt idx="31">
                  <c:v>122.70028240252677</c:v>
                </c:pt>
                <c:pt idx="32">
                  <c:v>127.00770607029818</c:v>
                </c:pt>
                <c:pt idx="33">
                  <c:v>130.07585994692039</c:v>
                </c:pt>
                <c:pt idx="34">
                  <c:v>135.0788670755428</c:v>
                </c:pt>
                <c:pt idx="35">
                  <c:v>135.67475832058471</c:v>
                </c:pt>
                <c:pt idx="36">
                  <c:v>143.63336236571197</c:v>
                </c:pt>
                <c:pt idx="37">
                  <c:v>144.131730942301</c:v>
                </c:pt>
                <c:pt idx="38">
                  <c:v>150.04279209193604</c:v>
                </c:pt>
                <c:pt idx="39">
                  <c:v>150.34118741618647</c:v>
                </c:pt>
                <c:pt idx="40">
                  <c:v>153.93504269100436</c:v>
                </c:pt>
                <c:pt idx="41">
                  <c:v>155.26850927705888</c:v>
                </c:pt>
                <c:pt idx="42">
                  <c:v>159.93215449854156</c:v>
                </c:pt>
                <c:pt idx="43">
                  <c:v>164.57257177900752</c:v>
                </c:pt>
                <c:pt idx="44">
                  <c:v>170.61606353495714</c:v>
                </c:pt>
                <c:pt idx="45">
                  <c:v>177.31413842458619</c:v>
                </c:pt>
                <c:pt idx="46">
                  <c:v>181.01622765579509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AA-0A41-8526-1777915B7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754880"/>
        <c:axId val="305744896"/>
      </c:scatterChart>
      <c:valAx>
        <c:axId val="305754880"/>
        <c:scaling>
          <c:orientation val="minMax"/>
          <c:max val="2000"/>
        </c:scaling>
        <c:delete val="0"/>
        <c:axPos val="b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r>
                  <a:rPr lang="fr-FR" sz="1600" i="1"/>
                  <a:t>m</a:t>
                </a:r>
                <a:r>
                  <a:rPr lang="fr-FR" sz="1600"/>
                  <a:t>  [g]</a:t>
                </a:r>
              </a:p>
            </c:rich>
          </c:tx>
          <c:layout>
            <c:manualLayout>
              <c:xMode val="edge"/>
              <c:yMode val="edge"/>
              <c:x val="0.46221286332391964"/>
              <c:y val="0.9165723270440251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05744896"/>
        <c:crosses val="autoZero"/>
        <c:crossBetween val="midCat"/>
      </c:valAx>
      <c:valAx>
        <c:axId val="305744896"/>
        <c:scaling>
          <c:orientation val="minMax"/>
        </c:scaling>
        <c:delete val="0"/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fr-FR" sz="1600" i="1"/>
                  <a:t>t</a:t>
                </a:r>
                <a:r>
                  <a:rPr lang="fr-FR" sz="1600"/>
                  <a:t>  [s]</a:t>
                </a:r>
              </a:p>
            </c:rich>
          </c:tx>
          <c:layout>
            <c:manualLayout>
              <c:xMode val="edge"/>
              <c:yMode val="edge"/>
              <c:x val="2.4891630523068971E-3"/>
              <c:y val="0.3783971916661781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05754880"/>
        <c:crosses val="autoZero"/>
        <c:crossBetween val="midCat"/>
      </c:valAx>
      <c:spPr>
        <a:solidFill>
          <a:srgbClr val="FFFFCC"/>
        </a:solidFill>
        <a:ln>
          <a:solidFill>
            <a:schemeClr val="accent1"/>
          </a:solidFill>
        </a:ln>
      </c:spPr>
    </c:plotArea>
    <c:plotVisOnly val="1"/>
    <c:dispBlanksAs val="gap"/>
    <c:showDLblsOverMax val="0"/>
  </c:chart>
  <c:spPr>
    <a:ln>
      <a:solidFill>
        <a:srgbClr val="5B9BD5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8301606476705152E-2"/>
          <c:y val="5.1400554097404488E-2"/>
          <c:w val="0.87894030526297229"/>
          <c:h val="0.81111506223012431"/>
        </c:manualLayout>
      </c:layout>
      <c:scatterChart>
        <c:scatterStyle val="lineMarker"/>
        <c:varyColors val="0"/>
        <c:ser>
          <c:idx val="0"/>
          <c:order val="0"/>
          <c:spPr>
            <a:ln>
              <a:noFill/>
            </a:ln>
          </c:spPr>
          <c:marker>
            <c:spPr>
              <a:solidFill>
                <a:srgbClr val="0070C0"/>
              </a:solidFill>
              <a:ln>
                <a:solidFill>
                  <a:srgbClr val="002060"/>
                </a:solidFill>
              </a:ln>
            </c:spPr>
          </c:marker>
          <c:xVal>
            <c:numRef>
              <c:f>Feuille2!$A$5:$A$53</c:f>
              <c:numCache>
                <c:formatCode>General</c:formatCode>
                <c:ptCount val="49"/>
                <c:pt idx="0">
                  <c:v>0</c:v>
                </c:pt>
                <c:pt idx="1">
                  <c:v>21</c:v>
                </c:pt>
                <c:pt idx="2">
                  <c:v>40</c:v>
                </c:pt>
                <c:pt idx="3">
                  <c:v>61</c:v>
                </c:pt>
                <c:pt idx="4">
                  <c:v>81</c:v>
                </c:pt>
                <c:pt idx="5">
                  <c:v>103</c:v>
                </c:pt>
                <c:pt idx="6">
                  <c:v>125</c:v>
                </c:pt>
                <c:pt idx="7">
                  <c:v>151</c:v>
                </c:pt>
                <c:pt idx="8">
                  <c:v>176</c:v>
                </c:pt>
                <c:pt idx="9">
                  <c:v>203</c:v>
                </c:pt>
                <c:pt idx="10">
                  <c:v>225</c:v>
                </c:pt>
                <c:pt idx="11">
                  <c:v>251</c:v>
                </c:pt>
                <c:pt idx="12">
                  <c:v>275</c:v>
                </c:pt>
                <c:pt idx="13">
                  <c:v>300</c:v>
                </c:pt>
                <c:pt idx="14">
                  <c:v>326</c:v>
                </c:pt>
                <c:pt idx="15">
                  <c:v>350</c:v>
                </c:pt>
                <c:pt idx="16">
                  <c:v>378</c:v>
                </c:pt>
                <c:pt idx="17">
                  <c:v>404</c:v>
                </c:pt>
                <c:pt idx="18">
                  <c:v>426</c:v>
                </c:pt>
                <c:pt idx="19">
                  <c:v>452</c:v>
                </c:pt>
                <c:pt idx="20">
                  <c:v>476</c:v>
                </c:pt>
                <c:pt idx="21">
                  <c:v>500</c:v>
                </c:pt>
                <c:pt idx="22">
                  <c:v>526</c:v>
                </c:pt>
                <c:pt idx="23">
                  <c:v>550</c:v>
                </c:pt>
                <c:pt idx="24">
                  <c:v>576</c:v>
                </c:pt>
                <c:pt idx="25">
                  <c:v>601</c:v>
                </c:pt>
                <c:pt idx="26">
                  <c:v>627</c:v>
                </c:pt>
                <c:pt idx="27">
                  <c:v>654</c:v>
                </c:pt>
                <c:pt idx="28">
                  <c:v>677</c:v>
                </c:pt>
                <c:pt idx="29">
                  <c:v>700</c:v>
                </c:pt>
                <c:pt idx="30">
                  <c:v>751</c:v>
                </c:pt>
                <c:pt idx="31">
                  <c:v>800</c:v>
                </c:pt>
                <c:pt idx="32">
                  <c:v>855</c:v>
                </c:pt>
                <c:pt idx="33">
                  <c:v>901</c:v>
                </c:pt>
                <c:pt idx="34">
                  <c:v>951</c:v>
                </c:pt>
                <c:pt idx="35">
                  <c:v>1005</c:v>
                </c:pt>
                <c:pt idx="36">
                  <c:v>1053</c:v>
                </c:pt>
                <c:pt idx="37">
                  <c:v>1101</c:v>
                </c:pt>
                <c:pt idx="38">
                  <c:v>1150</c:v>
                </c:pt>
                <c:pt idx="39">
                  <c:v>1201</c:v>
                </c:pt>
                <c:pt idx="40">
                  <c:v>1254</c:v>
                </c:pt>
                <c:pt idx="41">
                  <c:v>1300</c:v>
                </c:pt>
                <c:pt idx="42">
                  <c:v>1351</c:v>
                </c:pt>
                <c:pt idx="43">
                  <c:v>1401</c:v>
                </c:pt>
                <c:pt idx="44">
                  <c:v>1502</c:v>
                </c:pt>
                <c:pt idx="45">
                  <c:v>1601</c:v>
                </c:pt>
                <c:pt idx="46">
                  <c:v>1702</c:v>
                </c:pt>
                <c:pt idx="47">
                  <c:v>1801</c:v>
                </c:pt>
                <c:pt idx="48">
                  <c:v>1902</c:v>
                </c:pt>
              </c:numCache>
            </c:numRef>
          </c:xVal>
          <c:yVal>
            <c:numRef>
              <c:f>Feuille2!$B$5:$B$53</c:f>
              <c:numCache>
                <c:formatCode>General</c:formatCode>
                <c:ptCount val="49"/>
                <c:pt idx="0">
                  <c:v>0</c:v>
                </c:pt>
                <c:pt idx="1">
                  <c:v>13</c:v>
                </c:pt>
                <c:pt idx="2">
                  <c:v>21</c:v>
                </c:pt>
                <c:pt idx="3">
                  <c:v>26</c:v>
                </c:pt>
                <c:pt idx="4">
                  <c:v>32</c:v>
                </c:pt>
                <c:pt idx="5">
                  <c:v>35</c:v>
                </c:pt>
                <c:pt idx="6">
                  <c:v>39</c:v>
                </c:pt>
                <c:pt idx="7">
                  <c:v>43</c:v>
                </c:pt>
                <c:pt idx="8">
                  <c:v>48</c:v>
                </c:pt>
                <c:pt idx="9">
                  <c:v>52</c:v>
                </c:pt>
                <c:pt idx="10">
                  <c:v>53</c:v>
                </c:pt>
                <c:pt idx="11">
                  <c:v>57</c:v>
                </c:pt>
                <c:pt idx="12">
                  <c:v>60</c:v>
                </c:pt>
                <c:pt idx="13">
                  <c:v>63</c:v>
                </c:pt>
                <c:pt idx="14">
                  <c:v>67</c:v>
                </c:pt>
                <c:pt idx="15">
                  <c:v>69</c:v>
                </c:pt>
                <c:pt idx="16">
                  <c:v>72</c:v>
                </c:pt>
                <c:pt idx="17">
                  <c:v>75</c:v>
                </c:pt>
                <c:pt idx="18">
                  <c:v>77</c:v>
                </c:pt>
                <c:pt idx="19">
                  <c:v>79</c:v>
                </c:pt>
                <c:pt idx="20">
                  <c:v>81</c:v>
                </c:pt>
                <c:pt idx="21">
                  <c:v>86</c:v>
                </c:pt>
                <c:pt idx="22">
                  <c:v>86</c:v>
                </c:pt>
                <c:pt idx="23">
                  <c:v>87</c:v>
                </c:pt>
                <c:pt idx="24">
                  <c:v>89</c:v>
                </c:pt>
                <c:pt idx="25">
                  <c:v>93</c:v>
                </c:pt>
                <c:pt idx="26">
                  <c:v>95</c:v>
                </c:pt>
                <c:pt idx="27">
                  <c:v>96</c:v>
                </c:pt>
                <c:pt idx="28">
                  <c:v>99</c:v>
                </c:pt>
                <c:pt idx="29">
                  <c:v>100</c:v>
                </c:pt>
                <c:pt idx="30">
                  <c:v>104</c:v>
                </c:pt>
                <c:pt idx="31">
                  <c:v>108</c:v>
                </c:pt>
                <c:pt idx="32">
                  <c:v>111</c:v>
                </c:pt>
                <c:pt idx="33">
                  <c:v>116</c:v>
                </c:pt>
                <c:pt idx="34">
                  <c:v>117</c:v>
                </c:pt>
                <c:pt idx="35">
                  <c:v>121</c:v>
                </c:pt>
                <c:pt idx="36">
                  <c:v>124</c:v>
                </c:pt>
                <c:pt idx="37">
                  <c:v>129</c:v>
                </c:pt>
                <c:pt idx="38">
                  <c:v>131</c:v>
                </c:pt>
                <c:pt idx="39">
                  <c:v>134</c:v>
                </c:pt>
                <c:pt idx="40">
                  <c:v>137</c:v>
                </c:pt>
                <c:pt idx="41">
                  <c:v>140</c:v>
                </c:pt>
                <c:pt idx="42">
                  <c:v>142</c:v>
                </c:pt>
                <c:pt idx="43">
                  <c:v>145</c:v>
                </c:pt>
                <c:pt idx="44">
                  <c:v>151</c:v>
                </c:pt>
                <c:pt idx="45">
                  <c:v>156</c:v>
                </c:pt>
                <c:pt idx="46">
                  <c:v>162</c:v>
                </c:pt>
                <c:pt idx="47">
                  <c:v>167</c:v>
                </c:pt>
                <c:pt idx="48">
                  <c:v>172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83-9747-874E-9C1806B0FA34}"/>
            </c:ext>
          </c:extLst>
        </c:ser>
        <c:ser>
          <c:idx val="1"/>
          <c:order val="1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Feuille2!$A$5:$A$53</c:f>
              <c:numCache>
                <c:formatCode>General</c:formatCode>
                <c:ptCount val="49"/>
                <c:pt idx="0">
                  <c:v>0</c:v>
                </c:pt>
                <c:pt idx="1">
                  <c:v>21</c:v>
                </c:pt>
                <c:pt idx="2">
                  <c:v>40</c:v>
                </c:pt>
                <c:pt idx="3">
                  <c:v>61</c:v>
                </c:pt>
                <c:pt idx="4">
                  <c:v>81</c:v>
                </c:pt>
                <c:pt idx="5">
                  <c:v>103</c:v>
                </c:pt>
                <c:pt idx="6">
                  <c:v>125</c:v>
                </c:pt>
                <c:pt idx="7">
                  <c:v>151</c:v>
                </c:pt>
                <c:pt idx="8">
                  <c:v>176</c:v>
                </c:pt>
                <c:pt idx="9">
                  <c:v>203</c:v>
                </c:pt>
                <c:pt idx="10">
                  <c:v>225</c:v>
                </c:pt>
                <c:pt idx="11">
                  <c:v>251</c:v>
                </c:pt>
                <c:pt idx="12">
                  <c:v>275</c:v>
                </c:pt>
                <c:pt idx="13">
                  <c:v>300</c:v>
                </c:pt>
                <c:pt idx="14">
                  <c:v>326</c:v>
                </c:pt>
                <c:pt idx="15">
                  <c:v>350</c:v>
                </c:pt>
                <c:pt idx="16">
                  <c:v>378</c:v>
                </c:pt>
                <c:pt idx="17">
                  <c:v>404</c:v>
                </c:pt>
                <c:pt idx="18">
                  <c:v>426</c:v>
                </c:pt>
                <c:pt idx="19">
                  <c:v>452</c:v>
                </c:pt>
                <c:pt idx="20">
                  <c:v>476</c:v>
                </c:pt>
                <c:pt idx="21">
                  <c:v>500</c:v>
                </c:pt>
                <c:pt idx="22">
                  <c:v>526</c:v>
                </c:pt>
                <c:pt idx="23">
                  <c:v>550</c:v>
                </c:pt>
                <c:pt idx="24">
                  <c:v>576</c:v>
                </c:pt>
                <c:pt idx="25">
                  <c:v>601</c:v>
                </c:pt>
                <c:pt idx="26">
                  <c:v>627</c:v>
                </c:pt>
                <c:pt idx="27">
                  <c:v>654</c:v>
                </c:pt>
                <c:pt idx="28">
                  <c:v>677</c:v>
                </c:pt>
                <c:pt idx="29">
                  <c:v>700</c:v>
                </c:pt>
                <c:pt idx="30">
                  <c:v>751</c:v>
                </c:pt>
                <c:pt idx="31">
                  <c:v>800</c:v>
                </c:pt>
                <c:pt idx="32">
                  <c:v>855</c:v>
                </c:pt>
                <c:pt idx="33">
                  <c:v>901</c:v>
                </c:pt>
                <c:pt idx="34">
                  <c:v>951</c:v>
                </c:pt>
                <c:pt idx="35">
                  <c:v>1005</c:v>
                </c:pt>
                <c:pt idx="36">
                  <c:v>1053</c:v>
                </c:pt>
                <c:pt idx="37">
                  <c:v>1101</c:v>
                </c:pt>
                <c:pt idx="38">
                  <c:v>1150</c:v>
                </c:pt>
                <c:pt idx="39">
                  <c:v>1201</c:v>
                </c:pt>
                <c:pt idx="40">
                  <c:v>1254</c:v>
                </c:pt>
                <c:pt idx="41">
                  <c:v>1300</c:v>
                </c:pt>
                <c:pt idx="42">
                  <c:v>1351</c:v>
                </c:pt>
                <c:pt idx="43">
                  <c:v>1401</c:v>
                </c:pt>
                <c:pt idx="44">
                  <c:v>1502</c:v>
                </c:pt>
                <c:pt idx="45">
                  <c:v>1601</c:v>
                </c:pt>
                <c:pt idx="46">
                  <c:v>1702</c:v>
                </c:pt>
                <c:pt idx="47">
                  <c:v>1801</c:v>
                </c:pt>
                <c:pt idx="48">
                  <c:v>1902</c:v>
                </c:pt>
              </c:numCache>
            </c:numRef>
          </c:xVal>
          <c:yVal>
            <c:numRef>
              <c:f>Feuille2!$D$5:$D$53</c:f>
              <c:numCache>
                <c:formatCode>0</c:formatCode>
                <c:ptCount val="49"/>
                <c:pt idx="0">
                  <c:v>0</c:v>
                </c:pt>
                <c:pt idx="1">
                  <c:v>17.510808401928223</c:v>
                </c:pt>
                <c:pt idx="2">
                  <c:v>24.167211588826788</c:v>
                </c:pt>
                <c:pt idx="3">
                  <c:v>29.844304764362729</c:v>
                </c:pt>
                <c:pt idx="4">
                  <c:v>34.390544992159199</c:v>
                </c:pt>
                <c:pt idx="5">
                  <c:v>38.780656887760991</c:v>
                </c:pt>
                <c:pt idx="6">
                  <c:v>42.721997992073852</c:v>
                </c:pt>
                <c:pt idx="7">
                  <c:v>46.955343549176519</c:v>
                </c:pt>
                <c:pt idx="8">
                  <c:v>50.693570699923526</c:v>
                </c:pt>
                <c:pt idx="9">
                  <c:v>54.443315830265647</c:v>
                </c:pt>
                <c:pt idx="10">
                  <c:v>57.317574986931994</c:v>
                </c:pt>
                <c:pt idx="11">
                  <c:v>60.538744435022785</c:v>
                </c:pt>
                <c:pt idx="12">
                  <c:v>63.366963374904408</c:v>
                </c:pt>
                <c:pt idx="13">
                  <c:v>66.184634696003499</c:v>
                </c:pt>
                <c:pt idx="14">
                  <c:v>68.993050702442929</c:v>
                </c:pt>
                <c:pt idx="15">
                  <c:v>71.487575947274465</c:v>
                </c:pt>
                <c:pt idx="16">
                  <c:v>74.292068190370898</c:v>
                </c:pt>
                <c:pt idx="17">
                  <c:v>76.804599936391526</c:v>
                </c:pt>
                <c:pt idx="18">
                  <c:v>78.86809453243859</c:v>
                </c:pt>
                <c:pt idx="19">
                  <c:v>81.239223965791922</c:v>
                </c:pt>
                <c:pt idx="20">
                  <c:v>83.368123285531482</c:v>
                </c:pt>
                <c:pt idx="21">
                  <c:v>85.443995984147705</c:v>
                </c:pt>
                <c:pt idx="22">
                  <c:v>87.637387142277802</c:v>
                </c:pt>
                <c:pt idx="23">
                  <c:v>89.614419011189</c:v>
                </c:pt>
                <c:pt idx="24">
                  <c:v>91.708119979091194</c:v>
                </c:pt>
                <c:pt idx="25">
                  <c:v>93.67717487513346</c:v>
                </c:pt>
                <c:pt idx="26">
                  <c:v>95.682016429278747</c:v>
                </c:pt>
                <c:pt idx="27">
                  <c:v>97.720442059267597</c:v>
                </c:pt>
                <c:pt idx="28">
                  <c:v>99.423920225198685</c:v>
                </c:pt>
                <c:pt idx="29">
                  <c:v>101.0986994458122</c:v>
                </c:pt>
                <c:pt idx="30">
                  <c:v>104.71683736395046</c:v>
                </c:pt>
                <c:pt idx="31">
                  <c:v>108.0790558784748</c:v>
                </c:pt>
                <c:pt idx="32">
                  <c:v>111.73252314815849</c:v>
                </c:pt>
                <c:pt idx="33">
                  <c:v>114.69881848750565</c:v>
                </c:pt>
                <c:pt idx="34">
                  <c:v>117.83839190774657</c:v>
                </c:pt>
                <c:pt idx="35">
                  <c:v>121.13777141740509</c:v>
                </c:pt>
                <c:pt idx="36">
                  <c:v>123.9968733603813</c:v>
                </c:pt>
                <c:pt idx="37">
                  <c:v>126.79151999374953</c:v>
                </c:pt>
                <c:pt idx="38">
                  <c:v>129.58223579796658</c:v>
                </c:pt>
                <c:pt idx="39">
                  <c:v>132.42441176865086</c:v>
                </c:pt>
                <c:pt idx="40">
                  <c:v>135.31480530949131</c:v>
                </c:pt>
                <c:pt idx="41">
                  <c:v>137.77430373375699</c:v>
                </c:pt>
                <c:pt idx="42">
                  <c:v>140.45080194571659</c:v>
                </c:pt>
                <c:pt idx="43">
                  <c:v>143.0262053337388</c:v>
                </c:pt>
                <c:pt idx="44">
                  <c:v>148.0919716089164</c:v>
                </c:pt>
                <c:pt idx="45">
                  <c:v>152.89462381674653</c:v>
                </c:pt>
                <c:pt idx="46">
                  <c:v>157.64359370082795</c:v>
                </c:pt>
                <c:pt idx="47">
                  <c:v>162.16361050482334</c:v>
                </c:pt>
                <c:pt idx="48">
                  <c:v>166.64865200417117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83-9747-874E-9C1806B0FA34}"/>
            </c:ext>
          </c:extLst>
        </c:ser>
        <c:ser>
          <c:idx val="2"/>
          <c:order val="2"/>
          <c:spPr>
            <a:ln w="19050">
              <a:solidFill>
                <a:schemeClr val="accent1"/>
              </a:solidFill>
              <a:prstDash val="sysDot"/>
            </a:ln>
          </c:spPr>
          <c:marker>
            <c:symbol val="none"/>
          </c:marker>
          <c:xVal>
            <c:numRef>
              <c:f>Feuille2!$A$6:$A$53</c:f>
              <c:numCache>
                <c:formatCode>General</c:formatCode>
                <c:ptCount val="48"/>
                <c:pt idx="0">
                  <c:v>21</c:v>
                </c:pt>
                <c:pt idx="1">
                  <c:v>40</c:v>
                </c:pt>
                <c:pt idx="2">
                  <c:v>61</c:v>
                </c:pt>
                <c:pt idx="3">
                  <c:v>81</c:v>
                </c:pt>
                <c:pt idx="4">
                  <c:v>103</c:v>
                </c:pt>
                <c:pt idx="5">
                  <c:v>125</c:v>
                </c:pt>
                <c:pt idx="6">
                  <c:v>151</c:v>
                </c:pt>
                <c:pt idx="7">
                  <c:v>176</c:v>
                </c:pt>
                <c:pt idx="8">
                  <c:v>203</c:v>
                </c:pt>
                <c:pt idx="9">
                  <c:v>225</c:v>
                </c:pt>
                <c:pt idx="10">
                  <c:v>251</c:v>
                </c:pt>
                <c:pt idx="11">
                  <c:v>275</c:v>
                </c:pt>
                <c:pt idx="12">
                  <c:v>300</c:v>
                </c:pt>
                <c:pt idx="13">
                  <c:v>326</c:v>
                </c:pt>
                <c:pt idx="14">
                  <c:v>350</c:v>
                </c:pt>
                <c:pt idx="15">
                  <c:v>378</c:v>
                </c:pt>
                <c:pt idx="16">
                  <c:v>404</c:v>
                </c:pt>
                <c:pt idx="17">
                  <c:v>426</c:v>
                </c:pt>
                <c:pt idx="18">
                  <c:v>452</c:v>
                </c:pt>
                <c:pt idx="19">
                  <c:v>476</c:v>
                </c:pt>
                <c:pt idx="20">
                  <c:v>500</c:v>
                </c:pt>
                <c:pt idx="21">
                  <c:v>526</c:v>
                </c:pt>
                <c:pt idx="22">
                  <c:v>550</c:v>
                </c:pt>
                <c:pt idx="23">
                  <c:v>576</c:v>
                </c:pt>
                <c:pt idx="24">
                  <c:v>601</c:v>
                </c:pt>
                <c:pt idx="25">
                  <c:v>627</c:v>
                </c:pt>
                <c:pt idx="26">
                  <c:v>654</c:v>
                </c:pt>
                <c:pt idx="27">
                  <c:v>677</c:v>
                </c:pt>
                <c:pt idx="28">
                  <c:v>700</c:v>
                </c:pt>
                <c:pt idx="29">
                  <c:v>751</c:v>
                </c:pt>
                <c:pt idx="30">
                  <c:v>800</c:v>
                </c:pt>
                <c:pt idx="31">
                  <c:v>855</c:v>
                </c:pt>
                <c:pt idx="32">
                  <c:v>901</c:v>
                </c:pt>
                <c:pt idx="33">
                  <c:v>951</c:v>
                </c:pt>
                <c:pt idx="34">
                  <c:v>1005</c:v>
                </c:pt>
                <c:pt idx="35">
                  <c:v>1053</c:v>
                </c:pt>
                <c:pt idx="36">
                  <c:v>1101</c:v>
                </c:pt>
                <c:pt idx="37">
                  <c:v>1150</c:v>
                </c:pt>
                <c:pt idx="38">
                  <c:v>1201</c:v>
                </c:pt>
                <c:pt idx="39">
                  <c:v>1254</c:v>
                </c:pt>
                <c:pt idx="40">
                  <c:v>1300</c:v>
                </c:pt>
                <c:pt idx="41">
                  <c:v>1351</c:v>
                </c:pt>
                <c:pt idx="42">
                  <c:v>1401</c:v>
                </c:pt>
                <c:pt idx="43">
                  <c:v>1502</c:v>
                </c:pt>
                <c:pt idx="44">
                  <c:v>1601</c:v>
                </c:pt>
                <c:pt idx="45">
                  <c:v>1702</c:v>
                </c:pt>
                <c:pt idx="46">
                  <c:v>1801</c:v>
                </c:pt>
                <c:pt idx="47">
                  <c:v>1902</c:v>
                </c:pt>
              </c:numCache>
            </c:numRef>
          </c:xVal>
          <c:yVal>
            <c:numRef>
              <c:f>Feuille2!$F$6:$F$53</c:f>
              <c:numCache>
                <c:formatCode>0</c:formatCode>
                <c:ptCount val="48"/>
                <c:pt idx="0">
                  <c:v>10.626040443156548</c:v>
                </c:pt>
                <c:pt idx="1">
                  <c:v>20.0429178449203</c:v>
                </c:pt>
                <c:pt idx="2">
                  <c:v>26.850046343229057</c:v>
                </c:pt>
                <c:pt idx="3">
                  <c:v>32.01454536926181</c:v>
                </c:pt>
                <c:pt idx="4">
                  <c:v>36.869199264754791</c:v>
                </c:pt>
                <c:pt idx="5">
                  <c:v>41.15512840033265</c:v>
                </c:pt>
                <c:pt idx="6">
                  <c:v>45.705060531465598</c:v>
                </c:pt>
                <c:pt idx="7">
                  <c:v>49.688632667780794</c:v>
                </c:pt>
                <c:pt idx="8">
                  <c:v>53.659747364845735</c:v>
                </c:pt>
                <c:pt idx="9">
                  <c:v>56.690168693369934</c:v>
                </c:pt>
                <c:pt idx="10">
                  <c:v>60.074813283270451</c:v>
                </c:pt>
                <c:pt idx="11">
                  <c:v>63.038008716172008</c:v>
                </c:pt>
                <c:pt idx="12">
                  <c:v>65.983317597017631</c:v>
                </c:pt>
                <c:pt idx="13">
                  <c:v>68.913033351072016</c:v>
                </c:pt>
                <c:pt idx="14">
                  <c:v>71.510932853140247</c:v>
                </c:pt>
                <c:pt idx="15">
                  <c:v>74.427294017182277</c:v>
                </c:pt>
                <c:pt idx="16">
                  <c:v>77.036550151581707</c:v>
                </c:pt>
                <c:pt idx="17">
                  <c:v>79.177249248005808</c:v>
                </c:pt>
                <c:pt idx="18">
                  <c:v>81.634825675185368</c:v>
                </c:pt>
                <c:pt idx="19">
                  <c:v>83.839442477262892</c:v>
                </c:pt>
                <c:pt idx="20">
                  <c:v>85.987554138832465</c:v>
                </c:pt>
                <c:pt idx="21">
                  <c:v>88.255693478187055</c:v>
                </c:pt>
                <c:pt idx="22">
                  <c:v>90.298808315481551</c:v>
                </c:pt>
                <c:pt idx="23">
                  <c:v>92.46124997929212</c:v>
                </c:pt>
                <c:pt idx="24">
                  <c:v>94.493864382518865</c:v>
                </c:pt>
                <c:pt idx="25">
                  <c:v>96.562406610848981</c:v>
                </c:pt>
                <c:pt idx="26">
                  <c:v>98.664616967504358</c:v>
                </c:pt>
                <c:pt idx="27">
                  <c:v>100.42068356118858</c:v>
                </c:pt>
                <c:pt idx="28">
                  <c:v>102.1465649566758</c:v>
                </c:pt>
                <c:pt idx="29">
                  <c:v>105.8732088641606</c:v>
                </c:pt>
                <c:pt idx="30">
                  <c:v>109.33412717575087</c:v>
                </c:pt>
                <c:pt idx="31">
                  <c:v>113.09274164747464</c:v>
                </c:pt>
                <c:pt idx="32">
                  <c:v>116.14293910714713</c:v>
                </c:pt>
                <c:pt idx="33">
                  <c:v>119.37000301945176</c:v>
                </c:pt>
                <c:pt idx="34">
                  <c:v>122.75998599948907</c:v>
                </c:pt>
                <c:pt idx="35">
                  <c:v>125.69657460072449</c:v>
                </c:pt>
                <c:pt idx="36">
                  <c:v>128.56610583709937</c:v>
                </c:pt>
                <c:pt idx="37">
                  <c:v>131.43081290247474</c:v>
                </c:pt>
                <c:pt idx="38">
                  <c:v>134.34758726136883</c:v>
                </c:pt>
                <c:pt idx="39">
                  <c:v>137.3131109484946</c:v>
                </c:pt>
                <c:pt idx="40">
                  <c:v>139.83599153815024</c:v>
                </c:pt>
                <c:pt idx="41">
                  <c:v>142.58092492407047</c:v>
                </c:pt>
                <c:pt idx="42">
                  <c:v>145.22167699286788</c:v>
                </c:pt>
                <c:pt idx="43">
                  <c:v>150.41464824871306</c:v>
                </c:pt>
                <c:pt idx="44">
                  <c:v>155.33639861375249</c:v>
                </c:pt>
                <c:pt idx="45">
                  <c:v>160.20183417630969</c:v>
                </c:pt>
                <c:pt idx="46">
                  <c:v>164.83160497902202</c:v>
                </c:pt>
                <c:pt idx="47">
                  <c:v>169.42458186202961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83-9747-874E-9C1806B0F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754880"/>
        <c:axId val="305744896"/>
      </c:scatterChart>
      <c:valAx>
        <c:axId val="305754880"/>
        <c:scaling>
          <c:orientation val="minMax"/>
          <c:max val="2000"/>
        </c:scaling>
        <c:delete val="0"/>
        <c:axPos val="b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r>
                  <a:rPr lang="fr-FR" sz="1600" i="1"/>
                  <a:t>m</a:t>
                </a:r>
                <a:r>
                  <a:rPr lang="fr-FR" sz="1600"/>
                  <a:t>  [g]</a:t>
                </a:r>
              </a:p>
            </c:rich>
          </c:tx>
          <c:layout>
            <c:manualLayout>
              <c:xMode val="edge"/>
              <c:yMode val="edge"/>
              <c:x val="0.46221286332391964"/>
              <c:y val="0.9165723270440251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05744896"/>
        <c:crosses val="autoZero"/>
        <c:crossBetween val="midCat"/>
      </c:valAx>
      <c:valAx>
        <c:axId val="305744896"/>
        <c:scaling>
          <c:orientation val="minMax"/>
        </c:scaling>
        <c:delete val="0"/>
        <c:axPos val="l"/>
        <c:majorGridlines>
          <c:spPr>
            <a:ln>
              <a:solidFill>
                <a:schemeClr val="accent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fr-FR" sz="1600" i="1"/>
                  <a:t>t</a:t>
                </a:r>
                <a:r>
                  <a:rPr lang="fr-FR" sz="1600"/>
                  <a:t>  [s]</a:t>
                </a:r>
              </a:p>
            </c:rich>
          </c:tx>
          <c:layout>
            <c:manualLayout>
              <c:xMode val="edge"/>
              <c:yMode val="edge"/>
              <c:x val="2.4891630523068971E-3"/>
              <c:y val="0.3783971916661781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05754880"/>
        <c:crosses val="autoZero"/>
        <c:crossBetween val="midCat"/>
      </c:valAx>
      <c:spPr>
        <a:solidFill>
          <a:srgbClr val="FFFFCC"/>
        </a:solidFill>
        <a:ln>
          <a:solidFill>
            <a:schemeClr val="accent1"/>
          </a:solidFill>
        </a:ln>
      </c:spPr>
    </c:plotArea>
    <c:plotVisOnly val="1"/>
    <c:dispBlanksAs val="gap"/>
    <c:showDLblsOverMax val="0"/>
  </c:chart>
  <c:spPr>
    <a:ln>
      <a:solidFill>
        <a:srgbClr val="5B9BD5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400050</xdr:colOff>
      <xdr:row>5</xdr:row>
      <xdr:rowOff>180975</xdr:rowOff>
    </xdr:from>
    <xdr:to>
      <xdr:col>18</xdr:col>
      <xdr:colOff>137584</xdr:colOff>
      <xdr:row>27</xdr:row>
      <xdr:rowOff>28575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400050</xdr:colOff>
      <xdr:row>5</xdr:row>
      <xdr:rowOff>180975</xdr:rowOff>
    </xdr:from>
    <xdr:to>
      <xdr:col>18</xdr:col>
      <xdr:colOff>137584</xdr:colOff>
      <xdr:row>27</xdr:row>
      <xdr:rowOff>28575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876DDDB-8C79-9F49-A6FA-F5052E9CCD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New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9"/>
  <sheetViews>
    <sheetView topLeftCell="A3" zoomScale="120" zoomScaleNormal="120" workbookViewId="0">
      <selection activeCell="G5" sqref="G5"/>
    </sheetView>
  </sheetViews>
  <sheetFormatPr baseColWidth="10" defaultColWidth="8.83203125" defaultRowHeight="15" x14ac:dyDescent="0.2"/>
  <cols>
    <col min="1" max="1" width="5" bestFit="1" customWidth="1"/>
    <col min="2" max="2" width="4.1640625" bestFit="1" customWidth="1"/>
    <col min="3" max="3" width="7.1640625" bestFit="1" customWidth="1"/>
    <col min="4" max="4" width="4.5" bestFit="1" customWidth="1"/>
    <col min="5" max="5" width="7.1640625" bestFit="1" customWidth="1"/>
    <col min="6" max="6" width="5" bestFit="1" customWidth="1"/>
    <col min="8" max="8" width="6.6640625" bestFit="1" customWidth="1"/>
    <col min="9" max="9" width="7" bestFit="1" customWidth="1"/>
    <col min="11" max="11" width="7.1640625" bestFit="1" customWidth="1"/>
    <col min="12" max="12" width="7.5" bestFit="1" customWidth="1"/>
  </cols>
  <sheetData>
    <row r="1" spans="1:16" ht="21" x14ac:dyDescent="0.25">
      <c r="A1" s="2" t="s">
        <v>0</v>
      </c>
    </row>
    <row r="4" spans="1:16" ht="17" x14ac:dyDescent="0.2">
      <c r="A4" s="3" t="s">
        <v>1</v>
      </c>
      <c r="B4" s="3" t="s">
        <v>2</v>
      </c>
      <c r="C4" s="3" t="s">
        <v>5</v>
      </c>
      <c r="D4" s="3" t="s">
        <v>2</v>
      </c>
      <c r="E4" s="3" t="s">
        <v>11</v>
      </c>
      <c r="F4" s="3" t="s">
        <v>10</v>
      </c>
      <c r="H4" s="3" t="s">
        <v>6</v>
      </c>
      <c r="I4" s="3" t="s">
        <v>7</v>
      </c>
      <c r="K4" s="3" t="s">
        <v>4</v>
      </c>
      <c r="L4" s="3" t="s">
        <v>3</v>
      </c>
      <c r="N4" s="3" t="s">
        <v>8</v>
      </c>
      <c r="O4" s="3" t="s">
        <v>9</v>
      </c>
      <c r="P4" s="3" t="s">
        <v>12</v>
      </c>
    </row>
    <row r="5" spans="1:16" x14ac:dyDescent="0.2">
      <c r="A5" s="1">
        <v>0</v>
      </c>
      <c r="B5" s="1">
        <v>0</v>
      </c>
      <c r="C5" s="4">
        <f t="shared" ref="C5:C36" si="0">10*A5/$I$5</f>
        <v>0</v>
      </c>
      <c r="D5" s="5">
        <f t="shared" ref="D5:D36" si="1">SQRT(2*(C5/1000)*(((100*$I$5/$L$5)^2)-1)/9.81)</f>
        <v>0</v>
      </c>
      <c r="E5" s="4">
        <f>C5-$P$5</f>
        <v>-7</v>
      </c>
      <c r="F5" s="5"/>
      <c r="H5" s="4">
        <v>12</v>
      </c>
      <c r="I5" s="5">
        <f>PI()*0.25*H5^2</f>
        <v>113.09733552923255</v>
      </c>
      <c r="K5" s="4">
        <v>4</v>
      </c>
      <c r="L5" s="4">
        <f>PI()*0.25*K5^2</f>
        <v>12.566370614359172</v>
      </c>
      <c r="N5" s="4">
        <v>3.8</v>
      </c>
      <c r="O5" s="4">
        <f>PI()*0.25*N5^2</f>
        <v>11.341149479459153</v>
      </c>
      <c r="P5" s="5">
        <v>7</v>
      </c>
    </row>
    <row r="6" spans="1:16" x14ac:dyDescent="0.2">
      <c r="A6" s="1">
        <v>13</v>
      </c>
      <c r="B6" s="1">
        <v>4</v>
      </c>
      <c r="C6" s="4">
        <f t="shared" si="0"/>
        <v>1.1494523667747998</v>
      </c>
      <c r="D6" s="5">
        <f t="shared" si="1"/>
        <v>13.777430373375701</v>
      </c>
      <c r="E6" s="4">
        <f t="shared" ref="E6:E59" si="2">C6-$P$5</f>
        <v>-5.8505476332252</v>
      </c>
      <c r="F6" s="5"/>
    </row>
    <row r="7" spans="1:16" x14ac:dyDescent="0.2">
      <c r="A7" s="1">
        <v>23</v>
      </c>
      <c r="B7" s="1">
        <v>7</v>
      </c>
      <c r="C7" s="4">
        <f t="shared" si="0"/>
        <v>2.033646495063107</v>
      </c>
      <c r="D7" s="5">
        <f t="shared" si="1"/>
        <v>18.325695530811274</v>
      </c>
      <c r="E7" s="4">
        <f t="shared" si="2"/>
        <v>-4.966353504936893</v>
      </c>
      <c r="F7" s="5"/>
    </row>
    <row r="8" spans="1:16" x14ac:dyDescent="0.2">
      <c r="A8" s="1">
        <v>32</v>
      </c>
      <c r="B8" s="1">
        <v>9</v>
      </c>
      <c r="C8" s="4">
        <f t="shared" si="0"/>
        <v>2.8294212105225838</v>
      </c>
      <c r="D8" s="5">
        <f t="shared" si="1"/>
        <v>21.615811175694962</v>
      </c>
      <c r="E8" s="4">
        <f t="shared" si="2"/>
        <v>-4.1705787894774158</v>
      </c>
      <c r="F8" s="5"/>
    </row>
    <row r="9" spans="1:16" x14ac:dyDescent="0.2">
      <c r="A9" s="1">
        <v>43</v>
      </c>
      <c r="B9" s="1">
        <v>11</v>
      </c>
      <c r="C9" s="4">
        <f t="shared" si="0"/>
        <v>3.8020347516397219</v>
      </c>
      <c r="D9" s="5">
        <f t="shared" si="1"/>
        <v>25.057098289258438</v>
      </c>
      <c r="E9" s="4">
        <f t="shared" si="2"/>
        <v>-3.1979652483602781</v>
      </c>
      <c r="F9" s="5"/>
    </row>
    <row r="10" spans="1:16" x14ac:dyDescent="0.2">
      <c r="A10" s="1">
        <v>50</v>
      </c>
      <c r="B10" s="1">
        <v>14</v>
      </c>
      <c r="C10" s="4">
        <f t="shared" si="0"/>
        <v>4.4209706414415368</v>
      </c>
      <c r="D10" s="5">
        <f t="shared" si="1"/>
        <v>27.019763969618701</v>
      </c>
      <c r="E10" s="4">
        <f t="shared" si="2"/>
        <v>-2.5790293585584632</v>
      </c>
      <c r="F10" s="5"/>
    </row>
    <row r="11" spans="1:16" x14ac:dyDescent="0.2">
      <c r="A11" s="1">
        <v>61</v>
      </c>
      <c r="B11" s="1">
        <v>19</v>
      </c>
      <c r="C11" s="4">
        <f t="shared" si="0"/>
        <v>5.3935841825586754</v>
      </c>
      <c r="D11" s="5">
        <f t="shared" si="1"/>
        <v>29.844304764362729</v>
      </c>
      <c r="E11" s="4">
        <f t="shared" si="2"/>
        <v>-1.6064158174413246</v>
      </c>
      <c r="F11" s="5"/>
    </row>
    <row r="12" spans="1:16" x14ac:dyDescent="0.2">
      <c r="A12" s="1">
        <v>76</v>
      </c>
      <c r="B12" s="1">
        <v>22</v>
      </c>
      <c r="C12" s="4">
        <f t="shared" si="0"/>
        <v>6.7198753749911369</v>
      </c>
      <c r="D12" s="5">
        <f t="shared" si="1"/>
        <v>33.312202274246829</v>
      </c>
      <c r="E12" s="4">
        <f t="shared" si="2"/>
        <v>-0.28012462500886315</v>
      </c>
      <c r="F12" s="5"/>
    </row>
    <row r="13" spans="1:16" x14ac:dyDescent="0.2">
      <c r="A13" s="1">
        <v>87</v>
      </c>
      <c r="B13" s="1">
        <v>22</v>
      </c>
      <c r="C13" s="4">
        <f t="shared" si="0"/>
        <v>7.6924889161082746</v>
      </c>
      <c r="D13" s="5">
        <f t="shared" si="1"/>
        <v>35.641516553797125</v>
      </c>
      <c r="E13" s="4">
        <f t="shared" si="2"/>
        <v>0.69248891610827457</v>
      </c>
      <c r="F13" s="5">
        <f t="shared" ref="F13:F59" si="3">SQRT(2*(E13/1000)*(((100*$I$5/$O$5)^2)-1)/9.81)</f>
        <v>11.84900786950306</v>
      </c>
    </row>
    <row r="14" spans="1:16" x14ac:dyDescent="0.2">
      <c r="A14" s="1">
        <v>105</v>
      </c>
      <c r="B14" s="1">
        <v>28</v>
      </c>
      <c r="C14" s="4">
        <f t="shared" si="0"/>
        <v>9.284038347027229</v>
      </c>
      <c r="D14" s="5">
        <f t="shared" si="1"/>
        <v>39.155357927685969</v>
      </c>
      <c r="E14" s="4">
        <f t="shared" si="2"/>
        <v>2.284038347027229</v>
      </c>
      <c r="F14" s="5">
        <f t="shared" si="3"/>
        <v>21.519256896216898</v>
      </c>
    </row>
    <row r="15" spans="1:16" x14ac:dyDescent="0.2">
      <c r="A15" s="1">
        <v>110</v>
      </c>
      <c r="B15" s="1">
        <v>30</v>
      </c>
      <c r="C15" s="4">
        <f t="shared" si="0"/>
        <v>9.7261354111713825</v>
      </c>
      <c r="D15" s="5">
        <f t="shared" si="1"/>
        <v>40.076786534633627</v>
      </c>
      <c r="E15" s="4">
        <f t="shared" si="2"/>
        <v>2.7261354111713825</v>
      </c>
      <c r="F15" s="5">
        <f t="shared" si="3"/>
        <v>23.509819062050049</v>
      </c>
    </row>
    <row r="16" spans="1:16" x14ac:dyDescent="0.2">
      <c r="A16" s="1">
        <v>112</v>
      </c>
      <c r="B16" s="1">
        <v>31</v>
      </c>
      <c r="C16" s="4">
        <f t="shared" si="0"/>
        <v>9.9029742368290439</v>
      </c>
      <c r="D16" s="5">
        <f t="shared" si="1"/>
        <v>40.43947977832488</v>
      </c>
      <c r="E16" s="4">
        <f t="shared" si="2"/>
        <v>2.9029742368290439</v>
      </c>
      <c r="F16" s="5">
        <f t="shared" si="3"/>
        <v>24.260355774726662</v>
      </c>
    </row>
    <row r="17" spans="1:6" x14ac:dyDescent="0.2">
      <c r="A17" s="1">
        <v>123</v>
      </c>
      <c r="B17" s="1">
        <v>34</v>
      </c>
      <c r="C17" s="4">
        <f t="shared" si="0"/>
        <v>10.875587777946182</v>
      </c>
      <c r="D17" s="5">
        <f t="shared" si="1"/>
        <v>42.378843856761904</v>
      </c>
      <c r="E17" s="4">
        <f t="shared" si="2"/>
        <v>3.8755877779461816</v>
      </c>
      <c r="F17" s="5">
        <f t="shared" si="3"/>
        <v>28.031372553608769</v>
      </c>
    </row>
    <row r="18" spans="1:6" x14ac:dyDescent="0.2">
      <c r="A18" s="1">
        <v>152</v>
      </c>
      <c r="B18" s="1">
        <v>34</v>
      </c>
      <c r="C18" s="4">
        <f t="shared" si="0"/>
        <v>13.439750749982274</v>
      </c>
      <c r="D18" s="5">
        <f t="shared" si="1"/>
        <v>47.110568248755726</v>
      </c>
      <c r="E18" s="4">
        <f t="shared" si="2"/>
        <v>6.4397507499822737</v>
      </c>
      <c r="F18" s="5">
        <f t="shared" si="3"/>
        <v>36.133506085570239</v>
      </c>
    </row>
    <row r="19" spans="1:6" x14ac:dyDescent="0.2">
      <c r="A19" s="1">
        <v>198</v>
      </c>
      <c r="B19" s="1">
        <v>46</v>
      </c>
      <c r="C19" s="4">
        <f t="shared" si="0"/>
        <v>17.507043740108486</v>
      </c>
      <c r="D19" s="5">
        <f t="shared" si="1"/>
        <v>53.768651406713403</v>
      </c>
      <c r="E19" s="4">
        <f t="shared" si="2"/>
        <v>10.507043740108486</v>
      </c>
      <c r="F19" s="5">
        <f t="shared" si="3"/>
        <v>46.154690679426217</v>
      </c>
    </row>
    <row r="20" spans="1:6" x14ac:dyDescent="0.2">
      <c r="A20" s="1">
        <v>212</v>
      </c>
      <c r="B20" s="1">
        <v>55</v>
      </c>
      <c r="C20" s="4">
        <f t="shared" si="0"/>
        <v>18.744915519712119</v>
      </c>
      <c r="D20" s="5">
        <f t="shared" si="1"/>
        <v>55.63709926559217</v>
      </c>
      <c r="E20" s="4">
        <f t="shared" si="2"/>
        <v>11.744915519712119</v>
      </c>
      <c r="F20" s="5">
        <f t="shared" si="3"/>
        <v>48.797831525749011</v>
      </c>
    </row>
    <row r="21" spans="1:6" x14ac:dyDescent="0.2">
      <c r="A21" s="1">
        <v>217</v>
      </c>
      <c r="B21" s="1">
        <v>46</v>
      </c>
      <c r="C21" s="4">
        <f t="shared" si="0"/>
        <v>19.187012583856273</v>
      </c>
      <c r="D21" s="5">
        <f t="shared" si="1"/>
        <v>56.289373590285649</v>
      </c>
      <c r="E21" s="4">
        <f t="shared" si="2"/>
        <v>12.187012583856273</v>
      </c>
      <c r="F21" s="5">
        <f t="shared" si="3"/>
        <v>49.707761331409181</v>
      </c>
    </row>
    <row r="22" spans="1:6" x14ac:dyDescent="0.2">
      <c r="A22" s="1">
        <v>221</v>
      </c>
      <c r="B22" s="1">
        <v>50</v>
      </c>
      <c r="C22" s="4">
        <f t="shared" si="0"/>
        <v>19.540690235171596</v>
      </c>
      <c r="D22" s="5">
        <f t="shared" si="1"/>
        <v>56.805800679020976</v>
      </c>
      <c r="E22" s="4">
        <f t="shared" si="2"/>
        <v>12.540690235171596</v>
      </c>
      <c r="F22" s="5">
        <f t="shared" si="3"/>
        <v>50.423883989160345</v>
      </c>
    </row>
    <row r="23" spans="1:6" x14ac:dyDescent="0.2">
      <c r="A23" s="1">
        <v>277</v>
      </c>
      <c r="B23" s="1">
        <v>60</v>
      </c>
      <c r="C23" s="4">
        <f t="shared" si="0"/>
        <v>24.492177353586115</v>
      </c>
      <c r="D23" s="5">
        <f t="shared" si="1"/>
        <v>63.596971257721329</v>
      </c>
      <c r="E23" s="4">
        <f t="shared" si="2"/>
        <v>17.492177353586115</v>
      </c>
      <c r="F23" s="5">
        <f t="shared" si="3"/>
        <v>59.552158954648995</v>
      </c>
    </row>
    <row r="24" spans="1:6" x14ac:dyDescent="0.2">
      <c r="A24" s="1">
        <v>315</v>
      </c>
      <c r="B24" s="1">
        <v>66</v>
      </c>
      <c r="C24" s="4">
        <f t="shared" si="0"/>
        <v>27.852115041081685</v>
      </c>
      <c r="D24" s="5">
        <f t="shared" si="1"/>
        <v>67.819069319296915</v>
      </c>
      <c r="E24" s="4">
        <f t="shared" si="2"/>
        <v>20.852115041081685</v>
      </c>
      <c r="F24" s="5">
        <f t="shared" si="3"/>
        <v>65.020548797233531</v>
      </c>
    </row>
    <row r="25" spans="1:6" x14ac:dyDescent="0.2">
      <c r="A25" s="1">
        <v>364</v>
      </c>
      <c r="B25" s="1">
        <v>74</v>
      </c>
      <c r="C25" s="4">
        <f t="shared" si="0"/>
        <v>32.184666269694389</v>
      </c>
      <c r="D25" s="5">
        <f t="shared" si="1"/>
        <v>72.903308946919736</v>
      </c>
      <c r="E25" s="4">
        <f t="shared" si="2"/>
        <v>25.184666269694389</v>
      </c>
      <c r="F25" s="5">
        <f t="shared" si="3"/>
        <v>71.456818292938095</v>
      </c>
    </row>
    <row r="26" spans="1:6" x14ac:dyDescent="0.2">
      <c r="A26" s="1">
        <v>409</v>
      </c>
      <c r="B26" s="1">
        <v>78</v>
      </c>
      <c r="C26" s="4">
        <f t="shared" si="0"/>
        <v>36.163539846991775</v>
      </c>
      <c r="D26" s="5">
        <f t="shared" si="1"/>
        <v>77.278414423993866</v>
      </c>
      <c r="E26" s="4">
        <f t="shared" si="2"/>
        <v>29.163539846991775</v>
      </c>
      <c r="F26" s="5">
        <f t="shared" si="3"/>
        <v>76.8945736397215</v>
      </c>
    </row>
    <row r="27" spans="1:6" x14ac:dyDescent="0.2">
      <c r="A27" s="1">
        <v>438</v>
      </c>
      <c r="B27" s="1">
        <v>87</v>
      </c>
      <c r="C27" s="4">
        <f t="shared" si="0"/>
        <v>38.727702819027868</v>
      </c>
      <c r="D27" s="5">
        <f t="shared" si="1"/>
        <v>79.971198377737267</v>
      </c>
      <c r="E27" s="4">
        <f t="shared" si="2"/>
        <v>31.727702819027868</v>
      </c>
      <c r="F27" s="5">
        <f t="shared" si="3"/>
        <v>80.203789623878023</v>
      </c>
    </row>
    <row r="28" spans="1:6" x14ac:dyDescent="0.2">
      <c r="A28" s="1">
        <v>441</v>
      </c>
      <c r="B28" s="1">
        <v>80</v>
      </c>
      <c r="C28" s="4">
        <f t="shared" si="0"/>
        <v>38.992961057514357</v>
      </c>
      <c r="D28" s="5">
        <f t="shared" si="1"/>
        <v>80.244604981704782</v>
      </c>
      <c r="E28" s="4">
        <f t="shared" si="2"/>
        <v>31.992961057514357</v>
      </c>
      <c r="F28" s="5">
        <f t="shared" si="3"/>
        <v>80.538362132652381</v>
      </c>
    </row>
    <row r="29" spans="1:6" x14ac:dyDescent="0.2">
      <c r="A29" s="1">
        <v>442</v>
      </c>
      <c r="B29" s="1">
        <v>77</v>
      </c>
      <c r="C29" s="4">
        <f t="shared" si="0"/>
        <v>39.081380470343191</v>
      </c>
      <c r="D29" s="5">
        <f t="shared" si="1"/>
        <v>80.335533741734238</v>
      </c>
      <c r="E29" s="4">
        <f t="shared" si="2"/>
        <v>32.081380470343191</v>
      </c>
      <c r="F29" s="5">
        <f t="shared" si="3"/>
        <v>80.649577866243334</v>
      </c>
    </row>
    <row r="30" spans="1:6" x14ac:dyDescent="0.2">
      <c r="A30" s="1">
        <v>460</v>
      </c>
      <c r="B30" s="1">
        <v>82</v>
      </c>
      <c r="C30" s="4">
        <f t="shared" si="0"/>
        <v>40.672929901262144</v>
      </c>
      <c r="D30" s="5">
        <f t="shared" si="1"/>
        <v>81.955001883716193</v>
      </c>
      <c r="E30" s="4">
        <f t="shared" si="2"/>
        <v>33.672929901262144</v>
      </c>
      <c r="F30" s="5">
        <f t="shared" si="3"/>
        <v>82.625866651291958</v>
      </c>
    </row>
    <row r="31" spans="1:6" x14ac:dyDescent="0.2">
      <c r="A31" s="1">
        <v>518</v>
      </c>
      <c r="B31" s="1">
        <v>83</v>
      </c>
      <c r="C31" s="4">
        <f t="shared" si="0"/>
        <v>45.801255845334325</v>
      </c>
      <c r="D31" s="5">
        <f t="shared" si="1"/>
        <v>86.968389670785868</v>
      </c>
      <c r="E31" s="4">
        <f t="shared" si="2"/>
        <v>38.801255845334325</v>
      </c>
      <c r="F31" s="5">
        <f t="shared" si="3"/>
        <v>88.694862700556342</v>
      </c>
    </row>
    <row r="32" spans="1:6" x14ac:dyDescent="0.2">
      <c r="A32" s="1">
        <v>536</v>
      </c>
      <c r="B32" s="1">
        <v>92</v>
      </c>
      <c r="C32" s="4">
        <f t="shared" si="0"/>
        <v>47.392805276253277</v>
      </c>
      <c r="D32" s="5">
        <f t="shared" si="1"/>
        <v>88.466519961623121</v>
      </c>
      <c r="E32" s="4">
        <f t="shared" si="2"/>
        <v>40.392805276253277</v>
      </c>
      <c r="F32" s="5">
        <f t="shared" si="3"/>
        <v>90.495624752494933</v>
      </c>
    </row>
    <row r="33" spans="1:6" x14ac:dyDescent="0.2">
      <c r="A33" s="1">
        <v>559</v>
      </c>
      <c r="B33" s="1">
        <v>97</v>
      </c>
      <c r="C33" s="4">
        <f t="shared" si="0"/>
        <v>49.426451771316387</v>
      </c>
      <c r="D33" s="5">
        <f t="shared" si="1"/>
        <v>90.344652696262315</v>
      </c>
      <c r="E33" s="4">
        <f t="shared" si="2"/>
        <v>42.426451771316387</v>
      </c>
      <c r="F33" s="5">
        <f t="shared" si="3"/>
        <v>92.745731460715547</v>
      </c>
    </row>
    <row r="34" spans="1:6" x14ac:dyDescent="0.2">
      <c r="A34" s="1">
        <v>593</v>
      </c>
      <c r="B34" s="1">
        <v>91</v>
      </c>
      <c r="C34" s="4">
        <f t="shared" si="0"/>
        <v>52.432711807496631</v>
      </c>
      <c r="D34" s="5">
        <f t="shared" si="1"/>
        <v>93.051610783427662</v>
      </c>
      <c r="E34" s="4">
        <f t="shared" si="2"/>
        <v>45.432711807496631</v>
      </c>
      <c r="F34" s="5">
        <f t="shared" si="3"/>
        <v>95.975394210937438</v>
      </c>
    </row>
    <row r="35" spans="1:6" x14ac:dyDescent="0.2">
      <c r="A35" s="1">
        <v>634</v>
      </c>
      <c r="B35" s="1">
        <v>97</v>
      </c>
      <c r="C35" s="4">
        <f t="shared" si="0"/>
        <v>56.057907733478693</v>
      </c>
      <c r="D35" s="5">
        <f t="shared" si="1"/>
        <v>96.214644094696496</v>
      </c>
      <c r="E35" s="4">
        <f t="shared" si="2"/>
        <v>49.057907733478693</v>
      </c>
      <c r="F35" s="5">
        <f t="shared" si="3"/>
        <v>99.730979783903976</v>
      </c>
    </row>
    <row r="36" spans="1:6" x14ac:dyDescent="0.2">
      <c r="A36" s="1">
        <v>652</v>
      </c>
      <c r="B36" s="1">
        <v>98</v>
      </c>
      <c r="C36" s="4">
        <f t="shared" si="0"/>
        <v>57.649457164397646</v>
      </c>
      <c r="D36" s="5">
        <f t="shared" si="1"/>
        <v>97.570908012889376</v>
      </c>
      <c r="E36" s="4">
        <f t="shared" si="2"/>
        <v>50.649457164397646</v>
      </c>
      <c r="F36" s="5">
        <f t="shared" si="3"/>
        <v>101.33581676056741</v>
      </c>
    </row>
    <row r="37" spans="1:6" x14ac:dyDescent="0.2">
      <c r="A37" s="1">
        <v>658</v>
      </c>
      <c r="B37" s="1">
        <v>101</v>
      </c>
      <c r="C37" s="4">
        <f t="shared" ref="C37:C59" si="4">10*A37/$I$5</f>
        <v>58.17997364137063</v>
      </c>
      <c r="D37" s="5">
        <f t="shared" ref="D37:D59" si="5">SQRT(2*(C37/1000)*(((100*$I$5/$L$5)^2)-1)/9.81)</f>
        <v>98.018825782890247</v>
      </c>
      <c r="E37" s="4">
        <f t="shared" si="2"/>
        <v>51.17997364137063</v>
      </c>
      <c r="F37" s="5">
        <f t="shared" si="3"/>
        <v>101.86514403116132</v>
      </c>
    </row>
    <row r="38" spans="1:6" x14ac:dyDescent="0.2">
      <c r="A38" s="1">
        <v>696</v>
      </c>
      <c r="B38" s="1">
        <v>103</v>
      </c>
      <c r="C38" s="4">
        <f t="shared" si="4"/>
        <v>61.539911328866197</v>
      </c>
      <c r="D38" s="5">
        <f t="shared" si="5"/>
        <v>100.80943218785013</v>
      </c>
      <c r="E38" s="4">
        <f t="shared" si="2"/>
        <v>54.539911328866197</v>
      </c>
      <c r="F38" s="5">
        <f t="shared" si="3"/>
        <v>105.15569265723509</v>
      </c>
    </row>
    <row r="39" spans="1:6" x14ac:dyDescent="0.2">
      <c r="A39" s="1">
        <v>748</v>
      </c>
      <c r="B39" s="1">
        <v>111</v>
      </c>
      <c r="C39" s="4">
        <f t="shared" si="4"/>
        <v>66.137720795965393</v>
      </c>
      <c r="D39" s="5">
        <f t="shared" si="5"/>
        <v>104.50747326775064</v>
      </c>
      <c r="E39" s="4">
        <f t="shared" si="2"/>
        <v>59.137720795965393</v>
      </c>
      <c r="F39" s="5">
        <f t="shared" si="3"/>
        <v>109.49842335786576</v>
      </c>
    </row>
    <row r="40" spans="1:6" x14ac:dyDescent="0.2">
      <c r="A40" s="1">
        <v>767</v>
      </c>
      <c r="B40" s="1">
        <v>112</v>
      </c>
      <c r="C40" s="4">
        <f t="shared" si="4"/>
        <v>67.81768963971318</v>
      </c>
      <c r="D40" s="5">
        <f t="shared" si="5"/>
        <v>105.82645072901056</v>
      </c>
      <c r="E40" s="4">
        <f t="shared" si="2"/>
        <v>60.81768963971318</v>
      </c>
      <c r="F40" s="5">
        <f t="shared" si="3"/>
        <v>111.04283309932806</v>
      </c>
    </row>
    <row r="41" spans="1:6" x14ac:dyDescent="0.2">
      <c r="A41" s="1">
        <v>785</v>
      </c>
      <c r="B41" s="1">
        <v>111</v>
      </c>
      <c r="C41" s="4">
        <f t="shared" si="4"/>
        <v>69.40923907063214</v>
      </c>
      <c r="D41" s="5">
        <f t="shared" si="5"/>
        <v>107.06102010578036</v>
      </c>
      <c r="E41" s="4">
        <f t="shared" si="2"/>
        <v>62.40923907063214</v>
      </c>
      <c r="F41" s="5">
        <f t="shared" si="3"/>
        <v>112.48640012285512</v>
      </c>
    </row>
    <row r="42" spans="1:6" x14ac:dyDescent="0.2">
      <c r="A42" s="1">
        <v>851</v>
      </c>
      <c r="B42" s="1">
        <v>118</v>
      </c>
      <c r="C42" s="4">
        <f t="shared" si="4"/>
        <v>75.244920317334959</v>
      </c>
      <c r="D42" s="5">
        <f t="shared" si="5"/>
        <v>111.47085411647235</v>
      </c>
      <c r="E42" s="4">
        <f t="shared" si="2"/>
        <v>68.244920317334959</v>
      </c>
      <c r="F42" s="5">
        <f t="shared" si="3"/>
        <v>117.62800738827657</v>
      </c>
    </row>
    <row r="43" spans="1:6" x14ac:dyDescent="0.2">
      <c r="A43" s="1">
        <v>884</v>
      </c>
      <c r="B43" s="1">
        <v>117</v>
      </c>
      <c r="C43" s="4">
        <f t="shared" si="4"/>
        <v>78.162760940686383</v>
      </c>
      <c r="D43" s="5">
        <f t="shared" si="5"/>
        <v>113.61160135804195</v>
      </c>
      <c r="E43" s="4">
        <f t="shared" si="2"/>
        <v>71.162760940686383</v>
      </c>
      <c r="F43" s="5">
        <f t="shared" si="3"/>
        <v>120.11630645713819</v>
      </c>
    </row>
    <row r="44" spans="1:6" x14ac:dyDescent="0.2">
      <c r="A44" s="1">
        <v>919</v>
      </c>
      <c r="B44" s="1">
        <v>128</v>
      </c>
      <c r="C44" s="4">
        <f t="shared" si="4"/>
        <v>81.257440389695461</v>
      </c>
      <c r="D44" s="5">
        <f t="shared" si="5"/>
        <v>115.83886789251858</v>
      </c>
      <c r="E44" s="4">
        <f t="shared" si="2"/>
        <v>74.257440389695461</v>
      </c>
      <c r="F44" s="5">
        <f t="shared" si="3"/>
        <v>122.70028240252677</v>
      </c>
    </row>
    <row r="45" spans="1:6" x14ac:dyDescent="0.2">
      <c r="A45" s="1">
        <v>979</v>
      </c>
      <c r="B45" s="1">
        <v>129</v>
      </c>
      <c r="C45" s="4">
        <f t="shared" si="4"/>
        <v>86.562605159425303</v>
      </c>
      <c r="D45" s="5">
        <f t="shared" si="5"/>
        <v>119.56054737491402</v>
      </c>
      <c r="E45" s="4">
        <f t="shared" si="2"/>
        <v>79.562605159425303</v>
      </c>
      <c r="F45" s="5">
        <f t="shared" si="3"/>
        <v>127.00770607029818</v>
      </c>
    </row>
    <row r="46" spans="1:6" x14ac:dyDescent="0.2">
      <c r="A46" s="1">
        <v>1023</v>
      </c>
      <c r="B46" s="1">
        <v>130</v>
      </c>
      <c r="C46" s="4">
        <f t="shared" si="4"/>
        <v>90.453059323893854</v>
      </c>
      <c r="D46" s="5">
        <f t="shared" si="5"/>
        <v>122.21777291444192</v>
      </c>
      <c r="E46" s="4">
        <f t="shared" si="2"/>
        <v>83.453059323893854</v>
      </c>
      <c r="F46" s="5">
        <f t="shared" si="3"/>
        <v>130.07585994692039</v>
      </c>
    </row>
    <row r="47" spans="1:6" x14ac:dyDescent="0.2">
      <c r="A47" s="1">
        <v>1097</v>
      </c>
      <c r="B47" s="1">
        <v>131</v>
      </c>
      <c r="C47" s="4">
        <f t="shared" si="4"/>
        <v>96.996095873227333</v>
      </c>
      <c r="D47" s="5">
        <f t="shared" si="5"/>
        <v>126.5609897667029</v>
      </c>
      <c r="E47" s="4">
        <f t="shared" si="2"/>
        <v>89.996095873227333</v>
      </c>
      <c r="F47" s="5">
        <f t="shared" si="3"/>
        <v>135.0788670755428</v>
      </c>
    </row>
    <row r="48" spans="1:6" x14ac:dyDescent="0.2">
      <c r="A48" s="1">
        <v>1106</v>
      </c>
      <c r="B48" s="1">
        <v>140</v>
      </c>
      <c r="C48" s="4">
        <f t="shared" si="4"/>
        <v>97.791870588686805</v>
      </c>
      <c r="D48" s="5">
        <f t="shared" si="5"/>
        <v>127.07909468839782</v>
      </c>
      <c r="E48" s="4">
        <f t="shared" si="2"/>
        <v>90.791870588686805</v>
      </c>
      <c r="F48" s="5">
        <f t="shared" si="3"/>
        <v>135.67475832058471</v>
      </c>
    </row>
    <row r="49" spans="1:6" x14ac:dyDescent="0.2">
      <c r="A49" s="1">
        <v>1230</v>
      </c>
      <c r="B49" s="1">
        <v>144</v>
      </c>
      <c r="C49" s="4">
        <f t="shared" si="4"/>
        <v>108.75587777946181</v>
      </c>
      <c r="D49" s="5">
        <f t="shared" si="5"/>
        <v>134.01367119200211</v>
      </c>
      <c r="E49" s="4">
        <f t="shared" si="2"/>
        <v>101.75587777946181</v>
      </c>
      <c r="F49" s="5">
        <f t="shared" si="3"/>
        <v>143.63336236571197</v>
      </c>
    </row>
    <row r="50" spans="1:6" x14ac:dyDescent="0.2">
      <c r="A50" s="1">
        <v>1238</v>
      </c>
      <c r="B50" s="1">
        <v>143</v>
      </c>
      <c r="C50" s="4">
        <f t="shared" si="4"/>
        <v>109.46323308209246</v>
      </c>
      <c r="D50" s="5">
        <f t="shared" si="5"/>
        <v>134.44878165886772</v>
      </c>
      <c r="E50" s="4">
        <f t="shared" si="2"/>
        <v>102.46323308209246</v>
      </c>
      <c r="F50" s="5">
        <f t="shared" si="3"/>
        <v>144.131730942301</v>
      </c>
    </row>
    <row r="51" spans="1:6" x14ac:dyDescent="0.2">
      <c r="A51" s="1">
        <v>1335</v>
      </c>
      <c r="B51" s="1">
        <v>150</v>
      </c>
      <c r="C51" s="4">
        <f t="shared" si="4"/>
        <v>118.03991612648905</v>
      </c>
      <c r="D51" s="5">
        <f t="shared" si="5"/>
        <v>139.61663984211646</v>
      </c>
      <c r="E51" s="4">
        <f t="shared" si="2"/>
        <v>111.03991612648905</v>
      </c>
      <c r="F51" s="5">
        <f t="shared" si="3"/>
        <v>150.04279209193604</v>
      </c>
    </row>
    <row r="52" spans="1:6" x14ac:dyDescent="0.2">
      <c r="A52" s="1">
        <v>1340</v>
      </c>
      <c r="B52" s="1">
        <v>148</v>
      </c>
      <c r="C52" s="4">
        <f t="shared" si="4"/>
        <v>118.4820131906332</v>
      </c>
      <c r="D52" s="5">
        <f t="shared" si="5"/>
        <v>139.87784987374039</v>
      </c>
      <c r="E52" s="4">
        <f t="shared" si="2"/>
        <v>111.4820131906332</v>
      </c>
      <c r="F52" s="5">
        <f t="shared" si="3"/>
        <v>150.34118741618647</v>
      </c>
    </row>
    <row r="53" spans="1:6" x14ac:dyDescent="0.2">
      <c r="A53" s="1">
        <v>1401</v>
      </c>
      <c r="B53" s="1">
        <v>150</v>
      </c>
      <c r="C53" s="4">
        <f t="shared" si="4"/>
        <v>123.87559737319188</v>
      </c>
      <c r="D53" s="5">
        <f t="shared" si="5"/>
        <v>143.0262053337388</v>
      </c>
      <c r="E53" s="4">
        <f t="shared" si="2"/>
        <v>116.87559737319188</v>
      </c>
      <c r="F53" s="5">
        <f t="shared" si="3"/>
        <v>153.93504269100436</v>
      </c>
    </row>
    <row r="54" spans="1:6" x14ac:dyDescent="0.2">
      <c r="A54" s="1">
        <v>1424</v>
      </c>
      <c r="B54" s="1">
        <v>154</v>
      </c>
      <c r="C54" s="4">
        <f t="shared" si="4"/>
        <v>125.90924386825498</v>
      </c>
      <c r="D54" s="5">
        <f t="shared" si="5"/>
        <v>144.19544558985493</v>
      </c>
      <c r="E54" s="4">
        <f t="shared" si="2"/>
        <v>118.90924386825498</v>
      </c>
      <c r="F54" s="5">
        <f t="shared" si="3"/>
        <v>155.26850927705888</v>
      </c>
    </row>
    <row r="55" spans="1:6" x14ac:dyDescent="0.2">
      <c r="A55" s="1">
        <v>1506</v>
      </c>
      <c r="B55" s="1">
        <v>156</v>
      </c>
      <c r="C55" s="4">
        <f t="shared" si="4"/>
        <v>133.15963572021911</v>
      </c>
      <c r="D55" s="5">
        <f t="shared" si="5"/>
        <v>148.28903353456053</v>
      </c>
      <c r="E55" s="4">
        <f t="shared" si="2"/>
        <v>126.15963572021911</v>
      </c>
      <c r="F55" s="5">
        <f t="shared" si="3"/>
        <v>159.93215449854156</v>
      </c>
    </row>
    <row r="56" spans="1:6" x14ac:dyDescent="0.2">
      <c r="A56" s="1">
        <v>1590</v>
      </c>
      <c r="B56" s="1">
        <v>163</v>
      </c>
      <c r="C56" s="4">
        <f t="shared" si="4"/>
        <v>140.58686639784088</v>
      </c>
      <c r="D56" s="5">
        <f t="shared" si="5"/>
        <v>152.36847150959471</v>
      </c>
      <c r="E56" s="4">
        <f t="shared" si="2"/>
        <v>133.58686639784088</v>
      </c>
      <c r="F56" s="5">
        <f t="shared" si="3"/>
        <v>164.57257177900752</v>
      </c>
    </row>
    <row r="57" spans="1:6" x14ac:dyDescent="0.2">
      <c r="A57" s="1">
        <v>1703</v>
      </c>
      <c r="B57" s="1">
        <v>171</v>
      </c>
      <c r="C57" s="4">
        <f t="shared" si="4"/>
        <v>150.57826004749876</v>
      </c>
      <c r="D57" s="5">
        <f t="shared" si="5"/>
        <v>157.68989817934184</v>
      </c>
      <c r="E57" s="4">
        <f t="shared" si="2"/>
        <v>143.57826004749876</v>
      </c>
      <c r="F57" s="5">
        <f t="shared" si="3"/>
        <v>170.61606353495714</v>
      </c>
    </row>
    <row r="58" spans="1:6" x14ac:dyDescent="0.2">
      <c r="A58" s="1">
        <v>1833</v>
      </c>
      <c r="B58" s="1">
        <v>176</v>
      </c>
      <c r="C58" s="4">
        <f t="shared" si="4"/>
        <v>162.07278371524674</v>
      </c>
      <c r="D58" s="5">
        <f t="shared" si="5"/>
        <v>163.59792133380961</v>
      </c>
      <c r="E58" s="4">
        <f t="shared" si="2"/>
        <v>155.07278371524674</v>
      </c>
      <c r="F58" s="5">
        <f t="shared" si="3"/>
        <v>177.31413842458619</v>
      </c>
    </row>
    <row r="59" spans="1:6" x14ac:dyDescent="0.2">
      <c r="A59" s="1">
        <v>1907</v>
      </c>
      <c r="B59" s="1">
        <v>181</v>
      </c>
      <c r="C59" s="4">
        <f t="shared" si="4"/>
        <v>168.61582026458024</v>
      </c>
      <c r="D59" s="5">
        <f t="shared" si="5"/>
        <v>166.8675522062475</v>
      </c>
      <c r="E59" s="4">
        <f t="shared" si="2"/>
        <v>161.61582026458024</v>
      </c>
      <c r="F59" s="5">
        <f t="shared" si="3"/>
        <v>181.01622765579509</v>
      </c>
    </row>
  </sheetData>
  <sortState xmlns:xlrd2="http://schemas.microsoft.com/office/spreadsheetml/2017/richdata2" ref="A5:D54">
    <sortCondition ref="A5:A54"/>
  </sortState>
  <pageMargins left="0.70069444444444495" right="0.70069444444444495" top="0.75208333333333299" bottom="0.75208333333333299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557EC-EB73-FF44-A160-480EDF22B9D1}">
  <dimension ref="A1:P53"/>
  <sheetViews>
    <sheetView tabSelected="1" topLeftCell="A5" zoomScale="120" zoomScaleNormal="120" workbookViewId="0">
      <selection activeCell="N31" sqref="N31"/>
    </sheetView>
  </sheetViews>
  <sheetFormatPr baseColWidth="10" defaultColWidth="8.83203125" defaultRowHeight="15" x14ac:dyDescent="0.2"/>
  <cols>
    <col min="1" max="1" width="5.1640625" bestFit="1" customWidth="1"/>
    <col min="2" max="2" width="4.33203125" bestFit="1" customWidth="1"/>
    <col min="3" max="3" width="7.33203125" bestFit="1" customWidth="1"/>
    <col min="4" max="4" width="4.6640625" bestFit="1" customWidth="1"/>
    <col min="5" max="5" width="7.33203125" bestFit="1" customWidth="1"/>
    <col min="6" max="6" width="9.33203125" bestFit="1" customWidth="1"/>
    <col min="8" max="8" width="6.6640625" bestFit="1" customWidth="1"/>
    <col min="9" max="9" width="7" bestFit="1" customWidth="1"/>
    <col min="11" max="11" width="7.1640625" bestFit="1" customWidth="1"/>
    <col min="12" max="12" width="7.5" bestFit="1" customWidth="1"/>
  </cols>
  <sheetData>
    <row r="1" spans="1:16" ht="21" x14ac:dyDescent="0.25">
      <c r="A1" s="2" t="s">
        <v>0</v>
      </c>
    </row>
    <row r="4" spans="1:16" ht="17" x14ac:dyDescent="0.2">
      <c r="A4" s="3" t="s">
        <v>1</v>
      </c>
      <c r="B4" s="3" t="s">
        <v>2</v>
      </c>
      <c r="C4" s="3" t="s">
        <v>5</v>
      </c>
      <c r="D4" s="3" t="s">
        <v>2</v>
      </c>
      <c r="E4" s="3" t="s">
        <v>11</v>
      </c>
      <c r="F4" s="3" t="s">
        <v>10</v>
      </c>
      <c r="H4" s="3" t="s">
        <v>6</v>
      </c>
      <c r="I4" s="3" t="s">
        <v>7</v>
      </c>
      <c r="K4" s="3" t="s">
        <v>4</v>
      </c>
      <c r="L4" s="3" t="s">
        <v>3</v>
      </c>
      <c r="N4" s="3" t="s">
        <v>8</v>
      </c>
      <c r="O4" s="3" t="s">
        <v>9</v>
      </c>
      <c r="P4" s="3" t="s">
        <v>12</v>
      </c>
    </row>
    <row r="5" spans="1:16" x14ac:dyDescent="0.2">
      <c r="A5" s="1">
        <v>0</v>
      </c>
      <c r="B5" s="1">
        <v>0</v>
      </c>
      <c r="C5" s="4">
        <f t="shared" ref="C5" si="0">10*A5/$I$5</f>
        <v>0</v>
      </c>
      <c r="D5" s="5">
        <f t="shared" ref="D5" si="1">SQRT(2*(C5/1000)*(((100*$I$5/$L$5)^2)-1)/9.81)</f>
        <v>0</v>
      </c>
      <c r="E5" s="7">
        <f t="shared" ref="E5" si="2">C5-$P$5</f>
        <v>-1.2</v>
      </c>
      <c r="F5" s="8"/>
      <c r="H5" s="4">
        <v>12</v>
      </c>
      <c r="I5" s="5">
        <f>PI()*0.25*H5^2</f>
        <v>113.09733552923255</v>
      </c>
      <c r="K5" s="4">
        <v>4</v>
      </c>
      <c r="L5" s="4">
        <f>PI()*0.25*K5^2</f>
        <v>12.566370614359172</v>
      </c>
      <c r="N5" s="9">
        <v>3.96</v>
      </c>
      <c r="O5" s="4">
        <f>PI()*0.25*N5^2</f>
        <v>12.316299839133425</v>
      </c>
      <c r="P5" s="4">
        <v>1.2</v>
      </c>
    </row>
    <row r="6" spans="1:16" x14ac:dyDescent="0.2">
      <c r="A6" s="6">
        <v>21</v>
      </c>
      <c r="B6" s="6">
        <v>13</v>
      </c>
      <c r="C6" s="7">
        <f t="shared" ref="C6:C53" si="3">10*A6/$I$5</f>
        <v>1.8568076694054456</v>
      </c>
      <c r="D6" s="8">
        <f t="shared" ref="D6:D53" si="4">SQRT(2*(C6/1000)*(((100*$I$5/$L$5)^2)-1)/9.81)</f>
        <v>17.510808401928223</v>
      </c>
      <c r="E6" s="7">
        <f t="shared" ref="E6:E53" si="5">C6-$P$5</f>
        <v>0.65680766940544566</v>
      </c>
      <c r="F6" s="8">
        <f t="shared" ref="F6:F53" si="6">SQRT(2*(E6/1000)*(((100*$I$5/$O$5)^2)-1)/9.81)</f>
        <v>10.626040443156548</v>
      </c>
    </row>
    <row r="7" spans="1:16" x14ac:dyDescent="0.2">
      <c r="A7" s="6">
        <v>40</v>
      </c>
      <c r="B7" s="6">
        <v>21</v>
      </c>
      <c r="C7" s="7">
        <f t="shared" si="3"/>
        <v>3.5367765131532298</v>
      </c>
      <c r="D7" s="8">
        <f t="shared" si="4"/>
        <v>24.167211588826788</v>
      </c>
      <c r="E7" s="7">
        <f t="shared" si="5"/>
        <v>2.3367765131532297</v>
      </c>
      <c r="F7" s="8">
        <f t="shared" si="6"/>
        <v>20.0429178449203</v>
      </c>
    </row>
    <row r="8" spans="1:16" x14ac:dyDescent="0.2">
      <c r="A8" s="6">
        <v>61</v>
      </c>
      <c r="B8" s="6">
        <v>26</v>
      </c>
      <c r="C8" s="7">
        <f t="shared" si="3"/>
        <v>5.3935841825586754</v>
      </c>
      <c r="D8" s="8">
        <f t="shared" si="4"/>
        <v>29.844304764362729</v>
      </c>
      <c r="E8" s="7">
        <f t="shared" si="5"/>
        <v>4.1935841825586753</v>
      </c>
      <c r="F8" s="8">
        <f t="shared" si="6"/>
        <v>26.850046343229057</v>
      </c>
    </row>
    <row r="9" spans="1:16" x14ac:dyDescent="0.2">
      <c r="A9" s="6">
        <v>81</v>
      </c>
      <c r="B9" s="6">
        <v>32</v>
      </c>
      <c r="C9" s="7">
        <f t="shared" si="3"/>
        <v>7.1619724391352904</v>
      </c>
      <c r="D9" s="8">
        <f t="shared" si="4"/>
        <v>34.390544992159199</v>
      </c>
      <c r="E9" s="7">
        <f t="shared" si="5"/>
        <v>5.9619724391352902</v>
      </c>
      <c r="F9" s="8">
        <f t="shared" si="6"/>
        <v>32.01454536926181</v>
      </c>
    </row>
    <row r="10" spans="1:16" x14ac:dyDescent="0.2">
      <c r="A10" s="1">
        <v>103</v>
      </c>
      <c r="B10" s="1">
        <v>35</v>
      </c>
      <c r="C10" s="4">
        <f t="shared" si="3"/>
        <v>9.1071995213695676</v>
      </c>
      <c r="D10" s="5">
        <f t="shared" si="4"/>
        <v>38.780656887760991</v>
      </c>
      <c r="E10" s="4">
        <f t="shared" si="5"/>
        <v>7.9071995213695674</v>
      </c>
      <c r="F10" s="5">
        <f t="shared" si="6"/>
        <v>36.869199264754791</v>
      </c>
    </row>
    <row r="11" spans="1:16" x14ac:dyDescent="0.2">
      <c r="A11" s="6">
        <v>125</v>
      </c>
      <c r="B11" s="6">
        <v>39</v>
      </c>
      <c r="C11" s="7">
        <f t="shared" si="3"/>
        <v>11.052426603603843</v>
      </c>
      <c r="D11" s="8">
        <f t="shared" si="4"/>
        <v>42.721997992073852</v>
      </c>
      <c r="E11" s="7">
        <f t="shared" si="5"/>
        <v>9.8524266036038437</v>
      </c>
      <c r="F11" s="8">
        <f t="shared" si="6"/>
        <v>41.15512840033265</v>
      </c>
    </row>
    <row r="12" spans="1:16" x14ac:dyDescent="0.2">
      <c r="A12" s="6">
        <v>151</v>
      </c>
      <c r="B12" s="6">
        <v>43</v>
      </c>
      <c r="C12" s="7">
        <f t="shared" si="3"/>
        <v>13.351331337153443</v>
      </c>
      <c r="D12" s="8">
        <f t="shared" si="4"/>
        <v>46.955343549176519</v>
      </c>
      <c r="E12" s="7">
        <f t="shared" si="5"/>
        <v>12.151331337153444</v>
      </c>
      <c r="F12" s="8">
        <f t="shared" si="6"/>
        <v>45.705060531465598</v>
      </c>
    </row>
    <row r="13" spans="1:16" x14ac:dyDescent="0.2">
      <c r="A13" s="6">
        <v>176</v>
      </c>
      <c r="B13" s="6">
        <v>48</v>
      </c>
      <c r="C13" s="7">
        <f t="shared" si="3"/>
        <v>15.561816657874211</v>
      </c>
      <c r="D13" s="8">
        <f t="shared" si="4"/>
        <v>50.693570699923526</v>
      </c>
      <c r="E13" s="7">
        <f t="shared" si="5"/>
        <v>14.361816657874211</v>
      </c>
      <c r="F13" s="8">
        <f t="shared" si="6"/>
        <v>49.688632667780794</v>
      </c>
    </row>
    <row r="14" spans="1:16" x14ac:dyDescent="0.2">
      <c r="A14" s="1">
        <v>203</v>
      </c>
      <c r="B14" s="1">
        <v>52</v>
      </c>
      <c r="C14" s="4">
        <f t="shared" si="3"/>
        <v>17.949140804252643</v>
      </c>
      <c r="D14" s="5">
        <f t="shared" si="4"/>
        <v>54.443315830265647</v>
      </c>
      <c r="E14" s="4">
        <f t="shared" si="5"/>
        <v>16.749140804252644</v>
      </c>
      <c r="F14" s="5">
        <f t="shared" si="6"/>
        <v>53.659747364845735</v>
      </c>
    </row>
    <row r="15" spans="1:16" x14ac:dyDescent="0.2">
      <c r="A15" s="6">
        <v>225</v>
      </c>
      <c r="B15" s="6">
        <v>53</v>
      </c>
      <c r="C15" s="7">
        <f t="shared" si="3"/>
        <v>19.894367886486918</v>
      </c>
      <c r="D15" s="8">
        <f t="shared" si="4"/>
        <v>57.317574986931994</v>
      </c>
      <c r="E15" s="7">
        <f t="shared" si="5"/>
        <v>18.694367886486919</v>
      </c>
      <c r="F15" s="8">
        <f t="shared" si="6"/>
        <v>56.690168693369934</v>
      </c>
    </row>
    <row r="16" spans="1:16" x14ac:dyDescent="0.2">
      <c r="A16" s="6">
        <v>251</v>
      </c>
      <c r="B16" s="6">
        <v>57</v>
      </c>
      <c r="C16" s="7">
        <f t="shared" si="3"/>
        <v>22.193272620036517</v>
      </c>
      <c r="D16" s="8">
        <f t="shared" si="4"/>
        <v>60.538744435022785</v>
      </c>
      <c r="E16" s="7">
        <f t="shared" si="5"/>
        <v>20.993272620036517</v>
      </c>
      <c r="F16" s="8">
        <f t="shared" si="6"/>
        <v>60.074813283270451</v>
      </c>
    </row>
    <row r="17" spans="1:6" x14ac:dyDescent="0.2">
      <c r="A17" s="6">
        <v>275</v>
      </c>
      <c r="B17" s="6">
        <v>60</v>
      </c>
      <c r="C17" s="7">
        <f t="shared" si="3"/>
        <v>24.315338527928454</v>
      </c>
      <c r="D17" s="8">
        <f t="shared" si="4"/>
        <v>63.366963374904408</v>
      </c>
      <c r="E17" s="7">
        <f t="shared" si="5"/>
        <v>23.115338527928454</v>
      </c>
      <c r="F17" s="8">
        <f t="shared" si="6"/>
        <v>63.038008716172008</v>
      </c>
    </row>
    <row r="18" spans="1:6" x14ac:dyDescent="0.2">
      <c r="A18" s="1">
        <v>300</v>
      </c>
      <c r="B18" s="1">
        <v>63</v>
      </c>
      <c r="C18" s="4">
        <f t="shared" si="3"/>
        <v>26.525823848649225</v>
      </c>
      <c r="D18" s="5">
        <f t="shared" si="4"/>
        <v>66.184634696003499</v>
      </c>
      <c r="E18" s="4">
        <f t="shared" si="5"/>
        <v>25.325823848649225</v>
      </c>
      <c r="F18" s="5">
        <f t="shared" si="6"/>
        <v>65.983317597017631</v>
      </c>
    </row>
    <row r="19" spans="1:6" x14ac:dyDescent="0.2">
      <c r="A19" s="6">
        <v>326</v>
      </c>
      <c r="B19" s="6">
        <v>67</v>
      </c>
      <c r="C19" s="7">
        <f t="shared" si="3"/>
        <v>28.824728582198823</v>
      </c>
      <c r="D19" s="8">
        <f t="shared" si="4"/>
        <v>68.993050702442929</v>
      </c>
      <c r="E19" s="7">
        <f t="shared" si="5"/>
        <v>27.624728582198824</v>
      </c>
      <c r="F19" s="8">
        <f t="shared" si="6"/>
        <v>68.913033351072016</v>
      </c>
    </row>
    <row r="20" spans="1:6" x14ac:dyDescent="0.2">
      <c r="A20" s="6">
        <v>350</v>
      </c>
      <c r="B20" s="6">
        <v>69</v>
      </c>
      <c r="C20" s="7">
        <f t="shared" si="3"/>
        <v>30.94679449009076</v>
      </c>
      <c r="D20" s="8">
        <f t="shared" si="4"/>
        <v>71.487575947274465</v>
      </c>
      <c r="E20" s="7">
        <f t="shared" si="5"/>
        <v>29.74679449009076</v>
      </c>
      <c r="F20" s="8">
        <f t="shared" si="6"/>
        <v>71.510932853140247</v>
      </c>
    </row>
    <row r="21" spans="1:6" x14ac:dyDescent="0.2">
      <c r="A21" s="6">
        <v>378</v>
      </c>
      <c r="B21" s="6">
        <v>72</v>
      </c>
      <c r="C21" s="7">
        <f t="shared" si="3"/>
        <v>33.422538049298019</v>
      </c>
      <c r="D21" s="8">
        <f t="shared" si="4"/>
        <v>74.292068190370898</v>
      </c>
      <c r="E21" s="7">
        <f t="shared" si="5"/>
        <v>32.222538049298016</v>
      </c>
      <c r="F21" s="8">
        <f t="shared" si="6"/>
        <v>74.427294017182277</v>
      </c>
    </row>
    <row r="22" spans="1:6" x14ac:dyDescent="0.2">
      <c r="A22" s="1">
        <v>404</v>
      </c>
      <c r="B22" s="1">
        <v>75</v>
      </c>
      <c r="C22" s="4">
        <f t="shared" si="3"/>
        <v>35.721442782847625</v>
      </c>
      <c r="D22" s="5">
        <f t="shared" si="4"/>
        <v>76.804599936391526</v>
      </c>
      <c r="E22" s="4">
        <f t="shared" si="5"/>
        <v>34.521442782847622</v>
      </c>
      <c r="F22" s="5">
        <f t="shared" si="6"/>
        <v>77.036550151581707</v>
      </c>
    </row>
    <row r="23" spans="1:6" x14ac:dyDescent="0.2">
      <c r="A23" s="6">
        <v>426</v>
      </c>
      <c r="B23" s="6">
        <v>77</v>
      </c>
      <c r="C23" s="7">
        <f t="shared" si="3"/>
        <v>37.6666698650819</v>
      </c>
      <c r="D23" s="8">
        <f t="shared" si="4"/>
        <v>78.86809453243859</v>
      </c>
      <c r="E23" s="7">
        <f t="shared" si="5"/>
        <v>36.466669865081897</v>
      </c>
      <c r="F23" s="8">
        <f t="shared" si="6"/>
        <v>79.177249248005808</v>
      </c>
    </row>
    <row r="24" spans="1:6" x14ac:dyDescent="0.2">
      <c r="A24" s="6">
        <v>452</v>
      </c>
      <c r="B24" s="6">
        <v>79</v>
      </c>
      <c r="C24" s="7">
        <f t="shared" si="3"/>
        <v>39.965574598631498</v>
      </c>
      <c r="D24" s="8">
        <f t="shared" si="4"/>
        <v>81.239223965791922</v>
      </c>
      <c r="E24" s="7">
        <f t="shared" si="5"/>
        <v>38.765574598631495</v>
      </c>
      <c r="F24" s="8">
        <f t="shared" si="6"/>
        <v>81.634825675185368</v>
      </c>
    </row>
    <row r="25" spans="1:6" x14ac:dyDescent="0.2">
      <c r="A25" s="6">
        <v>476</v>
      </c>
      <c r="B25" s="6">
        <v>81</v>
      </c>
      <c r="C25" s="7">
        <f t="shared" si="3"/>
        <v>42.087640506523435</v>
      </c>
      <c r="D25" s="8">
        <f t="shared" si="4"/>
        <v>83.368123285531482</v>
      </c>
      <c r="E25" s="7">
        <f t="shared" si="5"/>
        <v>40.887640506523432</v>
      </c>
      <c r="F25" s="8">
        <f t="shared" si="6"/>
        <v>83.839442477262892</v>
      </c>
    </row>
    <row r="26" spans="1:6" x14ac:dyDescent="0.2">
      <c r="A26" s="1">
        <v>500</v>
      </c>
      <c r="B26" s="1">
        <v>86</v>
      </c>
      <c r="C26" s="4">
        <f t="shared" si="3"/>
        <v>44.209706414415372</v>
      </c>
      <c r="D26" s="5">
        <f t="shared" si="4"/>
        <v>85.443995984147705</v>
      </c>
      <c r="E26" s="4">
        <f t="shared" si="5"/>
        <v>43.009706414415369</v>
      </c>
      <c r="F26" s="5">
        <f t="shared" si="6"/>
        <v>85.987554138832465</v>
      </c>
    </row>
    <row r="27" spans="1:6" x14ac:dyDescent="0.2">
      <c r="A27" s="6">
        <v>526</v>
      </c>
      <c r="B27" s="6">
        <v>86</v>
      </c>
      <c r="C27" s="7">
        <f t="shared" si="3"/>
        <v>46.50861114796497</v>
      </c>
      <c r="D27" s="8">
        <f t="shared" si="4"/>
        <v>87.637387142277802</v>
      </c>
      <c r="E27" s="7">
        <f t="shared" si="5"/>
        <v>45.308611147964967</v>
      </c>
      <c r="F27" s="8">
        <f t="shared" si="6"/>
        <v>88.255693478187055</v>
      </c>
    </row>
    <row r="28" spans="1:6" x14ac:dyDescent="0.2">
      <c r="A28" s="6">
        <v>550</v>
      </c>
      <c r="B28" s="6">
        <v>87</v>
      </c>
      <c r="C28" s="7">
        <f t="shared" si="3"/>
        <v>48.630677055856907</v>
      </c>
      <c r="D28" s="8">
        <f t="shared" si="4"/>
        <v>89.614419011189</v>
      </c>
      <c r="E28" s="7">
        <f t="shared" si="5"/>
        <v>47.430677055856904</v>
      </c>
      <c r="F28" s="8">
        <f t="shared" si="6"/>
        <v>90.298808315481551</v>
      </c>
    </row>
    <row r="29" spans="1:6" x14ac:dyDescent="0.2">
      <c r="A29" s="6">
        <v>576</v>
      </c>
      <c r="B29" s="6">
        <v>89</v>
      </c>
      <c r="C29" s="7">
        <f t="shared" si="3"/>
        <v>50.929581789406512</v>
      </c>
      <c r="D29" s="8">
        <f t="shared" si="4"/>
        <v>91.708119979091194</v>
      </c>
      <c r="E29" s="7">
        <f t="shared" si="5"/>
        <v>49.72958178940651</v>
      </c>
      <c r="F29" s="8">
        <f t="shared" si="6"/>
        <v>92.46124997929212</v>
      </c>
    </row>
    <row r="30" spans="1:6" x14ac:dyDescent="0.2">
      <c r="A30" s="1">
        <v>601</v>
      </c>
      <c r="B30" s="1">
        <v>93</v>
      </c>
      <c r="C30" s="4">
        <f t="shared" si="3"/>
        <v>53.140067110127276</v>
      </c>
      <c r="D30" s="5">
        <f t="shared" si="4"/>
        <v>93.67717487513346</v>
      </c>
      <c r="E30" s="4">
        <f t="shared" si="5"/>
        <v>51.940067110127274</v>
      </c>
      <c r="F30" s="5">
        <f t="shared" si="6"/>
        <v>94.493864382518865</v>
      </c>
    </row>
    <row r="31" spans="1:6" x14ac:dyDescent="0.2">
      <c r="A31" s="6">
        <v>627</v>
      </c>
      <c r="B31" s="6">
        <v>95</v>
      </c>
      <c r="C31" s="7">
        <f t="shared" si="3"/>
        <v>55.438971843676875</v>
      </c>
      <c r="D31" s="8">
        <f t="shared" si="4"/>
        <v>95.682016429278747</v>
      </c>
      <c r="E31" s="7">
        <f t="shared" si="5"/>
        <v>54.238971843676872</v>
      </c>
      <c r="F31" s="8">
        <f t="shared" si="6"/>
        <v>96.562406610848981</v>
      </c>
    </row>
    <row r="32" spans="1:6" x14ac:dyDescent="0.2">
      <c r="A32" s="6">
        <v>654</v>
      </c>
      <c r="B32" s="6">
        <v>96</v>
      </c>
      <c r="C32" s="7">
        <f t="shared" si="3"/>
        <v>57.826295990055307</v>
      </c>
      <c r="D32" s="8">
        <f t="shared" si="4"/>
        <v>97.720442059267597</v>
      </c>
      <c r="E32" s="7">
        <f t="shared" si="5"/>
        <v>56.626295990055304</v>
      </c>
      <c r="F32" s="8">
        <f t="shared" si="6"/>
        <v>98.664616967504358</v>
      </c>
    </row>
    <row r="33" spans="1:6" x14ac:dyDescent="0.2">
      <c r="A33" s="6">
        <v>677</v>
      </c>
      <c r="B33" s="6">
        <v>99</v>
      </c>
      <c r="C33" s="7">
        <f t="shared" si="3"/>
        <v>59.859942485118417</v>
      </c>
      <c r="D33" s="8">
        <f t="shared" si="4"/>
        <v>99.423920225198685</v>
      </c>
      <c r="E33" s="7">
        <f t="shared" si="5"/>
        <v>58.659942485118414</v>
      </c>
      <c r="F33" s="8">
        <f t="shared" si="6"/>
        <v>100.42068356118858</v>
      </c>
    </row>
    <row r="34" spans="1:6" x14ac:dyDescent="0.2">
      <c r="A34" s="1">
        <v>700</v>
      </c>
      <c r="B34" s="1">
        <v>100</v>
      </c>
      <c r="C34" s="4">
        <f t="shared" si="3"/>
        <v>61.893588980181519</v>
      </c>
      <c r="D34" s="5">
        <f t="shared" si="4"/>
        <v>101.0986994458122</v>
      </c>
      <c r="E34" s="4">
        <f t="shared" si="5"/>
        <v>60.693588980181516</v>
      </c>
      <c r="F34" s="5">
        <f t="shared" si="6"/>
        <v>102.1465649566758</v>
      </c>
    </row>
    <row r="35" spans="1:6" x14ac:dyDescent="0.2">
      <c r="A35" s="6">
        <v>751</v>
      </c>
      <c r="B35" s="6">
        <v>104</v>
      </c>
      <c r="C35" s="7">
        <f t="shared" si="3"/>
        <v>66.402979034451889</v>
      </c>
      <c r="D35" s="8">
        <f t="shared" si="4"/>
        <v>104.71683736395046</v>
      </c>
      <c r="E35" s="7">
        <f t="shared" si="5"/>
        <v>65.202979034451886</v>
      </c>
      <c r="F35" s="8">
        <f t="shared" si="6"/>
        <v>105.8732088641606</v>
      </c>
    </row>
    <row r="36" spans="1:6" x14ac:dyDescent="0.2">
      <c r="A36" s="1">
        <v>800</v>
      </c>
      <c r="B36" s="1">
        <v>108</v>
      </c>
      <c r="C36" s="4">
        <f t="shared" si="3"/>
        <v>70.735530263064589</v>
      </c>
      <c r="D36" s="5">
        <f t="shared" si="4"/>
        <v>108.0790558784748</v>
      </c>
      <c r="E36" s="4">
        <f t="shared" si="5"/>
        <v>69.535530263064587</v>
      </c>
      <c r="F36" s="5">
        <f t="shared" si="6"/>
        <v>109.33412717575087</v>
      </c>
    </row>
    <row r="37" spans="1:6" x14ac:dyDescent="0.2">
      <c r="A37" s="1">
        <v>855</v>
      </c>
      <c r="B37" s="1">
        <v>111</v>
      </c>
      <c r="C37" s="4">
        <f t="shared" si="3"/>
        <v>75.598597968650282</v>
      </c>
      <c r="D37" s="5">
        <f t="shared" si="4"/>
        <v>111.73252314815849</v>
      </c>
      <c r="E37" s="4">
        <f t="shared" si="5"/>
        <v>74.398597968650279</v>
      </c>
      <c r="F37" s="5">
        <f t="shared" si="6"/>
        <v>113.09274164747464</v>
      </c>
    </row>
    <row r="38" spans="1:6" x14ac:dyDescent="0.2">
      <c r="A38" s="1">
        <v>901</v>
      </c>
      <c r="B38" s="1">
        <v>116</v>
      </c>
      <c r="C38" s="4">
        <f t="shared" si="3"/>
        <v>79.665890958776501</v>
      </c>
      <c r="D38" s="5">
        <f t="shared" si="4"/>
        <v>114.69881848750565</v>
      </c>
      <c r="E38" s="4">
        <f t="shared" si="5"/>
        <v>78.465890958776498</v>
      </c>
      <c r="F38" s="5">
        <f t="shared" si="6"/>
        <v>116.14293910714713</v>
      </c>
    </row>
    <row r="39" spans="1:6" x14ac:dyDescent="0.2">
      <c r="A39" s="1">
        <v>951</v>
      </c>
      <c r="B39" s="1">
        <v>117</v>
      </c>
      <c r="C39" s="4">
        <f t="shared" si="3"/>
        <v>84.086861600218043</v>
      </c>
      <c r="D39" s="5">
        <f t="shared" si="4"/>
        <v>117.83839190774657</v>
      </c>
      <c r="E39" s="4">
        <f t="shared" si="5"/>
        <v>82.88686160021804</v>
      </c>
      <c r="F39" s="5">
        <f t="shared" si="6"/>
        <v>119.37000301945176</v>
      </c>
    </row>
    <row r="40" spans="1:6" x14ac:dyDescent="0.2">
      <c r="A40" s="1">
        <v>1005</v>
      </c>
      <c r="B40" s="1">
        <v>121</v>
      </c>
      <c r="C40" s="4">
        <f t="shared" si="3"/>
        <v>88.861509892974894</v>
      </c>
      <c r="D40" s="5">
        <f t="shared" si="4"/>
        <v>121.13777141740509</v>
      </c>
      <c r="E40" s="4">
        <f t="shared" si="5"/>
        <v>87.661509892974891</v>
      </c>
      <c r="F40" s="5">
        <f t="shared" si="6"/>
        <v>122.75998599948907</v>
      </c>
    </row>
    <row r="41" spans="1:6" x14ac:dyDescent="0.2">
      <c r="A41" s="1">
        <v>1053</v>
      </c>
      <c r="B41" s="1">
        <v>124</v>
      </c>
      <c r="C41" s="4">
        <f t="shared" si="3"/>
        <v>93.105641708758782</v>
      </c>
      <c r="D41" s="5">
        <f t="shared" si="4"/>
        <v>123.9968733603813</v>
      </c>
      <c r="E41" s="4">
        <f t="shared" si="5"/>
        <v>91.905641708758779</v>
      </c>
      <c r="F41" s="5">
        <f t="shared" si="6"/>
        <v>125.69657460072449</v>
      </c>
    </row>
    <row r="42" spans="1:6" x14ac:dyDescent="0.2">
      <c r="A42" s="1">
        <v>1101</v>
      </c>
      <c r="B42" s="1">
        <v>129</v>
      </c>
      <c r="C42" s="4">
        <f t="shared" si="3"/>
        <v>97.349773524542655</v>
      </c>
      <c r="D42" s="5">
        <f t="shared" si="4"/>
        <v>126.79151999374953</v>
      </c>
      <c r="E42" s="4">
        <f t="shared" si="5"/>
        <v>96.149773524542653</v>
      </c>
      <c r="F42" s="5">
        <f t="shared" si="6"/>
        <v>128.56610583709937</v>
      </c>
    </row>
    <row r="43" spans="1:6" x14ac:dyDescent="0.2">
      <c r="A43" s="1">
        <v>1150</v>
      </c>
      <c r="B43" s="1">
        <v>131</v>
      </c>
      <c r="C43" s="4">
        <f t="shared" si="3"/>
        <v>101.68232475315536</v>
      </c>
      <c r="D43" s="5">
        <f t="shared" si="4"/>
        <v>129.58223579796658</v>
      </c>
      <c r="E43" s="4">
        <f t="shared" si="5"/>
        <v>100.48232475315535</v>
      </c>
      <c r="F43" s="5">
        <f t="shared" si="6"/>
        <v>131.43081290247474</v>
      </c>
    </row>
    <row r="44" spans="1:6" x14ac:dyDescent="0.2">
      <c r="A44" s="1">
        <v>1201</v>
      </c>
      <c r="B44" s="1">
        <v>134</v>
      </c>
      <c r="C44" s="4">
        <f t="shared" si="3"/>
        <v>106.19171480742573</v>
      </c>
      <c r="D44" s="5">
        <f t="shared" si="4"/>
        <v>132.42441176865086</v>
      </c>
      <c r="E44" s="4">
        <f t="shared" si="5"/>
        <v>104.99171480742572</v>
      </c>
      <c r="F44" s="5">
        <f t="shared" si="6"/>
        <v>134.34758726136883</v>
      </c>
    </row>
    <row r="45" spans="1:6" x14ac:dyDescent="0.2">
      <c r="A45" s="1">
        <v>1254</v>
      </c>
      <c r="B45" s="1">
        <v>137</v>
      </c>
      <c r="C45" s="4">
        <f t="shared" si="3"/>
        <v>110.87794368735375</v>
      </c>
      <c r="D45" s="5">
        <f t="shared" si="4"/>
        <v>135.31480530949131</v>
      </c>
      <c r="E45" s="4">
        <f t="shared" si="5"/>
        <v>109.67794368735375</v>
      </c>
      <c r="F45" s="5">
        <f t="shared" si="6"/>
        <v>137.3131109484946</v>
      </c>
    </row>
    <row r="46" spans="1:6" x14ac:dyDescent="0.2">
      <c r="A46" s="1">
        <v>1300</v>
      </c>
      <c r="B46" s="1">
        <v>140</v>
      </c>
      <c r="C46" s="4">
        <f t="shared" si="3"/>
        <v>114.94523667747997</v>
      </c>
      <c r="D46" s="5">
        <f t="shared" si="4"/>
        <v>137.77430373375699</v>
      </c>
      <c r="E46" s="4">
        <f t="shared" si="5"/>
        <v>113.74523667747997</v>
      </c>
      <c r="F46" s="5">
        <f t="shared" si="6"/>
        <v>139.83599153815024</v>
      </c>
    </row>
    <row r="47" spans="1:6" x14ac:dyDescent="0.2">
      <c r="A47" s="1">
        <v>1351</v>
      </c>
      <c r="B47" s="1">
        <v>142</v>
      </c>
      <c r="C47" s="4">
        <f t="shared" si="3"/>
        <v>119.45462673175034</v>
      </c>
      <c r="D47" s="5">
        <f t="shared" si="4"/>
        <v>140.45080194571659</v>
      </c>
      <c r="E47" s="4">
        <f t="shared" si="5"/>
        <v>118.25462673175034</v>
      </c>
      <c r="F47" s="5">
        <f t="shared" si="6"/>
        <v>142.58092492407047</v>
      </c>
    </row>
    <row r="48" spans="1:6" x14ac:dyDescent="0.2">
      <c r="A48" s="6">
        <v>1401</v>
      </c>
      <c r="B48" s="6">
        <v>145</v>
      </c>
      <c r="C48" s="7">
        <f t="shared" si="3"/>
        <v>123.87559737319188</v>
      </c>
      <c r="D48" s="8">
        <f t="shared" si="4"/>
        <v>143.0262053337388</v>
      </c>
      <c r="E48" s="7">
        <f t="shared" si="5"/>
        <v>122.67559737319188</v>
      </c>
      <c r="F48" s="8">
        <f t="shared" si="6"/>
        <v>145.22167699286788</v>
      </c>
    </row>
    <row r="49" spans="1:6" x14ac:dyDescent="0.2">
      <c r="A49" s="6">
        <v>1502</v>
      </c>
      <c r="B49" s="6">
        <v>151</v>
      </c>
      <c r="C49" s="7">
        <f t="shared" si="3"/>
        <v>132.80595806890378</v>
      </c>
      <c r="D49" s="8">
        <f t="shared" si="4"/>
        <v>148.0919716089164</v>
      </c>
      <c r="E49" s="7">
        <f t="shared" si="5"/>
        <v>131.60595806890379</v>
      </c>
      <c r="F49" s="8">
        <f t="shared" si="6"/>
        <v>150.41464824871306</v>
      </c>
    </row>
    <row r="50" spans="1:6" x14ac:dyDescent="0.2">
      <c r="A50" s="6">
        <v>1601</v>
      </c>
      <c r="B50" s="6">
        <v>156</v>
      </c>
      <c r="C50" s="7">
        <f t="shared" si="3"/>
        <v>141.55947993895802</v>
      </c>
      <c r="D50" s="8">
        <f t="shared" si="4"/>
        <v>152.89462381674653</v>
      </c>
      <c r="E50" s="7">
        <f t="shared" si="5"/>
        <v>140.35947993895803</v>
      </c>
      <c r="F50" s="8">
        <f t="shared" si="6"/>
        <v>155.33639861375249</v>
      </c>
    </row>
    <row r="51" spans="1:6" x14ac:dyDescent="0.2">
      <c r="A51" s="6">
        <v>1702</v>
      </c>
      <c r="B51" s="6">
        <v>162</v>
      </c>
      <c r="C51" s="7">
        <f t="shared" si="3"/>
        <v>150.48984063466992</v>
      </c>
      <c r="D51" s="8">
        <f t="shared" si="4"/>
        <v>157.64359370082795</v>
      </c>
      <c r="E51" s="7">
        <f t="shared" si="5"/>
        <v>149.28984063466993</v>
      </c>
      <c r="F51" s="8">
        <f t="shared" si="6"/>
        <v>160.20183417630969</v>
      </c>
    </row>
    <row r="52" spans="1:6" x14ac:dyDescent="0.2">
      <c r="A52" s="6">
        <v>1801</v>
      </c>
      <c r="B52" s="6">
        <v>167</v>
      </c>
      <c r="C52" s="7">
        <f t="shared" si="3"/>
        <v>159.24336250472416</v>
      </c>
      <c r="D52" s="8">
        <f t="shared" si="4"/>
        <v>162.16361050482334</v>
      </c>
      <c r="E52" s="7">
        <f t="shared" si="5"/>
        <v>158.04336250472417</v>
      </c>
      <c r="F52" s="8">
        <f t="shared" si="6"/>
        <v>164.83160497902202</v>
      </c>
    </row>
    <row r="53" spans="1:6" x14ac:dyDescent="0.2">
      <c r="A53" s="6">
        <v>1902</v>
      </c>
      <c r="B53" s="6">
        <v>172</v>
      </c>
      <c r="C53" s="7">
        <f t="shared" si="3"/>
        <v>168.17372320043609</v>
      </c>
      <c r="D53" s="8">
        <f t="shared" si="4"/>
        <v>166.64865200417117</v>
      </c>
      <c r="E53" s="7">
        <f t="shared" si="5"/>
        <v>166.9737232004361</v>
      </c>
      <c r="F53" s="8">
        <f t="shared" si="6"/>
        <v>169.42458186202961</v>
      </c>
    </row>
  </sheetData>
  <sortState xmlns:xlrd2="http://schemas.microsoft.com/office/spreadsheetml/2017/richdata2" ref="A6:F53">
    <sortCondition ref="A6:A53"/>
  </sortState>
  <pageMargins left="0.70069444444444495" right="0.70069444444444495" top="0.75208333333333299" bottom="0.75208333333333299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Feuille1</vt:lpstr>
      <vt:lpstr>Feuille2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Microsoft Office User</cp:lastModifiedBy>
  <cp:revision>2</cp:revision>
  <dcterms:modified xsi:type="dcterms:W3CDTF">2026-07-22T10:37:23Z</dcterms:modified>
  <dc:language>fr-FR</dc:language>
</cp:coreProperties>
</file>