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7729"/>
  <workbookPr autoCompressPictures="0"/>
  <bookViews>
    <workbookView xWindow="200" yWindow="440" windowWidth="22760" windowHeight="14240" tabRatio="238" activeTab="1"/>
  </bookViews>
  <sheets>
    <sheet name="MPSI" sheetId="1" r:id="rId1"/>
    <sheet name="PCSI" sheetId="2" r:id="rId2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4" i="2" l="1"/>
  <c r="AF4" i="2"/>
  <c r="AG4" i="2"/>
  <c r="AE5" i="2"/>
  <c r="AF5" i="2"/>
  <c r="AG5" i="2"/>
  <c r="AE6" i="2"/>
  <c r="AF6" i="2"/>
  <c r="AG6" i="2"/>
  <c r="AE7" i="2"/>
  <c r="AF7" i="2"/>
  <c r="AG7" i="2"/>
  <c r="AE8" i="2"/>
  <c r="AF8" i="2"/>
  <c r="AG8" i="2"/>
  <c r="AE9" i="2"/>
  <c r="AF9" i="2"/>
  <c r="AG9" i="2"/>
  <c r="AE10" i="2"/>
  <c r="AF10" i="2"/>
  <c r="AG10" i="2"/>
  <c r="AE11" i="2"/>
  <c r="AF11" i="2"/>
  <c r="AG11" i="2"/>
  <c r="AE12" i="2"/>
  <c r="AF12" i="2"/>
  <c r="AG12" i="2"/>
  <c r="AE13" i="2"/>
  <c r="AF13" i="2"/>
  <c r="AG13" i="2"/>
  <c r="AE14" i="2"/>
  <c r="AF14" i="2"/>
  <c r="AG14" i="2"/>
  <c r="AE15" i="2"/>
  <c r="AF15" i="2"/>
  <c r="AG15" i="2"/>
  <c r="AE16" i="2"/>
  <c r="AF16" i="2"/>
  <c r="AG16" i="2"/>
  <c r="AE17" i="2"/>
  <c r="AF17" i="2"/>
  <c r="AG17" i="2"/>
  <c r="AE18" i="2"/>
  <c r="AF18" i="2"/>
  <c r="AG18" i="2"/>
  <c r="AE19" i="2"/>
  <c r="AF19" i="2"/>
  <c r="AG19" i="2"/>
  <c r="AE20" i="2"/>
  <c r="AF20" i="2"/>
  <c r="AG20" i="2"/>
  <c r="AE21" i="2"/>
  <c r="AF21" i="2"/>
  <c r="AG21" i="2"/>
  <c r="AE22" i="2"/>
  <c r="AF22" i="2"/>
  <c r="AG22" i="2"/>
  <c r="AE23" i="2"/>
  <c r="AF23" i="2"/>
  <c r="AG23" i="2"/>
  <c r="AE24" i="2"/>
  <c r="AF24" i="2"/>
  <c r="AG24" i="2"/>
  <c r="AE25" i="2"/>
  <c r="AF25" i="2"/>
  <c r="AG25" i="2"/>
  <c r="AE26" i="2"/>
  <c r="AF26" i="2"/>
  <c r="AG26" i="2"/>
  <c r="AE27" i="2"/>
  <c r="AF27" i="2"/>
  <c r="AG27" i="2"/>
  <c r="AE28" i="2"/>
  <c r="AF28" i="2"/>
  <c r="AG28" i="2"/>
  <c r="AE29" i="2"/>
  <c r="AF29" i="2"/>
  <c r="AG29" i="2"/>
  <c r="AE30" i="2"/>
  <c r="AF30" i="2"/>
  <c r="AG30" i="2"/>
  <c r="AE31" i="2"/>
  <c r="AF31" i="2"/>
  <c r="AG31" i="2"/>
  <c r="AE32" i="2"/>
  <c r="AF32" i="2"/>
  <c r="AG32" i="2"/>
  <c r="AE33" i="2"/>
  <c r="AF33" i="2"/>
  <c r="AG33" i="2"/>
  <c r="AE34" i="2"/>
  <c r="AF34" i="2"/>
  <c r="AG34" i="2"/>
  <c r="AE35" i="2"/>
  <c r="AF35" i="2"/>
  <c r="AG35" i="2"/>
  <c r="AE36" i="2"/>
  <c r="AF36" i="2"/>
  <c r="AG36" i="2"/>
  <c r="AE37" i="2"/>
  <c r="AF37" i="2"/>
  <c r="AG37" i="2"/>
  <c r="AE38" i="2"/>
  <c r="AF38" i="2"/>
  <c r="AG38" i="2"/>
  <c r="AE39" i="2"/>
  <c r="AF39" i="2"/>
  <c r="AG39" i="2"/>
  <c r="AE40" i="2"/>
  <c r="AF40" i="2"/>
  <c r="AG40" i="2"/>
  <c r="AE41" i="2"/>
  <c r="AF41" i="2"/>
  <c r="AG41" i="2"/>
  <c r="AE42" i="2"/>
  <c r="AF42" i="2"/>
  <c r="AG42" i="2"/>
  <c r="AE43" i="2"/>
  <c r="AF43" i="2"/>
  <c r="AG43" i="2"/>
  <c r="AE44" i="2"/>
  <c r="AF44" i="2"/>
  <c r="AG44" i="2"/>
  <c r="AE45" i="2"/>
  <c r="AF45" i="2"/>
  <c r="AG45" i="2"/>
  <c r="AE46" i="2"/>
  <c r="AF46" i="2"/>
  <c r="AG46" i="2"/>
  <c r="AE47" i="2"/>
  <c r="AF47" i="2"/>
  <c r="AG47" i="2"/>
  <c r="AE48" i="2"/>
  <c r="AF48" i="2"/>
  <c r="AG48" i="2"/>
  <c r="AE49" i="2"/>
  <c r="AF49" i="2"/>
  <c r="AG49" i="2"/>
  <c r="AE50" i="2"/>
  <c r="AF50" i="2"/>
  <c r="AG50" i="2"/>
  <c r="AE51" i="2"/>
  <c r="AF51" i="2"/>
  <c r="AG51" i="2"/>
  <c r="AE52" i="2"/>
  <c r="AF52" i="2"/>
  <c r="AG52" i="2"/>
  <c r="AE53" i="2"/>
  <c r="AF53" i="2"/>
  <c r="AG53" i="2"/>
  <c r="AE54" i="2"/>
  <c r="AF54" i="2"/>
  <c r="AG54" i="2"/>
  <c r="AE55" i="2"/>
  <c r="AF55" i="2"/>
  <c r="AG55" i="2"/>
  <c r="AE56" i="2"/>
  <c r="AF56" i="2"/>
  <c r="AG56" i="2"/>
  <c r="AE57" i="2"/>
  <c r="AF57" i="2"/>
  <c r="AG57" i="2"/>
  <c r="AE58" i="2"/>
  <c r="AF58" i="2"/>
  <c r="AG58" i="2"/>
  <c r="AE59" i="2"/>
  <c r="AF59" i="2"/>
  <c r="AG59" i="2"/>
  <c r="AE60" i="2"/>
  <c r="AF60" i="2"/>
  <c r="AG60" i="2"/>
  <c r="AE61" i="2"/>
  <c r="AF61" i="2"/>
  <c r="AG61" i="2"/>
  <c r="AE62" i="2"/>
  <c r="AF62" i="2"/>
  <c r="AG62" i="2"/>
  <c r="AE63" i="2"/>
  <c r="AF63" i="2"/>
  <c r="AG63" i="2"/>
  <c r="AE64" i="2"/>
  <c r="AF64" i="2"/>
  <c r="AG64" i="2"/>
  <c r="AE65" i="2"/>
  <c r="AF65" i="2"/>
  <c r="AG65" i="2"/>
  <c r="AE66" i="2"/>
  <c r="AF66" i="2"/>
  <c r="AG66" i="2"/>
  <c r="AE67" i="2"/>
  <c r="AF67" i="2"/>
  <c r="AG67" i="2"/>
  <c r="AE68" i="2"/>
  <c r="AF68" i="2"/>
  <c r="AG68" i="2"/>
  <c r="AE69" i="2"/>
  <c r="AF69" i="2"/>
  <c r="AG69" i="2"/>
  <c r="AE70" i="2"/>
  <c r="AF70" i="2"/>
  <c r="AG70" i="2"/>
  <c r="AE71" i="2"/>
  <c r="AF71" i="2"/>
  <c r="AG71" i="2"/>
  <c r="AE72" i="2"/>
  <c r="AF72" i="2"/>
  <c r="AG72" i="2"/>
  <c r="AE73" i="2"/>
  <c r="AF73" i="2"/>
  <c r="AG73" i="2"/>
  <c r="AE74" i="2"/>
  <c r="AF74" i="2"/>
  <c r="AG74" i="2"/>
  <c r="AE75" i="2"/>
  <c r="AF75" i="2"/>
  <c r="AG75" i="2"/>
  <c r="AE76" i="2"/>
  <c r="AF76" i="2"/>
  <c r="AG76" i="2"/>
  <c r="AE77" i="2"/>
  <c r="AF77" i="2"/>
  <c r="AG77" i="2"/>
  <c r="AE78" i="2"/>
  <c r="AF78" i="2"/>
  <c r="AG78" i="2"/>
  <c r="AE79" i="2"/>
  <c r="AF79" i="2"/>
  <c r="AG79" i="2"/>
  <c r="AE80" i="2"/>
  <c r="AF80" i="2"/>
  <c r="AG80" i="2"/>
  <c r="AE81" i="2"/>
  <c r="AF81" i="2"/>
  <c r="AG81" i="2"/>
  <c r="AE82" i="2"/>
  <c r="AF82" i="2"/>
  <c r="AG82" i="2"/>
  <c r="AE83" i="2"/>
  <c r="AF83" i="2"/>
  <c r="AG83" i="2"/>
  <c r="AE84" i="2"/>
  <c r="AF84" i="2"/>
  <c r="AG84" i="2"/>
  <c r="AE85" i="2"/>
  <c r="AF85" i="2"/>
  <c r="AG85" i="2"/>
  <c r="AE86" i="2"/>
  <c r="AF86" i="2"/>
  <c r="AG86" i="2"/>
  <c r="AE87" i="2"/>
  <c r="AF87" i="2"/>
  <c r="AG87" i="2"/>
  <c r="AE88" i="2"/>
  <c r="AF88" i="2"/>
  <c r="AG88" i="2"/>
  <c r="AE89" i="2"/>
  <c r="AF89" i="2"/>
  <c r="AG89" i="2"/>
  <c r="AE90" i="2"/>
  <c r="AF90" i="2"/>
  <c r="AG90" i="2"/>
  <c r="AE91" i="2"/>
  <c r="AF91" i="2"/>
  <c r="AG91" i="2"/>
  <c r="AE92" i="2"/>
  <c r="AF92" i="2"/>
  <c r="AG92" i="2"/>
  <c r="AE93" i="2"/>
  <c r="AF93" i="2"/>
  <c r="AG93" i="2"/>
  <c r="AE94" i="2"/>
  <c r="AF94" i="2"/>
  <c r="AG94" i="2"/>
  <c r="AE95" i="2"/>
  <c r="AF95" i="2"/>
  <c r="AG95" i="2"/>
  <c r="AE96" i="2"/>
  <c r="AF96" i="2"/>
  <c r="AG96" i="2"/>
  <c r="AE97" i="2"/>
  <c r="AF97" i="2"/>
  <c r="AG97" i="2"/>
  <c r="AE98" i="2"/>
  <c r="AF98" i="2"/>
  <c r="AG98" i="2"/>
  <c r="AE99" i="2"/>
  <c r="AF99" i="2"/>
  <c r="AG99" i="2"/>
  <c r="AE100" i="2"/>
  <c r="AF100" i="2"/>
  <c r="AG100" i="2"/>
  <c r="AE101" i="2"/>
  <c r="AF101" i="2"/>
  <c r="AG101" i="2"/>
  <c r="AE102" i="2"/>
  <c r="AF102" i="2"/>
  <c r="AG102" i="2"/>
  <c r="AE103" i="2"/>
  <c r="AF103" i="2"/>
  <c r="AG103" i="2"/>
  <c r="AE104" i="2"/>
  <c r="AF104" i="2"/>
  <c r="AG104" i="2"/>
  <c r="AE105" i="2"/>
  <c r="AF105" i="2"/>
  <c r="AG105" i="2"/>
  <c r="AE106" i="2"/>
  <c r="AF106" i="2"/>
  <c r="AG106" i="2"/>
  <c r="AE107" i="2"/>
  <c r="AF107" i="2"/>
  <c r="AG107" i="2"/>
  <c r="AE108" i="2"/>
  <c r="AF108" i="2"/>
  <c r="AG108" i="2"/>
  <c r="AE109" i="2"/>
  <c r="AF109" i="2"/>
  <c r="AG109" i="2"/>
  <c r="AE110" i="2"/>
  <c r="AF110" i="2"/>
  <c r="AG110" i="2"/>
  <c r="AE111" i="2"/>
  <c r="AF111" i="2"/>
  <c r="AG111" i="2"/>
  <c r="AE112" i="2"/>
  <c r="AF112" i="2"/>
  <c r="AG112" i="2"/>
  <c r="AE113" i="2"/>
  <c r="AF113" i="2"/>
  <c r="AG113" i="2"/>
  <c r="AE114" i="2"/>
  <c r="AF114" i="2"/>
  <c r="AG114" i="2"/>
  <c r="AE115" i="2"/>
  <c r="AF115" i="2"/>
  <c r="AG115" i="2"/>
  <c r="AE116" i="2"/>
  <c r="AF116" i="2"/>
  <c r="AG116" i="2"/>
  <c r="AE117" i="2"/>
  <c r="AF117" i="2"/>
  <c r="AG117" i="2"/>
  <c r="AE118" i="2"/>
  <c r="AF118" i="2"/>
  <c r="AG118" i="2"/>
  <c r="AE119" i="2"/>
  <c r="AF119" i="2"/>
  <c r="AG119" i="2"/>
  <c r="AE120" i="2"/>
  <c r="AF120" i="2"/>
  <c r="AG120" i="2"/>
  <c r="AE121" i="2"/>
  <c r="AF121" i="2"/>
  <c r="AG121" i="2"/>
  <c r="AE122" i="2"/>
  <c r="AF122" i="2"/>
  <c r="AG122" i="2"/>
  <c r="AE123" i="2"/>
  <c r="AF123" i="2"/>
  <c r="AG123" i="2"/>
  <c r="AE124" i="2"/>
  <c r="AF124" i="2"/>
  <c r="AG124" i="2"/>
  <c r="AE125" i="2"/>
  <c r="AF125" i="2"/>
  <c r="AG125" i="2"/>
  <c r="AE126" i="2"/>
  <c r="AF126" i="2"/>
  <c r="AG126" i="2"/>
  <c r="AE127" i="2"/>
  <c r="AF127" i="2"/>
  <c r="AG127" i="2"/>
  <c r="AE128" i="2"/>
  <c r="AF128" i="2"/>
  <c r="AG128" i="2"/>
  <c r="AE129" i="2"/>
  <c r="AF129" i="2"/>
  <c r="AG129" i="2"/>
  <c r="AE130" i="2"/>
  <c r="AF130" i="2"/>
  <c r="AG130" i="2"/>
  <c r="AE131" i="2"/>
  <c r="AF131" i="2"/>
  <c r="AG131" i="2"/>
  <c r="AE132" i="2"/>
  <c r="AF132" i="2"/>
  <c r="AG132" i="2"/>
  <c r="AE133" i="2"/>
  <c r="AF133" i="2"/>
  <c r="AG133" i="2"/>
  <c r="AE134" i="2"/>
  <c r="AF134" i="2"/>
  <c r="AG134" i="2"/>
  <c r="AE135" i="2"/>
  <c r="AF135" i="2"/>
  <c r="AG135" i="2"/>
  <c r="AE136" i="2"/>
  <c r="AF136" i="2"/>
  <c r="AG136" i="2"/>
  <c r="AE137" i="2"/>
  <c r="AF137" i="2"/>
  <c r="AG137" i="2"/>
  <c r="AE138" i="2"/>
  <c r="AF138" i="2"/>
  <c r="AG138" i="2"/>
  <c r="AE139" i="2"/>
  <c r="AF139" i="2"/>
  <c r="AG139" i="2"/>
  <c r="AE140" i="2"/>
  <c r="AF140" i="2"/>
  <c r="AG140" i="2"/>
  <c r="AE141" i="2"/>
  <c r="AF141" i="2"/>
  <c r="AG141" i="2"/>
  <c r="AE142" i="2"/>
  <c r="AF142" i="2"/>
  <c r="AG142" i="2"/>
  <c r="AE143" i="2"/>
  <c r="AF143" i="2"/>
  <c r="AG143" i="2"/>
  <c r="AE144" i="2"/>
  <c r="AF144" i="2"/>
  <c r="AG144" i="2"/>
  <c r="AE145" i="2"/>
  <c r="AF145" i="2"/>
  <c r="AG145" i="2"/>
  <c r="AE146" i="2"/>
  <c r="AF146" i="2"/>
  <c r="AG146" i="2"/>
  <c r="AE147" i="2"/>
  <c r="AF147" i="2"/>
  <c r="AG147" i="2"/>
  <c r="AE148" i="2"/>
  <c r="AF148" i="2"/>
  <c r="AG148" i="2"/>
  <c r="AE149" i="2"/>
  <c r="AF149" i="2"/>
  <c r="AG149" i="2"/>
  <c r="AE150" i="2"/>
  <c r="AF150" i="2"/>
  <c r="AG150" i="2"/>
  <c r="AE151" i="2"/>
  <c r="AF151" i="2"/>
  <c r="AG151" i="2"/>
  <c r="AE152" i="2"/>
  <c r="AF152" i="2"/>
  <c r="AG152" i="2"/>
  <c r="AE153" i="2"/>
  <c r="AF153" i="2"/>
  <c r="AG153" i="2"/>
  <c r="AE154" i="2"/>
  <c r="AF154" i="2"/>
  <c r="AG154" i="2"/>
  <c r="AE155" i="2"/>
  <c r="AF155" i="2"/>
  <c r="AG155" i="2"/>
  <c r="AE156" i="2"/>
  <c r="AF156" i="2"/>
  <c r="AG156" i="2"/>
  <c r="AE157" i="2"/>
  <c r="AF157" i="2"/>
  <c r="AG157" i="2"/>
  <c r="AE158" i="2"/>
  <c r="AF158" i="2"/>
  <c r="AG158" i="2"/>
  <c r="AE159" i="2"/>
  <c r="AF159" i="2"/>
  <c r="AG159" i="2"/>
  <c r="AE160" i="2"/>
  <c r="AF160" i="2"/>
  <c r="AG160" i="2"/>
  <c r="AE161" i="2"/>
  <c r="AF161" i="2"/>
  <c r="AG161" i="2"/>
  <c r="AE162" i="2"/>
  <c r="AF162" i="2"/>
  <c r="AG162" i="2"/>
  <c r="AE163" i="2"/>
  <c r="AF163" i="2"/>
  <c r="AG163" i="2"/>
  <c r="AE164" i="2"/>
  <c r="AF164" i="2"/>
  <c r="AG164" i="2"/>
  <c r="AE165" i="2"/>
  <c r="AF165" i="2"/>
  <c r="AG165" i="2"/>
  <c r="AE166" i="2"/>
  <c r="AF166" i="2"/>
  <c r="AG166" i="2"/>
  <c r="AE167" i="2"/>
  <c r="AF167" i="2"/>
  <c r="AG167" i="2"/>
  <c r="AE168" i="2"/>
  <c r="AF168" i="2"/>
  <c r="AG168" i="2"/>
  <c r="AE169" i="2"/>
  <c r="AF169" i="2"/>
  <c r="AG169" i="2"/>
  <c r="AE170" i="2"/>
  <c r="AF170" i="2"/>
  <c r="AG170" i="2"/>
  <c r="AE171" i="2"/>
  <c r="AF171" i="2"/>
  <c r="AG171" i="2"/>
  <c r="AE172" i="2"/>
  <c r="AF172" i="2"/>
  <c r="AG172" i="2"/>
  <c r="AE173" i="2"/>
  <c r="AF173" i="2"/>
  <c r="AG173" i="2"/>
  <c r="AE174" i="2"/>
  <c r="AF174" i="2"/>
  <c r="AG174" i="2"/>
  <c r="AE175" i="2"/>
  <c r="AF175" i="2"/>
  <c r="AG175" i="2"/>
  <c r="AE176" i="2"/>
  <c r="AF176" i="2"/>
  <c r="AG176" i="2"/>
  <c r="AE177" i="2"/>
  <c r="AF177" i="2"/>
  <c r="AG177" i="2"/>
  <c r="AE178" i="2"/>
  <c r="AF178" i="2"/>
  <c r="AG178" i="2"/>
  <c r="AE179" i="2"/>
  <c r="AF179" i="2"/>
  <c r="AG179" i="2"/>
  <c r="AE180" i="2"/>
  <c r="AF180" i="2"/>
  <c r="AG180" i="2"/>
  <c r="AE181" i="2"/>
  <c r="AF181" i="2"/>
  <c r="AG181" i="2"/>
  <c r="AE182" i="2"/>
  <c r="AF182" i="2"/>
  <c r="AG182" i="2"/>
  <c r="AE183" i="2"/>
  <c r="AF183" i="2"/>
  <c r="AG183" i="2"/>
  <c r="AE184" i="2"/>
  <c r="AF184" i="2"/>
  <c r="AG184" i="2"/>
  <c r="AE185" i="2"/>
  <c r="AF185" i="2"/>
  <c r="AG185" i="2"/>
  <c r="AE186" i="2"/>
  <c r="AF186" i="2"/>
  <c r="AG186" i="2"/>
  <c r="AE187" i="2"/>
  <c r="AF187" i="2"/>
  <c r="AG187" i="2"/>
  <c r="AE188" i="2"/>
  <c r="AF188" i="2"/>
  <c r="AG188" i="2"/>
  <c r="AE189" i="2"/>
  <c r="AF189" i="2"/>
  <c r="AG189" i="2"/>
  <c r="AE190" i="2"/>
  <c r="AF190" i="2"/>
  <c r="AG190" i="2"/>
  <c r="AE191" i="2"/>
  <c r="AF191" i="2"/>
  <c r="AG191" i="2"/>
  <c r="AE192" i="2"/>
  <c r="AF192" i="2"/>
  <c r="AG192" i="2"/>
  <c r="AE193" i="2"/>
  <c r="AF193" i="2"/>
  <c r="AG193" i="2"/>
  <c r="AE194" i="2"/>
  <c r="AF194" i="2"/>
  <c r="AG194" i="2"/>
  <c r="AE195" i="2"/>
  <c r="AF195" i="2"/>
  <c r="AG195" i="2"/>
  <c r="AE196" i="2"/>
  <c r="AF196" i="2"/>
  <c r="AG196" i="2"/>
  <c r="AE197" i="2"/>
  <c r="AF197" i="2"/>
  <c r="AG197" i="2"/>
  <c r="AE198" i="2"/>
  <c r="AF198" i="2"/>
  <c r="AG198" i="2"/>
  <c r="AE199" i="2"/>
  <c r="AF199" i="2"/>
  <c r="AG199" i="2"/>
  <c r="AE200" i="2"/>
  <c r="AF200" i="2"/>
  <c r="AG200" i="2"/>
  <c r="AE201" i="2"/>
  <c r="AF201" i="2"/>
  <c r="AG201" i="2"/>
  <c r="AE202" i="2"/>
  <c r="AF202" i="2"/>
  <c r="AG202" i="2"/>
  <c r="AE203" i="2"/>
  <c r="AF203" i="2"/>
  <c r="AG203" i="2"/>
  <c r="AE204" i="2"/>
  <c r="AF204" i="2"/>
  <c r="AG204" i="2"/>
  <c r="AE205" i="2"/>
  <c r="AF205" i="2"/>
  <c r="AG205" i="2"/>
  <c r="AE206" i="2"/>
  <c r="AF206" i="2"/>
  <c r="AG206" i="2"/>
  <c r="AE207" i="2"/>
  <c r="AF207" i="2"/>
  <c r="AG207" i="2"/>
  <c r="AE208" i="2"/>
  <c r="AF208" i="2"/>
  <c r="AG208" i="2"/>
  <c r="AE209" i="2"/>
  <c r="AF209" i="2"/>
  <c r="AG209" i="2"/>
  <c r="AE210" i="2"/>
  <c r="AF210" i="2"/>
  <c r="AG210" i="2"/>
  <c r="AE211" i="2"/>
  <c r="AF211" i="2"/>
  <c r="AG211" i="2"/>
  <c r="AE212" i="2"/>
  <c r="AF212" i="2"/>
  <c r="AG212" i="2"/>
  <c r="AE213" i="2"/>
  <c r="AF213" i="2"/>
  <c r="AG213" i="2"/>
  <c r="AE214" i="2"/>
  <c r="AF214" i="2"/>
  <c r="AG214" i="2"/>
  <c r="AE215" i="2"/>
  <c r="AF215" i="2"/>
  <c r="AG215" i="2"/>
  <c r="AE216" i="2"/>
  <c r="AF216" i="2"/>
  <c r="AG216" i="2"/>
  <c r="AE217" i="2"/>
  <c r="AF217" i="2"/>
  <c r="AG217" i="2"/>
  <c r="AE218" i="2"/>
  <c r="AF218" i="2"/>
  <c r="AG218" i="2"/>
  <c r="AE219" i="2"/>
  <c r="AF219" i="2"/>
  <c r="AG219" i="2"/>
  <c r="AE220" i="2"/>
  <c r="AF220" i="2"/>
  <c r="AG220" i="2"/>
  <c r="AE221" i="2"/>
  <c r="AF221" i="2"/>
  <c r="AG221" i="2"/>
  <c r="AE222" i="2"/>
  <c r="AF222" i="2"/>
  <c r="AG222" i="2"/>
  <c r="AE223" i="2"/>
  <c r="AF223" i="2"/>
  <c r="AG223" i="2"/>
  <c r="AE224" i="2"/>
  <c r="AF224" i="2"/>
  <c r="AG224" i="2"/>
  <c r="AE225" i="2"/>
  <c r="AF225" i="2"/>
  <c r="AG225" i="2"/>
  <c r="AE226" i="2"/>
  <c r="AF226" i="2"/>
  <c r="AG226" i="2"/>
  <c r="AE227" i="2"/>
  <c r="AF227" i="2"/>
  <c r="AG227" i="2"/>
  <c r="AE228" i="2"/>
  <c r="AF228" i="2"/>
  <c r="AG228" i="2"/>
  <c r="AE229" i="2"/>
  <c r="AF229" i="2"/>
  <c r="AG229" i="2"/>
  <c r="AE230" i="2"/>
  <c r="AF230" i="2"/>
  <c r="AG230" i="2"/>
  <c r="AE231" i="2"/>
  <c r="AF231" i="2"/>
  <c r="AG231" i="2"/>
  <c r="AE232" i="2"/>
  <c r="AF232" i="2"/>
  <c r="AG232" i="2"/>
  <c r="AE233" i="2"/>
  <c r="AF233" i="2"/>
  <c r="AG233" i="2"/>
  <c r="AE234" i="2"/>
  <c r="AF234" i="2"/>
  <c r="AG234" i="2"/>
  <c r="AE235" i="2"/>
  <c r="AF235" i="2"/>
  <c r="AG235" i="2"/>
  <c r="AE236" i="2"/>
  <c r="AF236" i="2"/>
  <c r="AG236" i="2"/>
  <c r="AE237" i="2"/>
  <c r="AF237" i="2"/>
  <c r="AG237" i="2"/>
  <c r="AE238" i="2"/>
  <c r="AF238" i="2"/>
  <c r="AG238" i="2"/>
  <c r="AE239" i="2"/>
  <c r="AF239" i="2"/>
  <c r="AG239" i="2"/>
  <c r="AE240" i="2"/>
  <c r="AF240" i="2"/>
  <c r="AG240" i="2"/>
  <c r="AE241" i="2"/>
  <c r="AF241" i="2"/>
  <c r="AG241" i="2"/>
  <c r="AE242" i="2"/>
  <c r="AF242" i="2"/>
  <c r="AG242" i="2"/>
  <c r="AE243" i="2"/>
  <c r="AF243" i="2"/>
  <c r="AG243" i="2"/>
  <c r="AE244" i="2"/>
  <c r="AF244" i="2"/>
  <c r="AG244" i="2"/>
  <c r="AE245" i="2"/>
  <c r="AF245" i="2"/>
  <c r="AG245" i="2"/>
  <c r="AE246" i="2"/>
  <c r="AF246" i="2"/>
  <c r="AG246" i="2"/>
  <c r="AE247" i="2"/>
  <c r="AF247" i="2"/>
  <c r="AG247" i="2"/>
  <c r="AE248" i="2"/>
  <c r="AF248" i="2"/>
  <c r="AG248" i="2"/>
  <c r="AE249" i="2"/>
  <c r="AF249" i="2"/>
  <c r="AG249" i="2"/>
  <c r="AE250" i="2"/>
  <c r="AF250" i="2"/>
  <c r="AG250" i="2"/>
  <c r="AE251" i="2"/>
  <c r="AF251" i="2"/>
  <c r="AG251" i="2"/>
  <c r="AE252" i="2"/>
  <c r="AF252" i="2"/>
  <c r="AG252" i="2"/>
  <c r="AG3" i="2"/>
  <c r="AF3" i="2"/>
  <c r="AE3" i="2"/>
  <c r="AI252" i="2"/>
  <c r="AH252" i="2"/>
  <c r="AI251" i="2"/>
  <c r="AH251" i="2"/>
  <c r="AI250" i="2"/>
  <c r="AH250" i="2"/>
  <c r="AI249" i="2"/>
  <c r="AH249" i="2"/>
  <c r="AI248" i="2"/>
  <c r="AH248" i="2"/>
  <c r="AI247" i="2"/>
  <c r="AH247" i="2"/>
  <c r="AI246" i="2"/>
  <c r="AH246" i="2"/>
  <c r="AI245" i="2"/>
  <c r="AH245" i="2"/>
  <c r="AI244" i="2"/>
  <c r="AH244" i="2"/>
  <c r="AI243" i="2"/>
  <c r="AH243" i="2"/>
  <c r="AI242" i="2"/>
  <c r="AH242" i="2"/>
  <c r="AI241" i="2"/>
  <c r="AH241" i="2"/>
  <c r="AI240" i="2"/>
  <c r="AH240" i="2"/>
  <c r="AI239" i="2"/>
  <c r="AH239" i="2"/>
  <c r="AI238" i="2"/>
  <c r="AH238" i="2"/>
  <c r="AI237" i="2"/>
  <c r="AH237" i="2"/>
  <c r="AI236" i="2"/>
  <c r="AH236" i="2"/>
  <c r="AI235" i="2"/>
  <c r="AH235" i="2"/>
  <c r="AI234" i="2"/>
  <c r="AH234" i="2"/>
  <c r="AI233" i="2"/>
  <c r="AH233" i="2"/>
  <c r="AI232" i="2"/>
  <c r="AH232" i="2"/>
  <c r="AI231" i="2"/>
  <c r="AH231" i="2"/>
  <c r="AI230" i="2"/>
  <c r="AH230" i="2"/>
  <c r="AI229" i="2"/>
  <c r="AH229" i="2"/>
  <c r="AI228" i="2"/>
  <c r="AH228" i="2"/>
  <c r="AI227" i="2"/>
  <c r="AH227" i="2"/>
  <c r="AI226" i="2"/>
  <c r="AH226" i="2"/>
  <c r="AI225" i="2"/>
  <c r="AH225" i="2"/>
  <c r="AI224" i="2"/>
  <c r="AH224" i="2"/>
  <c r="AI223" i="2"/>
  <c r="AH223" i="2"/>
  <c r="AI222" i="2"/>
  <c r="AH222" i="2"/>
  <c r="AI221" i="2"/>
  <c r="AH221" i="2"/>
  <c r="AI220" i="2"/>
  <c r="AH220" i="2"/>
  <c r="AI219" i="2"/>
  <c r="AH219" i="2"/>
  <c r="AI218" i="2"/>
  <c r="AH218" i="2"/>
  <c r="AI217" i="2"/>
  <c r="AH217" i="2"/>
  <c r="AI216" i="2"/>
  <c r="AH216" i="2"/>
  <c r="AI215" i="2"/>
  <c r="AH215" i="2"/>
  <c r="AI214" i="2"/>
  <c r="AH214" i="2"/>
  <c r="AI213" i="2"/>
  <c r="AH213" i="2"/>
  <c r="AI212" i="2"/>
  <c r="AH212" i="2"/>
  <c r="AI211" i="2"/>
  <c r="AH211" i="2"/>
  <c r="AI210" i="2"/>
  <c r="AH210" i="2"/>
  <c r="AI209" i="2"/>
  <c r="AH209" i="2"/>
  <c r="AI208" i="2"/>
  <c r="AH208" i="2"/>
  <c r="AI207" i="2"/>
  <c r="AH207" i="2"/>
  <c r="AI206" i="2"/>
  <c r="AH206" i="2"/>
  <c r="AI205" i="2"/>
  <c r="AH205" i="2"/>
  <c r="AI204" i="2"/>
  <c r="AH204" i="2"/>
  <c r="AI203" i="2"/>
  <c r="AH203" i="2"/>
  <c r="AI202" i="2"/>
  <c r="AH202" i="2"/>
  <c r="AI201" i="2"/>
  <c r="AH201" i="2"/>
  <c r="AI200" i="2"/>
  <c r="AH200" i="2"/>
  <c r="AI199" i="2"/>
  <c r="AH199" i="2"/>
  <c r="AI198" i="2"/>
  <c r="AH198" i="2"/>
  <c r="AI197" i="2"/>
  <c r="AH197" i="2"/>
  <c r="AI196" i="2"/>
  <c r="AH196" i="2"/>
  <c r="AI195" i="2"/>
  <c r="AH195" i="2"/>
  <c r="AI194" i="2"/>
  <c r="AH194" i="2"/>
  <c r="AI193" i="2"/>
  <c r="AH193" i="2"/>
  <c r="AI192" i="2"/>
  <c r="AH192" i="2"/>
  <c r="AI191" i="2"/>
  <c r="AH191" i="2"/>
  <c r="AI190" i="2"/>
  <c r="AH190" i="2"/>
  <c r="AI189" i="2"/>
  <c r="AH189" i="2"/>
  <c r="AI188" i="2"/>
  <c r="AH188" i="2"/>
  <c r="AI187" i="2"/>
  <c r="AH187" i="2"/>
  <c r="AI186" i="2"/>
  <c r="AH186" i="2"/>
  <c r="AI185" i="2"/>
  <c r="AH185" i="2"/>
  <c r="AI184" i="2"/>
  <c r="AH184" i="2"/>
  <c r="AI183" i="2"/>
  <c r="AH183" i="2"/>
  <c r="AI182" i="2"/>
  <c r="AH182" i="2"/>
  <c r="AI181" i="2"/>
  <c r="AH181" i="2"/>
  <c r="AI180" i="2"/>
  <c r="AH180" i="2"/>
  <c r="AI179" i="2"/>
  <c r="AH179" i="2"/>
  <c r="AI178" i="2"/>
  <c r="AH178" i="2"/>
  <c r="AI177" i="2"/>
  <c r="AH177" i="2"/>
  <c r="AI176" i="2"/>
  <c r="AH176" i="2"/>
  <c r="AI175" i="2"/>
  <c r="AH175" i="2"/>
  <c r="AI174" i="2"/>
  <c r="AH174" i="2"/>
  <c r="AI173" i="2"/>
  <c r="AH173" i="2"/>
  <c r="AI172" i="2"/>
  <c r="AH172" i="2"/>
  <c r="AI171" i="2"/>
  <c r="AH171" i="2"/>
  <c r="AI170" i="2"/>
  <c r="AH170" i="2"/>
  <c r="AI169" i="2"/>
  <c r="AH169" i="2"/>
  <c r="AI168" i="2"/>
  <c r="AH168" i="2"/>
  <c r="AI167" i="2"/>
  <c r="AH167" i="2"/>
  <c r="AI166" i="2"/>
  <c r="AH166" i="2"/>
  <c r="AI165" i="2"/>
  <c r="AH165" i="2"/>
  <c r="AI164" i="2"/>
  <c r="AH164" i="2"/>
  <c r="AI163" i="2"/>
  <c r="AH163" i="2"/>
  <c r="AI162" i="2"/>
  <c r="AH162" i="2"/>
  <c r="AI161" i="2"/>
  <c r="AH161" i="2"/>
  <c r="AI160" i="2"/>
  <c r="AH160" i="2"/>
  <c r="AI159" i="2"/>
  <c r="AH159" i="2"/>
  <c r="AI158" i="2"/>
  <c r="AH158" i="2"/>
  <c r="AI157" i="2"/>
  <c r="AH157" i="2"/>
  <c r="AI156" i="2"/>
  <c r="AH156" i="2"/>
  <c r="AI155" i="2"/>
  <c r="AH155" i="2"/>
  <c r="AI154" i="2"/>
  <c r="AH154" i="2"/>
  <c r="AI153" i="2"/>
  <c r="AH153" i="2"/>
  <c r="AI152" i="2"/>
  <c r="AH152" i="2"/>
  <c r="AI151" i="2"/>
  <c r="AH151" i="2"/>
  <c r="AI150" i="2"/>
  <c r="AH150" i="2"/>
  <c r="AI149" i="2"/>
  <c r="AH149" i="2"/>
  <c r="AI148" i="2"/>
  <c r="AH148" i="2"/>
  <c r="AI147" i="2"/>
  <c r="AH147" i="2"/>
  <c r="AI146" i="2"/>
  <c r="AH146" i="2"/>
  <c r="AI145" i="2"/>
  <c r="AH145" i="2"/>
  <c r="AI144" i="2"/>
  <c r="AH144" i="2"/>
  <c r="AI143" i="2"/>
  <c r="AH143" i="2"/>
  <c r="AI142" i="2"/>
  <c r="AH142" i="2"/>
  <c r="AI141" i="2"/>
  <c r="AH141" i="2"/>
  <c r="AI140" i="2"/>
  <c r="AH140" i="2"/>
  <c r="AI139" i="2"/>
  <c r="AH139" i="2"/>
  <c r="AI138" i="2"/>
  <c r="AH138" i="2"/>
  <c r="AI137" i="2"/>
  <c r="AH137" i="2"/>
  <c r="AI136" i="2"/>
  <c r="AH136" i="2"/>
  <c r="AI135" i="2"/>
  <c r="AH135" i="2"/>
  <c r="AI134" i="2"/>
  <c r="AH134" i="2"/>
  <c r="AI133" i="2"/>
  <c r="AH133" i="2"/>
  <c r="AI132" i="2"/>
  <c r="AH132" i="2"/>
  <c r="AI131" i="2"/>
  <c r="AH131" i="2"/>
  <c r="AI130" i="2"/>
  <c r="AH130" i="2"/>
  <c r="AI129" i="2"/>
  <c r="AH129" i="2"/>
  <c r="AI128" i="2"/>
  <c r="AH128" i="2"/>
  <c r="AI127" i="2"/>
  <c r="AH127" i="2"/>
  <c r="AI126" i="2"/>
  <c r="AH126" i="2"/>
  <c r="AI125" i="2"/>
  <c r="AH125" i="2"/>
  <c r="AI124" i="2"/>
  <c r="AH124" i="2"/>
  <c r="AI123" i="2"/>
  <c r="AH123" i="2"/>
  <c r="AI122" i="2"/>
  <c r="AH122" i="2"/>
  <c r="AI121" i="2"/>
  <c r="AH121" i="2"/>
  <c r="AI120" i="2"/>
  <c r="AH120" i="2"/>
  <c r="AI119" i="2"/>
  <c r="AH119" i="2"/>
  <c r="AI118" i="2"/>
  <c r="AH118" i="2"/>
  <c r="AI117" i="2"/>
  <c r="AH117" i="2"/>
  <c r="AI116" i="2"/>
  <c r="AH116" i="2"/>
  <c r="AI115" i="2"/>
  <c r="AH115" i="2"/>
  <c r="AI114" i="2"/>
  <c r="AH114" i="2"/>
  <c r="AI113" i="2"/>
  <c r="AH113" i="2"/>
  <c r="AI112" i="2"/>
  <c r="AH112" i="2"/>
  <c r="AI111" i="2"/>
  <c r="AH111" i="2"/>
  <c r="AI110" i="2"/>
  <c r="AH110" i="2"/>
  <c r="AI109" i="2"/>
  <c r="AH109" i="2"/>
  <c r="AI108" i="2"/>
  <c r="AH108" i="2"/>
  <c r="AI107" i="2"/>
  <c r="AH107" i="2"/>
  <c r="AI106" i="2"/>
  <c r="AH106" i="2"/>
  <c r="AI105" i="2"/>
  <c r="AH105" i="2"/>
  <c r="AI104" i="2"/>
  <c r="AH104" i="2"/>
  <c r="AI103" i="2"/>
  <c r="AH103" i="2"/>
  <c r="AI102" i="2"/>
  <c r="AH102" i="2"/>
  <c r="AI101" i="2"/>
  <c r="AH101" i="2"/>
  <c r="AI100" i="2"/>
  <c r="AH100" i="2"/>
  <c r="AI99" i="2"/>
  <c r="AH99" i="2"/>
  <c r="AI98" i="2"/>
  <c r="AH98" i="2"/>
  <c r="AI97" i="2"/>
  <c r="AH97" i="2"/>
  <c r="AI96" i="2"/>
  <c r="AH96" i="2"/>
  <c r="AI95" i="2"/>
  <c r="AH95" i="2"/>
  <c r="AI94" i="2"/>
  <c r="AH94" i="2"/>
  <c r="AI93" i="2"/>
  <c r="AH93" i="2"/>
  <c r="AI92" i="2"/>
  <c r="AH92" i="2"/>
  <c r="AI91" i="2"/>
  <c r="AH91" i="2"/>
  <c r="AI90" i="2"/>
  <c r="AH90" i="2"/>
  <c r="AI89" i="2"/>
  <c r="AH89" i="2"/>
  <c r="AI88" i="2"/>
  <c r="AH88" i="2"/>
  <c r="AI87" i="2"/>
  <c r="AH87" i="2"/>
  <c r="AI86" i="2"/>
  <c r="AH86" i="2"/>
  <c r="AI85" i="2"/>
  <c r="AH85" i="2"/>
  <c r="AI84" i="2"/>
  <c r="AH84" i="2"/>
  <c r="AI83" i="2"/>
  <c r="AH83" i="2"/>
  <c r="AI82" i="2"/>
  <c r="AH82" i="2"/>
  <c r="AI81" i="2"/>
  <c r="AH81" i="2"/>
  <c r="AI80" i="2"/>
  <c r="AH80" i="2"/>
  <c r="AI79" i="2"/>
  <c r="AH79" i="2"/>
  <c r="AI78" i="2"/>
  <c r="AH78" i="2"/>
  <c r="AI77" i="2"/>
  <c r="AH77" i="2"/>
  <c r="AI76" i="2"/>
  <c r="AH76" i="2"/>
  <c r="AI75" i="2"/>
  <c r="AH75" i="2"/>
  <c r="AI74" i="2"/>
  <c r="AH74" i="2"/>
  <c r="AI73" i="2"/>
  <c r="AH73" i="2"/>
  <c r="AI72" i="2"/>
  <c r="AH72" i="2"/>
  <c r="AI71" i="2"/>
  <c r="AH71" i="2"/>
  <c r="AI70" i="2"/>
  <c r="AH70" i="2"/>
  <c r="AI69" i="2"/>
  <c r="AH69" i="2"/>
  <c r="AI68" i="2"/>
  <c r="AH68" i="2"/>
  <c r="AI67" i="2"/>
  <c r="AH67" i="2"/>
  <c r="AI66" i="2"/>
  <c r="AH66" i="2"/>
  <c r="AI65" i="2"/>
  <c r="AH65" i="2"/>
  <c r="AI64" i="2"/>
  <c r="AH64" i="2"/>
  <c r="AI63" i="2"/>
  <c r="AH63" i="2"/>
  <c r="AI62" i="2"/>
  <c r="AH62" i="2"/>
  <c r="AI61" i="2"/>
  <c r="AH61" i="2"/>
  <c r="AI60" i="2"/>
  <c r="AH60" i="2"/>
  <c r="AI59" i="2"/>
  <c r="AH59" i="2"/>
  <c r="AI58" i="2"/>
  <c r="AH58" i="2"/>
  <c r="AI57" i="2"/>
  <c r="AH57" i="2"/>
  <c r="AI56" i="2"/>
  <c r="AH56" i="2"/>
  <c r="AI55" i="2"/>
  <c r="AH55" i="2"/>
  <c r="AI54" i="2"/>
  <c r="AH54" i="2"/>
  <c r="AI53" i="2"/>
  <c r="AH53" i="2"/>
  <c r="AI52" i="2"/>
  <c r="AH52" i="2"/>
  <c r="AI51" i="2"/>
  <c r="AH51" i="2"/>
  <c r="AI50" i="2"/>
  <c r="AH50" i="2"/>
  <c r="AI49" i="2"/>
  <c r="AH49" i="2"/>
  <c r="AI48" i="2"/>
  <c r="AH48" i="2"/>
  <c r="AI47" i="2"/>
  <c r="AH47" i="2"/>
  <c r="AI46" i="2"/>
  <c r="AH46" i="2"/>
  <c r="AI45" i="2"/>
  <c r="AH45" i="2"/>
  <c r="AI44" i="2"/>
  <c r="AH44" i="2"/>
  <c r="AI43" i="2"/>
  <c r="AH43" i="2"/>
  <c r="AI42" i="2"/>
  <c r="AH42" i="2"/>
  <c r="AI41" i="2"/>
  <c r="AH41" i="2"/>
  <c r="AI40" i="2"/>
  <c r="AH40" i="2"/>
  <c r="AI39" i="2"/>
  <c r="AH39" i="2"/>
  <c r="AI38" i="2"/>
  <c r="AH38" i="2"/>
  <c r="AI37" i="2"/>
  <c r="AH37" i="2"/>
  <c r="AI36" i="2"/>
  <c r="AH36" i="2"/>
  <c r="AI35" i="2"/>
  <c r="AH35" i="2"/>
  <c r="AI34" i="2"/>
  <c r="AH34" i="2"/>
  <c r="AI33" i="2"/>
  <c r="AH33" i="2"/>
  <c r="AI32" i="2"/>
  <c r="AH32" i="2"/>
  <c r="AI31" i="2"/>
  <c r="AH31" i="2"/>
  <c r="AI30" i="2"/>
  <c r="AH30" i="2"/>
  <c r="AI29" i="2"/>
  <c r="AH29" i="2"/>
  <c r="AI28" i="2"/>
  <c r="AH28" i="2"/>
  <c r="AI27" i="2"/>
  <c r="AH27" i="2"/>
  <c r="AI26" i="2"/>
  <c r="AH26" i="2"/>
  <c r="AI25" i="2"/>
  <c r="AH25" i="2"/>
  <c r="AI24" i="2"/>
  <c r="AH24" i="2"/>
  <c r="AI23" i="2"/>
  <c r="AH23" i="2"/>
  <c r="AI22" i="2"/>
  <c r="AH22" i="2"/>
  <c r="AI21" i="2"/>
  <c r="AH21" i="2"/>
  <c r="AI20" i="2"/>
  <c r="AH20" i="2"/>
  <c r="AI19" i="2"/>
  <c r="AH19" i="2"/>
  <c r="AI18" i="2"/>
  <c r="AH18" i="2"/>
  <c r="AI17" i="2"/>
  <c r="AH17" i="2"/>
  <c r="AI16" i="2"/>
  <c r="AH16" i="2"/>
  <c r="AI15" i="2"/>
  <c r="AH15" i="2"/>
  <c r="AI14" i="2"/>
  <c r="AH14" i="2"/>
  <c r="AI13" i="2"/>
  <c r="AH13" i="2"/>
  <c r="AI12" i="2"/>
  <c r="AH12" i="2"/>
  <c r="AI11" i="2"/>
  <c r="AH11" i="2"/>
  <c r="AI10" i="2"/>
  <c r="AH10" i="2"/>
  <c r="AI9" i="2"/>
  <c r="AH9" i="2"/>
  <c r="AI8" i="2"/>
  <c r="AH8" i="2"/>
  <c r="AI7" i="2"/>
  <c r="AH7" i="2"/>
  <c r="AI6" i="2"/>
  <c r="AH6" i="2"/>
  <c r="AI5" i="2"/>
  <c r="AH5" i="2"/>
  <c r="AI4" i="2"/>
  <c r="AH4" i="2"/>
  <c r="AI3" i="2"/>
  <c r="AH3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86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A85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84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A83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A82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A81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A80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P77" i="2"/>
  <c r="O77" i="2"/>
  <c r="N77" i="2"/>
  <c r="M77" i="2"/>
  <c r="L77" i="2"/>
  <c r="K77" i="2"/>
  <c r="J77" i="2"/>
  <c r="I77" i="2"/>
  <c r="H77" i="2"/>
  <c r="G77" i="2"/>
  <c r="F77" i="2"/>
  <c r="E77" i="2"/>
  <c r="P76" i="2"/>
  <c r="O76" i="2"/>
  <c r="N76" i="2"/>
  <c r="M76" i="2"/>
  <c r="L76" i="2"/>
  <c r="K76" i="2"/>
  <c r="J76" i="2"/>
  <c r="I76" i="2"/>
  <c r="H76" i="2"/>
  <c r="G76" i="2"/>
  <c r="F76" i="2"/>
  <c r="E76" i="2"/>
  <c r="P75" i="2"/>
  <c r="O75" i="2"/>
  <c r="N75" i="2"/>
  <c r="M75" i="2"/>
  <c r="L75" i="2"/>
  <c r="K75" i="2"/>
  <c r="J75" i="2"/>
  <c r="I75" i="2"/>
  <c r="H75" i="2"/>
  <c r="G75" i="2"/>
  <c r="F75" i="2"/>
  <c r="E75" i="2"/>
  <c r="P74" i="2"/>
  <c r="O74" i="2"/>
  <c r="N74" i="2"/>
  <c r="M74" i="2"/>
  <c r="L74" i="2"/>
  <c r="K74" i="2"/>
  <c r="J74" i="2"/>
  <c r="I74" i="2"/>
  <c r="H74" i="2"/>
  <c r="G74" i="2"/>
  <c r="F74" i="2"/>
  <c r="E74" i="2"/>
  <c r="P73" i="2"/>
  <c r="O73" i="2"/>
  <c r="N73" i="2"/>
  <c r="M73" i="2"/>
  <c r="L73" i="2"/>
  <c r="K73" i="2"/>
  <c r="J73" i="2"/>
  <c r="I73" i="2"/>
  <c r="H73" i="2"/>
  <c r="G73" i="2"/>
  <c r="F73" i="2"/>
  <c r="E73" i="2"/>
  <c r="P72" i="2"/>
  <c r="O72" i="2"/>
  <c r="N72" i="2"/>
  <c r="M72" i="2"/>
  <c r="L72" i="2"/>
  <c r="K72" i="2"/>
  <c r="J72" i="2"/>
  <c r="I72" i="2"/>
  <c r="H72" i="2"/>
  <c r="G72" i="2"/>
  <c r="P71" i="2"/>
  <c r="O71" i="2"/>
  <c r="N71" i="2"/>
  <c r="M71" i="2"/>
  <c r="L71" i="2"/>
  <c r="K71" i="2"/>
  <c r="J71" i="2"/>
  <c r="I71" i="2"/>
  <c r="P70" i="2"/>
  <c r="O70" i="2"/>
  <c r="N70" i="2"/>
  <c r="M70" i="2"/>
  <c r="L70" i="2"/>
  <c r="K70" i="2"/>
  <c r="J70" i="2"/>
  <c r="I70" i="2"/>
  <c r="P69" i="2"/>
  <c r="O69" i="2"/>
  <c r="N69" i="2"/>
  <c r="M69" i="2"/>
  <c r="L69" i="2"/>
  <c r="K69" i="2"/>
  <c r="J69" i="2"/>
  <c r="I69" i="2"/>
  <c r="P68" i="2"/>
  <c r="O68" i="2"/>
  <c r="N68" i="2"/>
  <c r="M68" i="2"/>
  <c r="L68" i="2"/>
  <c r="K68" i="2"/>
  <c r="J68" i="2"/>
  <c r="I68" i="2"/>
  <c r="P67" i="2"/>
  <c r="O67" i="2"/>
  <c r="N67" i="2"/>
  <c r="M67" i="2"/>
  <c r="L67" i="2"/>
  <c r="K67" i="2"/>
  <c r="J67" i="2"/>
  <c r="I67" i="2"/>
  <c r="P66" i="2"/>
  <c r="O66" i="2"/>
  <c r="N66" i="2"/>
  <c r="M66" i="2"/>
  <c r="L66" i="2"/>
  <c r="K66" i="2"/>
  <c r="J66" i="2"/>
  <c r="I66" i="2"/>
  <c r="P65" i="2"/>
  <c r="O65" i="2"/>
  <c r="N65" i="2"/>
  <c r="M65" i="2"/>
  <c r="L65" i="2"/>
  <c r="K65" i="2"/>
  <c r="J65" i="2"/>
  <c r="I65" i="2"/>
  <c r="P64" i="2"/>
  <c r="O64" i="2"/>
  <c r="N64" i="2"/>
  <c r="M64" i="2"/>
  <c r="L64" i="2"/>
  <c r="K64" i="2"/>
  <c r="J64" i="2"/>
  <c r="I64" i="2"/>
  <c r="P63" i="2"/>
  <c r="O63" i="2"/>
  <c r="N63" i="2"/>
  <c r="M63" i="2"/>
  <c r="L63" i="2"/>
  <c r="K63" i="2"/>
  <c r="J63" i="2"/>
  <c r="I63" i="2"/>
  <c r="P62" i="2"/>
  <c r="O62" i="2"/>
  <c r="N62" i="2"/>
  <c r="M62" i="2"/>
  <c r="L62" i="2"/>
  <c r="K62" i="2"/>
  <c r="J62" i="2"/>
  <c r="I62" i="2"/>
  <c r="P61" i="2"/>
  <c r="O61" i="2"/>
  <c r="N61" i="2"/>
  <c r="M61" i="2"/>
  <c r="L61" i="2"/>
  <c r="K61" i="2"/>
  <c r="J61" i="2"/>
  <c r="I61" i="2"/>
  <c r="P60" i="2"/>
  <c r="O60" i="2"/>
  <c r="N60" i="2"/>
  <c r="M60" i="2"/>
  <c r="L60" i="2"/>
  <c r="K60" i="2"/>
  <c r="J60" i="2"/>
  <c r="I60" i="2"/>
  <c r="P59" i="2"/>
  <c r="O59" i="2"/>
  <c r="N59" i="2"/>
  <c r="M59" i="2"/>
  <c r="L59" i="2"/>
  <c r="K59" i="2"/>
  <c r="N58" i="2"/>
  <c r="M58" i="2"/>
  <c r="L58" i="2"/>
  <c r="K58" i="2"/>
  <c r="N57" i="2"/>
  <c r="M57" i="2"/>
  <c r="L57" i="2"/>
  <c r="K57" i="2"/>
  <c r="N56" i="2"/>
  <c r="M56" i="2"/>
  <c r="L56" i="2"/>
  <c r="K56" i="2"/>
  <c r="N55" i="2"/>
  <c r="M55" i="2"/>
  <c r="L55" i="2"/>
  <c r="K55" i="2"/>
  <c r="N54" i="2"/>
  <c r="M54" i="2"/>
  <c r="L54" i="2"/>
  <c r="K54" i="2"/>
  <c r="N53" i="2"/>
  <c r="M53" i="2"/>
  <c r="L53" i="2"/>
  <c r="K53" i="2"/>
  <c r="N52" i="2"/>
  <c r="M52" i="2"/>
  <c r="L52" i="2"/>
  <c r="K52" i="2"/>
  <c r="N51" i="2"/>
  <c r="M51" i="2"/>
  <c r="L51" i="2"/>
  <c r="K51" i="2"/>
  <c r="N50" i="2"/>
  <c r="M50" i="2"/>
  <c r="L50" i="2"/>
  <c r="K50" i="2"/>
  <c r="L49" i="2"/>
  <c r="K49" i="2"/>
  <c r="U4" i="1"/>
  <c r="X4" i="1"/>
  <c r="Y4" i="1"/>
  <c r="U5" i="1"/>
  <c r="X5" i="1"/>
  <c r="Y5" i="1"/>
  <c r="U6" i="1"/>
  <c r="X6" i="1"/>
  <c r="Y6" i="1"/>
  <c r="U7" i="1"/>
  <c r="X7" i="1"/>
  <c r="Y7" i="1"/>
  <c r="U8" i="1"/>
  <c r="X8" i="1"/>
  <c r="Y8" i="1"/>
  <c r="U9" i="1"/>
  <c r="X9" i="1"/>
  <c r="Y9" i="1"/>
  <c r="U10" i="1"/>
  <c r="X10" i="1"/>
  <c r="Y10" i="1"/>
  <c r="U11" i="1"/>
  <c r="X11" i="1"/>
  <c r="Y11" i="1"/>
  <c r="U12" i="1"/>
  <c r="X12" i="1"/>
  <c r="Y12" i="1"/>
  <c r="U13" i="1"/>
  <c r="X13" i="1"/>
  <c r="Y13" i="1"/>
  <c r="U14" i="1"/>
  <c r="X14" i="1"/>
  <c r="Y14" i="1"/>
  <c r="U15" i="1"/>
  <c r="X15" i="1"/>
  <c r="Y15" i="1"/>
  <c r="U16" i="1"/>
  <c r="X16" i="1"/>
  <c r="Y16" i="1"/>
  <c r="U17" i="1"/>
  <c r="X17" i="1"/>
  <c r="Y17" i="1"/>
  <c r="U18" i="1"/>
  <c r="X18" i="1"/>
  <c r="Y18" i="1"/>
  <c r="U19" i="1"/>
  <c r="X19" i="1"/>
  <c r="Y19" i="1"/>
  <c r="U20" i="1"/>
  <c r="X20" i="1"/>
  <c r="Y20" i="1"/>
  <c r="U21" i="1"/>
  <c r="X21" i="1"/>
  <c r="Y21" i="1"/>
  <c r="U22" i="1"/>
  <c r="X22" i="1"/>
  <c r="Y22" i="1"/>
  <c r="U23" i="1"/>
  <c r="X23" i="1"/>
  <c r="Y23" i="1"/>
  <c r="U24" i="1"/>
  <c r="X24" i="1"/>
  <c r="Y24" i="1"/>
  <c r="U25" i="1"/>
  <c r="X25" i="1"/>
  <c r="Y25" i="1"/>
  <c r="U26" i="1"/>
  <c r="X26" i="1"/>
  <c r="Y26" i="1"/>
  <c r="U27" i="1"/>
  <c r="X27" i="1"/>
  <c r="Y27" i="1"/>
  <c r="U28" i="1"/>
  <c r="X28" i="1"/>
  <c r="Y28" i="1"/>
  <c r="U29" i="1"/>
  <c r="X29" i="1"/>
  <c r="Y29" i="1"/>
  <c r="U30" i="1"/>
  <c r="X30" i="1"/>
  <c r="Y30" i="1"/>
  <c r="U31" i="1"/>
  <c r="X31" i="1"/>
  <c r="Y31" i="1"/>
  <c r="U32" i="1"/>
  <c r="X32" i="1"/>
  <c r="Y32" i="1"/>
  <c r="U33" i="1"/>
  <c r="X33" i="1"/>
  <c r="Y33" i="1"/>
  <c r="U34" i="1"/>
  <c r="X34" i="1"/>
  <c r="Y34" i="1"/>
  <c r="U35" i="1"/>
  <c r="X35" i="1"/>
  <c r="Y35" i="1"/>
  <c r="U36" i="1"/>
  <c r="X36" i="1"/>
  <c r="Y36" i="1"/>
  <c r="U37" i="1"/>
  <c r="X37" i="1"/>
  <c r="Y37" i="1"/>
  <c r="U38" i="1"/>
  <c r="X38" i="1"/>
  <c r="Y38" i="1"/>
  <c r="U39" i="1"/>
  <c r="X39" i="1"/>
  <c r="Y39" i="1"/>
  <c r="U40" i="1"/>
  <c r="X40" i="1"/>
  <c r="Y40" i="1"/>
  <c r="U41" i="1"/>
  <c r="X41" i="1"/>
  <c r="Y41" i="1"/>
  <c r="U42" i="1"/>
  <c r="X42" i="1"/>
  <c r="Y42" i="1"/>
  <c r="U43" i="1"/>
  <c r="X43" i="1"/>
  <c r="Y43" i="1"/>
  <c r="U44" i="1"/>
  <c r="X44" i="1"/>
  <c r="Y44" i="1"/>
  <c r="U45" i="1"/>
  <c r="X45" i="1"/>
  <c r="Y45" i="1"/>
  <c r="U46" i="1"/>
  <c r="X46" i="1"/>
  <c r="Y46" i="1"/>
  <c r="U47" i="1"/>
  <c r="X47" i="1"/>
  <c r="Y47" i="1"/>
  <c r="U48" i="1"/>
  <c r="X48" i="1"/>
  <c r="Y48" i="1"/>
  <c r="U49" i="1"/>
  <c r="X49" i="1"/>
  <c r="Y49" i="1"/>
  <c r="U50" i="1"/>
  <c r="X50" i="1"/>
  <c r="Y50" i="1"/>
  <c r="U51" i="1"/>
  <c r="X51" i="1"/>
  <c r="Y51" i="1"/>
  <c r="U52" i="1"/>
  <c r="X52" i="1"/>
  <c r="Y52" i="1"/>
  <c r="U53" i="1"/>
  <c r="X53" i="1"/>
  <c r="Y53" i="1"/>
  <c r="U54" i="1"/>
  <c r="X54" i="1"/>
  <c r="Y54" i="1"/>
  <c r="U55" i="1"/>
  <c r="X55" i="1"/>
  <c r="Y55" i="1"/>
  <c r="U56" i="1"/>
  <c r="X56" i="1"/>
  <c r="Y56" i="1"/>
  <c r="U57" i="1"/>
  <c r="X57" i="1"/>
  <c r="Y57" i="1"/>
  <c r="U58" i="1"/>
  <c r="X58" i="1"/>
  <c r="Y58" i="1"/>
  <c r="U59" i="1"/>
  <c r="X59" i="1"/>
  <c r="Y59" i="1"/>
  <c r="U60" i="1"/>
  <c r="X60" i="1"/>
  <c r="Y60" i="1"/>
  <c r="U61" i="1"/>
  <c r="X61" i="1"/>
  <c r="Y61" i="1"/>
  <c r="U62" i="1"/>
  <c r="X62" i="1"/>
  <c r="Y62" i="1"/>
  <c r="U63" i="1"/>
  <c r="X63" i="1"/>
  <c r="Y63" i="1"/>
  <c r="U64" i="1"/>
  <c r="X64" i="1"/>
  <c r="Y64" i="1"/>
  <c r="U65" i="1"/>
  <c r="X65" i="1"/>
  <c r="Y65" i="1"/>
  <c r="U66" i="1"/>
  <c r="X66" i="1"/>
  <c r="Y66" i="1"/>
  <c r="U67" i="1"/>
  <c r="X67" i="1"/>
  <c r="Y67" i="1"/>
  <c r="U68" i="1"/>
  <c r="X68" i="1"/>
  <c r="Y68" i="1"/>
  <c r="U69" i="1"/>
  <c r="X69" i="1"/>
  <c r="Y69" i="1"/>
  <c r="U70" i="1"/>
  <c r="X70" i="1"/>
  <c r="Y70" i="1"/>
  <c r="U71" i="1"/>
  <c r="X71" i="1"/>
  <c r="Y71" i="1"/>
  <c r="U72" i="1"/>
  <c r="X72" i="1"/>
  <c r="Y72" i="1"/>
  <c r="U73" i="1"/>
  <c r="X73" i="1"/>
  <c r="Y73" i="1"/>
  <c r="U74" i="1"/>
  <c r="X74" i="1"/>
  <c r="Y74" i="1"/>
  <c r="U75" i="1"/>
  <c r="X75" i="1"/>
  <c r="Y75" i="1"/>
  <c r="U76" i="1"/>
  <c r="X76" i="1"/>
  <c r="Y76" i="1"/>
  <c r="U77" i="1"/>
  <c r="X77" i="1"/>
  <c r="Y77" i="1"/>
  <c r="U78" i="1"/>
  <c r="X78" i="1"/>
  <c r="Y78" i="1"/>
  <c r="U79" i="1"/>
  <c r="X79" i="1"/>
  <c r="Y79" i="1"/>
  <c r="U80" i="1"/>
  <c r="X80" i="1"/>
  <c r="Y80" i="1"/>
  <c r="U81" i="1"/>
  <c r="X81" i="1"/>
  <c r="Y81" i="1"/>
  <c r="U82" i="1"/>
  <c r="X82" i="1"/>
  <c r="Y82" i="1"/>
  <c r="U83" i="1"/>
  <c r="X83" i="1"/>
  <c r="Y83" i="1"/>
  <c r="U84" i="1"/>
  <c r="X84" i="1"/>
  <c r="Y84" i="1"/>
  <c r="U85" i="1"/>
  <c r="X85" i="1"/>
  <c r="Y85" i="1"/>
  <c r="U86" i="1"/>
  <c r="X86" i="1"/>
  <c r="Y86" i="1"/>
  <c r="U87" i="1"/>
  <c r="X87" i="1"/>
  <c r="Y87" i="1"/>
  <c r="U88" i="1"/>
  <c r="X88" i="1"/>
  <c r="Y88" i="1"/>
  <c r="U89" i="1"/>
  <c r="X89" i="1"/>
  <c r="Y89" i="1"/>
  <c r="U90" i="1"/>
  <c r="X90" i="1"/>
  <c r="Y90" i="1"/>
  <c r="U91" i="1"/>
  <c r="X91" i="1"/>
  <c r="Y91" i="1"/>
  <c r="U92" i="1"/>
  <c r="X92" i="1"/>
  <c r="Y92" i="1"/>
  <c r="U93" i="1"/>
  <c r="X93" i="1"/>
  <c r="Y93" i="1"/>
  <c r="U94" i="1"/>
  <c r="X94" i="1"/>
  <c r="Y94" i="1"/>
  <c r="U95" i="1"/>
  <c r="X95" i="1"/>
  <c r="Y95" i="1"/>
  <c r="U96" i="1"/>
  <c r="X96" i="1"/>
  <c r="Y96" i="1"/>
  <c r="U97" i="1"/>
  <c r="X97" i="1"/>
  <c r="Y97" i="1"/>
  <c r="U98" i="1"/>
  <c r="X98" i="1"/>
  <c r="Y98" i="1"/>
  <c r="U99" i="1"/>
  <c r="X99" i="1"/>
  <c r="Y99" i="1"/>
  <c r="U100" i="1"/>
  <c r="X100" i="1"/>
  <c r="Y100" i="1"/>
  <c r="U101" i="1"/>
  <c r="X101" i="1"/>
  <c r="Y101" i="1"/>
  <c r="U102" i="1"/>
  <c r="X102" i="1"/>
  <c r="Y102" i="1"/>
  <c r="U103" i="1"/>
  <c r="X103" i="1"/>
  <c r="Y103" i="1"/>
  <c r="U104" i="1"/>
  <c r="X104" i="1"/>
  <c r="Y104" i="1"/>
  <c r="U105" i="1"/>
  <c r="X105" i="1"/>
  <c r="Y105" i="1"/>
  <c r="U106" i="1"/>
  <c r="X106" i="1"/>
  <c r="Y106" i="1"/>
  <c r="U107" i="1"/>
  <c r="X107" i="1"/>
  <c r="Y107" i="1"/>
  <c r="U108" i="1"/>
  <c r="X108" i="1"/>
  <c r="Y108" i="1"/>
  <c r="U109" i="1"/>
  <c r="X109" i="1"/>
  <c r="Y109" i="1"/>
  <c r="U110" i="1"/>
  <c r="X110" i="1"/>
  <c r="Y110" i="1"/>
  <c r="U111" i="1"/>
  <c r="X111" i="1"/>
  <c r="Y111" i="1"/>
  <c r="U112" i="1"/>
  <c r="X112" i="1"/>
  <c r="Y112" i="1"/>
  <c r="U113" i="1"/>
  <c r="X113" i="1"/>
  <c r="Y113" i="1"/>
  <c r="U114" i="1"/>
  <c r="X114" i="1"/>
  <c r="Y114" i="1"/>
  <c r="U115" i="1"/>
  <c r="X115" i="1"/>
  <c r="Y115" i="1"/>
  <c r="U116" i="1"/>
  <c r="X116" i="1"/>
  <c r="Y116" i="1"/>
  <c r="U117" i="1"/>
  <c r="X117" i="1"/>
  <c r="Y117" i="1"/>
  <c r="U118" i="1"/>
  <c r="X118" i="1"/>
  <c r="Y118" i="1"/>
  <c r="U119" i="1"/>
  <c r="X119" i="1"/>
  <c r="Y119" i="1"/>
  <c r="U120" i="1"/>
  <c r="X120" i="1"/>
  <c r="Y120" i="1"/>
  <c r="U121" i="1"/>
  <c r="X121" i="1"/>
  <c r="Y121" i="1"/>
  <c r="U122" i="1"/>
  <c r="X122" i="1"/>
  <c r="Y122" i="1"/>
  <c r="U123" i="1"/>
  <c r="X123" i="1"/>
  <c r="Y123" i="1"/>
  <c r="U124" i="1"/>
  <c r="X124" i="1"/>
  <c r="Y124" i="1"/>
  <c r="U125" i="1"/>
  <c r="X125" i="1"/>
  <c r="Y125" i="1"/>
  <c r="U126" i="1"/>
  <c r="X126" i="1"/>
  <c r="Y126" i="1"/>
  <c r="U127" i="1"/>
  <c r="X127" i="1"/>
  <c r="Y127" i="1"/>
  <c r="U128" i="1"/>
  <c r="X128" i="1"/>
  <c r="Y128" i="1"/>
  <c r="U129" i="1"/>
  <c r="X129" i="1"/>
  <c r="Y129" i="1"/>
  <c r="U130" i="1"/>
  <c r="X130" i="1"/>
  <c r="Y130" i="1"/>
  <c r="U131" i="1"/>
  <c r="X131" i="1"/>
  <c r="Y131" i="1"/>
  <c r="U132" i="1"/>
  <c r="X132" i="1"/>
  <c r="Y132" i="1"/>
  <c r="U133" i="1"/>
  <c r="X133" i="1"/>
  <c r="Y133" i="1"/>
  <c r="U134" i="1"/>
  <c r="X134" i="1"/>
  <c r="Y134" i="1"/>
  <c r="U135" i="1"/>
  <c r="X135" i="1"/>
  <c r="Y135" i="1"/>
  <c r="U136" i="1"/>
  <c r="X136" i="1"/>
  <c r="Y136" i="1"/>
  <c r="U137" i="1"/>
  <c r="X137" i="1"/>
  <c r="Y137" i="1"/>
  <c r="U138" i="1"/>
  <c r="X138" i="1"/>
  <c r="Y138" i="1"/>
  <c r="U139" i="1"/>
  <c r="X139" i="1"/>
  <c r="Y139" i="1"/>
  <c r="U140" i="1"/>
  <c r="X140" i="1"/>
  <c r="Y140" i="1"/>
  <c r="U141" i="1"/>
  <c r="X141" i="1"/>
  <c r="Y141" i="1"/>
  <c r="U142" i="1"/>
  <c r="X142" i="1"/>
  <c r="Y142" i="1"/>
  <c r="U143" i="1"/>
  <c r="X143" i="1"/>
  <c r="Y143" i="1"/>
  <c r="U144" i="1"/>
  <c r="X144" i="1"/>
  <c r="Y144" i="1"/>
  <c r="U145" i="1"/>
  <c r="X145" i="1"/>
  <c r="Y145" i="1"/>
  <c r="U146" i="1"/>
  <c r="X146" i="1"/>
  <c r="Y146" i="1"/>
  <c r="U147" i="1"/>
  <c r="X147" i="1"/>
  <c r="Y147" i="1"/>
  <c r="U148" i="1"/>
  <c r="X148" i="1"/>
  <c r="Y148" i="1"/>
  <c r="U149" i="1"/>
  <c r="X149" i="1"/>
  <c r="Y149" i="1"/>
  <c r="U150" i="1"/>
  <c r="X150" i="1"/>
  <c r="Y150" i="1"/>
  <c r="U151" i="1"/>
  <c r="X151" i="1"/>
  <c r="Y151" i="1"/>
  <c r="U152" i="1"/>
  <c r="X152" i="1"/>
  <c r="Y152" i="1"/>
  <c r="U153" i="1"/>
  <c r="X153" i="1"/>
  <c r="Y153" i="1"/>
  <c r="U154" i="1"/>
  <c r="X154" i="1"/>
  <c r="Y154" i="1"/>
  <c r="U155" i="1"/>
  <c r="X155" i="1"/>
  <c r="Y155" i="1"/>
  <c r="U156" i="1"/>
  <c r="X156" i="1"/>
  <c r="Y156" i="1"/>
  <c r="U157" i="1"/>
  <c r="X157" i="1"/>
  <c r="Y157" i="1"/>
  <c r="U158" i="1"/>
  <c r="X158" i="1"/>
  <c r="Y158" i="1"/>
  <c r="U159" i="1"/>
  <c r="X159" i="1"/>
  <c r="Y159" i="1"/>
  <c r="U160" i="1"/>
  <c r="X160" i="1"/>
  <c r="Y160" i="1"/>
  <c r="U161" i="1"/>
  <c r="X161" i="1"/>
  <c r="Y161" i="1"/>
  <c r="U162" i="1"/>
  <c r="X162" i="1"/>
  <c r="Y162" i="1"/>
  <c r="U163" i="1"/>
  <c r="X163" i="1"/>
  <c r="Y163" i="1"/>
  <c r="U164" i="1"/>
  <c r="X164" i="1"/>
  <c r="Y164" i="1"/>
  <c r="U165" i="1"/>
  <c r="X165" i="1"/>
  <c r="Y165" i="1"/>
  <c r="U166" i="1"/>
  <c r="X166" i="1"/>
  <c r="Y166" i="1"/>
  <c r="U167" i="1"/>
  <c r="X167" i="1"/>
  <c r="Y167" i="1"/>
  <c r="U168" i="1"/>
  <c r="X168" i="1"/>
  <c r="Y168" i="1"/>
  <c r="U169" i="1"/>
  <c r="X169" i="1"/>
  <c r="Y169" i="1"/>
  <c r="U170" i="1"/>
  <c r="X170" i="1"/>
  <c r="Y170" i="1"/>
  <c r="U171" i="1"/>
  <c r="X171" i="1"/>
  <c r="Y171" i="1"/>
  <c r="U172" i="1"/>
  <c r="X172" i="1"/>
  <c r="Y172" i="1"/>
  <c r="U173" i="1"/>
  <c r="X173" i="1"/>
  <c r="Y173" i="1"/>
  <c r="U174" i="1"/>
  <c r="X174" i="1"/>
  <c r="Y174" i="1"/>
  <c r="U175" i="1"/>
  <c r="X175" i="1"/>
  <c r="Y175" i="1"/>
  <c r="U176" i="1"/>
  <c r="X176" i="1"/>
  <c r="Y176" i="1"/>
  <c r="U177" i="1"/>
  <c r="X177" i="1"/>
  <c r="Y177" i="1"/>
  <c r="U178" i="1"/>
  <c r="X178" i="1"/>
  <c r="Y178" i="1"/>
  <c r="U179" i="1"/>
  <c r="X179" i="1"/>
  <c r="Y179" i="1"/>
  <c r="U180" i="1"/>
  <c r="X180" i="1"/>
  <c r="Y180" i="1"/>
  <c r="U181" i="1"/>
  <c r="X181" i="1"/>
  <c r="Y181" i="1"/>
  <c r="U182" i="1"/>
  <c r="X182" i="1"/>
  <c r="Y182" i="1"/>
  <c r="U183" i="1"/>
  <c r="X183" i="1"/>
  <c r="Y183" i="1"/>
  <c r="U184" i="1"/>
  <c r="X184" i="1"/>
  <c r="Y184" i="1"/>
  <c r="U185" i="1"/>
  <c r="X185" i="1"/>
  <c r="Y185" i="1"/>
  <c r="U186" i="1"/>
  <c r="X186" i="1"/>
  <c r="Y186" i="1"/>
  <c r="U187" i="1"/>
  <c r="X187" i="1"/>
  <c r="Y187" i="1"/>
  <c r="U188" i="1"/>
  <c r="X188" i="1"/>
  <c r="Y188" i="1"/>
  <c r="U189" i="1"/>
  <c r="X189" i="1"/>
  <c r="Y189" i="1"/>
  <c r="U190" i="1"/>
  <c r="X190" i="1"/>
  <c r="Y190" i="1"/>
  <c r="U191" i="1"/>
  <c r="X191" i="1"/>
  <c r="Y191" i="1"/>
  <c r="U192" i="1"/>
  <c r="X192" i="1"/>
  <c r="Y192" i="1"/>
  <c r="U193" i="1"/>
  <c r="X193" i="1"/>
  <c r="Y193" i="1"/>
  <c r="U194" i="1"/>
  <c r="X194" i="1"/>
  <c r="Y194" i="1"/>
  <c r="U195" i="1"/>
  <c r="X195" i="1"/>
  <c r="Y195" i="1"/>
  <c r="U196" i="1"/>
  <c r="X196" i="1"/>
  <c r="Y196" i="1"/>
  <c r="U197" i="1"/>
  <c r="X197" i="1"/>
  <c r="Y197" i="1"/>
  <c r="U198" i="1"/>
  <c r="X198" i="1"/>
  <c r="Y198" i="1"/>
  <c r="U199" i="1"/>
  <c r="X199" i="1"/>
  <c r="Y199" i="1"/>
  <c r="U200" i="1"/>
  <c r="X200" i="1"/>
  <c r="Y200" i="1"/>
  <c r="U201" i="1"/>
  <c r="X201" i="1"/>
  <c r="Y201" i="1"/>
  <c r="U202" i="1"/>
  <c r="X202" i="1"/>
  <c r="Y202" i="1"/>
  <c r="U203" i="1"/>
  <c r="X203" i="1"/>
  <c r="Y203" i="1"/>
  <c r="U204" i="1"/>
  <c r="X204" i="1"/>
  <c r="Y204" i="1"/>
  <c r="U205" i="1"/>
  <c r="X205" i="1"/>
  <c r="Y205" i="1"/>
  <c r="U206" i="1"/>
  <c r="X206" i="1"/>
  <c r="Y206" i="1"/>
  <c r="U207" i="1"/>
  <c r="X207" i="1"/>
  <c r="Y207" i="1"/>
  <c r="U208" i="1"/>
  <c r="X208" i="1"/>
  <c r="Y208" i="1"/>
  <c r="U209" i="1"/>
  <c r="X209" i="1"/>
  <c r="Y209" i="1"/>
  <c r="U210" i="1"/>
  <c r="X210" i="1"/>
  <c r="Y210" i="1"/>
  <c r="U211" i="1"/>
  <c r="X211" i="1"/>
  <c r="Y211" i="1"/>
  <c r="U212" i="1"/>
  <c r="X212" i="1"/>
  <c r="Y212" i="1"/>
  <c r="U213" i="1"/>
  <c r="X213" i="1"/>
  <c r="Y213" i="1"/>
  <c r="U214" i="1"/>
  <c r="X214" i="1"/>
  <c r="Y214" i="1"/>
  <c r="U215" i="1"/>
  <c r="X215" i="1"/>
  <c r="Y215" i="1"/>
  <c r="U216" i="1"/>
  <c r="X216" i="1"/>
  <c r="Y216" i="1"/>
  <c r="U217" i="1"/>
  <c r="X217" i="1"/>
  <c r="Y217" i="1"/>
  <c r="U218" i="1"/>
  <c r="X218" i="1"/>
  <c r="Y218" i="1"/>
  <c r="U219" i="1"/>
  <c r="X219" i="1"/>
  <c r="Y219" i="1"/>
  <c r="U220" i="1"/>
  <c r="X220" i="1"/>
  <c r="Y220" i="1"/>
  <c r="U221" i="1"/>
  <c r="X221" i="1"/>
  <c r="Y221" i="1"/>
  <c r="U222" i="1"/>
  <c r="X222" i="1"/>
  <c r="Y222" i="1"/>
  <c r="U223" i="1"/>
  <c r="X223" i="1"/>
  <c r="Y223" i="1"/>
  <c r="U224" i="1"/>
  <c r="X224" i="1"/>
  <c r="Y224" i="1"/>
  <c r="U225" i="1"/>
  <c r="X225" i="1"/>
  <c r="Y225" i="1"/>
  <c r="U226" i="1"/>
  <c r="X226" i="1"/>
  <c r="Y226" i="1"/>
  <c r="U227" i="1"/>
  <c r="X227" i="1"/>
  <c r="Y227" i="1"/>
  <c r="U228" i="1"/>
  <c r="X228" i="1"/>
  <c r="Y228" i="1"/>
  <c r="U229" i="1"/>
  <c r="X229" i="1"/>
  <c r="Y229" i="1"/>
  <c r="U230" i="1"/>
  <c r="X230" i="1"/>
  <c r="Y230" i="1"/>
  <c r="U231" i="1"/>
  <c r="X231" i="1"/>
  <c r="Y231" i="1"/>
  <c r="U232" i="1"/>
  <c r="X232" i="1"/>
  <c r="Y232" i="1"/>
  <c r="U233" i="1"/>
  <c r="X233" i="1"/>
  <c r="Y233" i="1"/>
  <c r="U234" i="1"/>
  <c r="X234" i="1"/>
  <c r="Y234" i="1"/>
  <c r="U235" i="1"/>
  <c r="X235" i="1"/>
  <c r="Y235" i="1"/>
  <c r="U236" i="1"/>
  <c r="X236" i="1"/>
  <c r="Y236" i="1"/>
  <c r="U237" i="1"/>
  <c r="X237" i="1"/>
  <c r="Y237" i="1"/>
  <c r="U238" i="1"/>
  <c r="X238" i="1"/>
  <c r="Y238" i="1"/>
  <c r="U239" i="1"/>
  <c r="X239" i="1"/>
  <c r="Y239" i="1"/>
  <c r="U240" i="1"/>
  <c r="X240" i="1"/>
  <c r="Y240" i="1"/>
  <c r="U241" i="1"/>
  <c r="X241" i="1"/>
  <c r="Y241" i="1"/>
  <c r="U242" i="1"/>
  <c r="X242" i="1"/>
  <c r="Y242" i="1"/>
  <c r="U243" i="1"/>
  <c r="X243" i="1"/>
  <c r="Y243" i="1"/>
  <c r="U244" i="1"/>
  <c r="X244" i="1"/>
  <c r="Y244" i="1"/>
  <c r="U245" i="1"/>
  <c r="X245" i="1"/>
  <c r="Y245" i="1"/>
  <c r="U246" i="1"/>
  <c r="X246" i="1"/>
  <c r="Y246" i="1"/>
  <c r="U247" i="1"/>
  <c r="X247" i="1"/>
  <c r="Y247" i="1"/>
  <c r="U248" i="1"/>
  <c r="X248" i="1"/>
  <c r="Y248" i="1"/>
  <c r="U249" i="1"/>
  <c r="X249" i="1"/>
  <c r="Y249" i="1"/>
  <c r="U250" i="1"/>
  <c r="X250" i="1"/>
  <c r="Y250" i="1"/>
  <c r="U251" i="1"/>
  <c r="X251" i="1"/>
  <c r="Y251" i="1"/>
  <c r="U252" i="1"/>
  <c r="X252" i="1"/>
  <c r="Y252" i="1"/>
  <c r="U3" i="1"/>
  <c r="Y3" i="1"/>
  <c r="X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3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33" i="1"/>
  <c r="C34" i="1"/>
  <c r="C35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31" i="1"/>
</calcChain>
</file>

<file path=xl/comments1.xml><?xml version="1.0" encoding="utf-8"?>
<comments xmlns="http://schemas.openxmlformats.org/spreadsheetml/2006/main">
  <authors>
    <author>Jean-Michel Laffaille</author>
  </authors>
  <commentList>
    <comment ref="T10" authorId="0">
      <text>
        <r>
          <rPr>
            <b/>
            <sz val="9"/>
            <color indexed="81"/>
            <rFont val="Arial"/>
          </rPr>
          <t>Jean-Michel Laffaille:</t>
        </r>
        <r>
          <rPr>
            <sz val="9"/>
            <color indexed="81"/>
            <rFont val="Arial"/>
          </rPr>
          <t xml:space="preserve">
valeur estimée pour adapter aux courbes mesurées (on ne peut pas connaître le nombre de moles n de fluide)</t>
        </r>
      </text>
    </comment>
  </commentList>
</comments>
</file>

<file path=xl/comments2.xml><?xml version="1.0" encoding="utf-8"?>
<comments xmlns="http://schemas.openxmlformats.org/spreadsheetml/2006/main">
  <authors>
    <author>Jean-Michel Laffaille</author>
  </authors>
  <commentList>
    <comment ref="AD10" authorId="0">
      <text>
        <r>
          <rPr>
            <b/>
            <sz val="9"/>
            <color indexed="81"/>
            <rFont val="Arial"/>
          </rPr>
          <t>Jean-Michel Laffaille:</t>
        </r>
        <r>
          <rPr>
            <sz val="9"/>
            <color indexed="81"/>
            <rFont val="Arial"/>
          </rPr>
          <t xml:space="preserve">
valeur estimée pour adapter aux courbes mesurées (on ne peut pas connaître le nombre de moles n de fluide)</t>
        </r>
      </text>
    </comment>
  </commentList>
</comments>
</file>

<file path=xl/sharedStrings.xml><?xml version="1.0" encoding="utf-8"?>
<sst xmlns="http://schemas.openxmlformats.org/spreadsheetml/2006/main" count="86" uniqueCount="16">
  <si>
    <t>Isothermes d'Andrews</t>
  </si>
  <si>
    <r>
      <rPr>
        <b/>
        <i/>
        <sz val="10"/>
        <rFont val="New York"/>
      </rPr>
      <t>V</t>
    </r>
    <r>
      <rPr>
        <b/>
        <sz val="10"/>
        <rFont val="New York"/>
      </rPr>
      <t xml:space="preserve"> [mL]</t>
    </r>
  </si>
  <si>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[°C]</t>
    </r>
  </si>
  <si>
    <r>
      <rPr>
        <b/>
        <i/>
        <sz val="10"/>
        <rFont val="New York"/>
      </rPr>
      <t>p</t>
    </r>
    <r>
      <rPr>
        <b/>
        <sz val="10"/>
        <rFont val="New York"/>
      </rPr>
      <t xml:space="preserve"> [bar]</t>
    </r>
  </si>
  <si>
    <r>
      <rPr>
        <b/>
        <i/>
        <sz val="10"/>
        <rFont val="Arial"/>
        <family val="2"/>
      </rPr>
      <t>p</t>
    </r>
    <r>
      <rPr>
        <b/>
        <vertAlign val="subscript"/>
        <sz val="10"/>
        <rFont val="Arial"/>
      </rPr>
      <t>s</t>
    </r>
    <r>
      <rPr>
        <b/>
        <sz val="10"/>
        <rFont val="Arial"/>
        <family val="2"/>
      </rPr>
      <t xml:space="preserve">  [bar]</t>
    </r>
  </si>
  <si>
    <r>
      <t>π</t>
    </r>
    <r>
      <rPr>
        <b/>
        <i/>
        <vertAlign val="subscript"/>
        <sz val="10"/>
        <rFont val="Arial"/>
      </rPr>
      <t>s</t>
    </r>
  </si>
  <si>
    <r>
      <t>ϕ</t>
    </r>
    <r>
      <rPr>
        <b/>
        <i/>
        <vertAlign val="subscript"/>
        <sz val="10"/>
        <rFont val="Arial"/>
      </rPr>
      <t>g</t>
    </r>
  </si>
  <si>
    <r>
      <rPr>
        <b/>
        <i/>
        <sz val="10"/>
        <rFont val="Arial"/>
        <family val="2"/>
      </rPr>
      <t>p</t>
    </r>
    <r>
      <rPr>
        <b/>
        <vertAlign val="subscript"/>
        <sz val="10"/>
        <rFont val="Arial"/>
      </rPr>
      <t>c</t>
    </r>
    <r>
      <rPr>
        <b/>
        <sz val="10"/>
        <rFont val="Arial"/>
        <family val="2"/>
      </rPr>
      <t xml:space="preserve">  [bar]</t>
    </r>
  </si>
  <si>
    <r>
      <rPr>
        <b/>
        <i/>
        <sz val="10"/>
        <rFont val="Arial"/>
        <family val="2"/>
      </rPr>
      <t>V</t>
    </r>
    <r>
      <rPr>
        <b/>
        <vertAlign val="subscript"/>
        <sz val="10"/>
        <rFont val="Arial"/>
      </rPr>
      <t>c</t>
    </r>
    <r>
      <rPr>
        <b/>
        <sz val="10"/>
        <rFont val="Arial"/>
        <family val="2"/>
      </rPr>
      <t xml:space="preserve">  [mL]</t>
    </r>
  </si>
  <si>
    <r>
      <rPr>
        <b/>
        <i/>
        <sz val="10"/>
        <rFont val="Arial"/>
        <family val="2"/>
      </rPr>
      <t>V</t>
    </r>
    <r>
      <rPr>
        <b/>
        <i/>
        <vertAlign val="subscript"/>
        <sz val="10"/>
        <rFont val="Arial"/>
      </rPr>
      <t>g</t>
    </r>
    <r>
      <rPr>
        <b/>
        <sz val="10"/>
        <rFont val="Arial"/>
        <family val="2"/>
      </rPr>
      <t xml:space="preserve">  [mL]</t>
    </r>
  </si>
  <si>
    <r>
      <rPr>
        <b/>
        <i/>
        <sz val="10"/>
        <rFont val="Arial"/>
        <family val="2"/>
      </rPr>
      <t>p</t>
    </r>
    <r>
      <rPr>
        <b/>
        <i/>
        <vertAlign val="subscript"/>
        <sz val="10"/>
        <rFont val="Arial"/>
      </rPr>
      <t>s</t>
    </r>
    <r>
      <rPr>
        <b/>
        <i/>
        <sz val="10"/>
        <rFont val="Arial"/>
        <family val="2"/>
      </rPr>
      <t xml:space="preserve"> V</t>
    </r>
    <r>
      <rPr>
        <b/>
        <i/>
        <vertAlign val="subscript"/>
        <sz val="10"/>
        <rFont val="Arial"/>
      </rPr>
      <t>g</t>
    </r>
    <r>
      <rPr>
        <b/>
        <sz val="10"/>
        <rFont val="Arial"/>
        <family val="2"/>
      </rPr>
      <t xml:space="preserve">  [dJ]</t>
    </r>
  </si>
  <si>
    <r>
      <rPr>
        <b/>
        <i/>
        <sz val="10"/>
        <rFont val="New York"/>
      </rPr>
      <t>p V</t>
    </r>
    <r>
      <rPr>
        <b/>
        <sz val="10"/>
        <rFont val="New York"/>
      </rPr>
      <t xml:space="preserve"> [dJ]</t>
    </r>
  </si>
  <si>
    <r>
      <t>ϕ</t>
    </r>
    <r>
      <rPr>
        <b/>
        <i/>
        <vertAlign val="subscript"/>
        <sz val="10"/>
        <rFont val="Arial"/>
      </rPr>
      <t>ℓ</t>
    </r>
  </si>
  <si>
    <r>
      <rPr>
        <b/>
        <i/>
        <sz val="10"/>
        <rFont val="Arial"/>
        <family val="2"/>
      </rPr>
      <t>V</t>
    </r>
    <r>
      <rPr>
        <b/>
        <i/>
        <vertAlign val="subscript"/>
        <sz val="10"/>
        <rFont val="Arial"/>
      </rPr>
      <t>ℓ</t>
    </r>
    <r>
      <rPr>
        <b/>
        <sz val="10"/>
        <rFont val="Arial"/>
        <family val="2"/>
      </rPr>
      <t xml:space="preserve">  [mL]</t>
    </r>
  </si>
  <si>
    <r>
      <rPr>
        <b/>
        <i/>
        <sz val="10"/>
        <rFont val="Arial"/>
        <family val="2"/>
      </rPr>
      <t>p</t>
    </r>
    <r>
      <rPr>
        <b/>
        <i/>
        <vertAlign val="subscript"/>
        <sz val="10"/>
        <rFont val="Arial"/>
      </rPr>
      <t xml:space="preserve">s </t>
    </r>
    <r>
      <rPr>
        <b/>
        <i/>
        <sz val="10"/>
        <rFont val="Arial"/>
        <family val="2"/>
      </rPr>
      <t>V</t>
    </r>
    <r>
      <rPr>
        <b/>
        <i/>
        <vertAlign val="subscript"/>
        <sz val="10"/>
        <rFont val="Arial"/>
      </rPr>
      <t>ℓ</t>
    </r>
    <r>
      <rPr>
        <b/>
        <sz val="10"/>
        <rFont val="Arial"/>
        <family val="2"/>
      </rPr>
      <t xml:space="preserve">  [dJ]</t>
    </r>
  </si>
  <si>
    <r>
      <rPr>
        <i/>
        <sz val="10"/>
        <rFont val="New York"/>
      </rPr>
      <t>p V</t>
    </r>
    <r>
      <rPr>
        <sz val="10"/>
        <rFont val="New York"/>
      </rPr>
      <t xml:space="preserve"> [dJ]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</si>
</sst>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7" x14ac:knownFonts="1">
    <font>
      <sz val="10"/>
      <name val="Arial"/>
    </font>
    <font>
      <sz val="10"/>
      <color indexed="8"/>
      <name val="Arial"/>
      <family val="2"/>
    </font>
    <font>
      <sz val="14"/>
      <name val="New York"/>
    </font>
    <font>
      <sz val="14"/>
      <name val="Textile"/>
    </font>
    <font>
      <sz val="8"/>
      <name val="Arial"/>
    </font>
    <font>
      <b/>
      <sz val="10"/>
      <name val="Arial"/>
      <family val="2"/>
    </font>
    <font>
      <b/>
      <sz val="10"/>
      <name val="New York"/>
    </font>
    <font>
      <b/>
      <i/>
      <sz val="10"/>
      <name val="Arial"/>
      <family val="2"/>
    </font>
    <font>
      <b/>
      <i/>
      <sz val="10"/>
      <name val="New York"/>
    </font>
    <font>
      <b/>
      <vertAlign val="subscript"/>
      <sz val="10"/>
      <name val="Arial"/>
    </font>
    <font>
      <b/>
      <i/>
      <vertAlign val="subscript"/>
      <sz val="10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9"/>
      <color indexed="81"/>
      <name val="Arial"/>
    </font>
    <font>
      <b/>
      <sz val="9"/>
      <color indexed="81"/>
      <name val="Arial"/>
    </font>
    <font>
      <sz val="10"/>
      <name val="New York"/>
    </font>
    <font>
      <i/>
      <sz val="10"/>
      <name val="New York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C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1949299020549"/>
          <c:y val="0.0974055962778897"/>
          <c:w val="0.865837395649882"/>
          <c:h val="0.763111736379214"/>
        </c:manualLayout>
      </c:layout>
      <c:scatterChart>
        <c:scatterStyle val="lineMarker"/>
        <c:varyColors val="0"/>
        <c:ser>
          <c:idx val="0"/>
          <c:order val="0"/>
          <c:tx>
            <c:v>26,8 °C</c:v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MPSI!$A$5:$A$24</c:f>
              <c:numCache>
                <c:formatCode>0.000</c:formatCode>
                <c:ptCount val="20"/>
                <c:pt idx="0">
                  <c:v>0.36</c:v>
                </c:pt>
                <c:pt idx="1">
                  <c:v>0.36</c:v>
                </c:pt>
                <c:pt idx="2">
                  <c:v>0.375</c:v>
                </c:pt>
                <c:pt idx="3">
                  <c:v>0.38</c:v>
                </c:pt>
                <c:pt idx="4">
                  <c:v>0.4</c:v>
                </c:pt>
                <c:pt idx="5">
                  <c:v>0.5</c:v>
                </c:pt>
                <c:pt idx="6">
                  <c:v>0.75</c:v>
                </c:pt>
                <c:pt idx="7">
                  <c:v>1.0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2.0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</c:v>
                </c:pt>
                <c:pt idx="16">
                  <c:v>3.25</c:v>
                </c:pt>
                <c:pt idx="17">
                  <c:v>3.5</c:v>
                </c:pt>
                <c:pt idx="18">
                  <c:v>3.75</c:v>
                </c:pt>
                <c:pt idx="19">
                  <c:v>4.0</c:v>
                </c:pt>
              </c:numCache>
            </c:numRef>
          </c:xVal>
          <c:yVal>
            <c:numRef>
              <c:f>MPSI!$B$5:$B$24</c:f>
              <c:numCache>
                <c:formatCode>0.0</c:formatCode>
                <c:ptCount val="20"/>
                <c:pt idx="0">
                  <c:v>45.0</c:v>
                </c:pt>
                <c:pt idx="1">
                  <c:v>40.0</c:v>
                </c:pt>
                <c:pt idx="2">
                  <c:v>35.0</c:v>
                </c:pt>
                <c:pt idx="3">
                  <c:v>30.0</c:v>
                </c:pt>
                <c:pt idx="4">
                  <c:v>27.0</c:v>
                </c:pt>
                <c:pt idx="5">
                  <c:v>25.2</c:v>
                </c:pt>
                <c:pt idx="6">
                  <c:v>25.2</c:v>
                </c:pt>
                <c:pt idx="7">
                  <c:v>25.1</c:v>
                </c:pt>
                <c:pt idx="8">
                  <c:v>25.0</c:v>
                </c:pt>
                <c:pt idx="9">
                  <c:v>24.8</c:v>
                </c:pt>
                <c:pt idx="10">
                  <c:v>24.8</c:v>
                </c:pt>
                <c:pt idx="11">
                  <c:v>24.2</c:v>
                </c:pt>
                <c:pt idx="12">
                  <c:v>22.9</c:v>
                </c:pt>
                <c:pt idx="13">
                  <c:v>21.45</c:v>
                </c:pt>
                <c:pt idx="14">
                  <c:v>20.25</c:v>
                </c:pt>
                <c:pt idx="15">
                  <c:v>19.1</c:v>
                </c:pt>
                <c:pt idx="16">
                  <c:v>18.0</c:v>
                </c:pt>
                <c:pt idx="17">
                  <c:v>17.0</c:v>
                </c:pt>
                <c:pt idx="18">
                  <c:v>16.1</c:v>
                </c:pt>
                <c:pt idx="19">
                  <c:v>15.3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F4-BF4D-BFE3-B95E663C543F}"/>
            </c:ext>
          </c:extLst>
        </c:ser>
        <c:ser>
          <c:idx val="1"/>
          <c:order val="1"/>
          <c:tx>
            <c:v>31,0 °C</c:v>
          </c:tx>
          <c:spPr>
            <a:ln w="127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B0F0"/>
              </a:solidFill>
              <a:ln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xVal>
            <c:numRef>
              <c:f>MPSI!$A$5:$A$24</c:f>
              <c:numCache>
                <c:formatCode>0.000</c:formatCode>
                <c:ptCount val="20"/>
                <c:pt idx="0">
                  <c:v>0.36</c:v>
                </c:pt>
                <c:pt idx="1">
                  <c:v>0.36</c:v>
                </c:pt>
                <c:pt idx="2">
                  <c:v>0.375</c:v>
                </c:pt>
                <c:pt idx="3">
                  <c:v>0.38</c:v>
                </c:pt>
                <c:pt idx="4">
                  <c:v>0.4</c:v>
                </c:pt>
                <c:pt idx="5">
                  <c:v>0.5</c:v>
                </c:pt>
                <c:pt idx="6">
                  <c:v>0.75</c:v>
                </c:pt>
                <c:pt idx="7">
                  <c:v>1.0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2.0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</c:v>
                </c:pt>
                <c:pt idx="16">
                  <c:v>3.25</c:v>
                </c:pt>
                <c:pt idx="17">
                  <c:v>3.5</c:v>
                </c:pt>
                <c:pt idx="18">
                  <c:v>3.75</c:v>
                </c:pt>
                <c:pt idx="19">
                  <c:v>4.0</c:v>
                </c:pt>
              </c:numCache>
            </c:numRef>
          </c:xVal>
          <c:yVal>
            <c:numRef>
              <c:f>MPSI!$C$5:$C$24</c:f>
              <c:numCache>
                <c:formatCode>0.0</c:formatCode>
                <c:ptCount val="20"/>
                <c:pt idx="2">
                  <c:v>44.5</c:v>
                </c:pt>
                <c:pt idx="3">
                  <c:v>43.5</c:v>
                </c:pt>
                <c:pt idx="4">
                  <c:v>33.9</c:v>
                </c:pt>
                <c:pt idx="5">
                  <c:v>27.5</c:v>
                </c:pt>
                <c:pt idx="6">
                  <c:v>27.4</c:v>
                </c:pt>
                <c:pt idx="7">
                  <c:v>27.3</c:v>
                </c:pt>
                <c:pt idx="8">
                  <c:v>27.3</c:v>
                </c:pt>
                <c:pt idx="9">
                  <c:v>27.2</c:v>
                </c:pt>
                <c:pt idx="10">
                  <c:v>26.8</c:v>
                </c:pt>
                <c:pt idx="11">
                  <c:v>25.0</c:v>
                </c:pt>
                <c:pt idx="12">
                  <c:v>23.55</c:v>
                </c:pt>
                <c:pt idx="13">
                  <c:v>22.2</c:v>
                </c:pt>
                <c:pt idx="14">
                  <c:v>20.9</c:v>
                </c:pt>
                <c:pt idx="15">
                  <c:v>19.7</c:v>
                </c:pt>
                <c:pt idx="16">
                  <c:v>18.5</c:v>
                </c:pt>
                <c:pt idx="17">
                  <c:v>17.5</c:v>
                </c:pt>
                <c:pt idx="18">
                  <c:v>16.6</c:v>
                </c:pt>
                <c:pt idx="19">
                  <c:v>15.7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F4-BF4D-BFE3-B95E663C543F}"/>
            </c:ext>
          </c:extLst>
        </c:ser>
        <c:ser>
          <c:idx val="3"/>
          <c:order val="2"/>
          <c:tx>
            <c:v>36,0 °C</c:v>
          </c:tx>
          <c:spPr>
            <a:ln w="127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92D050"/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MPSI!$A$5:$A$24</c:f>
              <c:numCache>
                <c:formatCode>0.000</c:formatCode>
                <c:ptCount val="20"/>
                <c:pt idx="0">
                  <c:v>0.36</c:v>
                </c:pt>
                <c:pt idx="1">
                  <c:v>0.36</c:v>
                </c:pt>
                <c:pt idx="2">
                  <c:v>0.375</c:v>
                </c:pt>
                <c:pt idx="3">
                  <c:v>0.38</c:v>
                </c:pt>
                <c:pt idx="4">
                  <c:v>0.4</c:v>
                </c:pt>
                <c:pt idx="5">
                  <c:v>0.5</c:v>
                </c:pt>
                <c:pt idx="6">
                  <c:v>0.75</c:v>
                </c:pt>
                <c:pt idx="7">
                  <c:v>1.0</c:v>
                </c:pt>
                <c:pt idx="8">
                  <c:v>1.25</c:v>
                </c:pt>
                <c:pt idx="9">
                  <c:v>1.5</c:v>
                </c:pt>
                <c:pt idx="10">
                  <c:v>1.75</c:v>
                </c:pt>
                <c:pt idx="11">
                  <c:v>2.0</c:v>
                </c:pt>
                <c:pt idx="12">
                  <c:v>2.25</c:v>
                </c:pt>
                <c:pt idx="13">
                  <c:v>2.5</c:v>
                </c:pt>
                <c:pt idx="14">
                  <c:v>2.75</c:v>
                </c:pt>
                <c:pt idx="15">
                  <c:v>3.0</c:v>
                </c:pt>
                <c:pt idx="16">
                  <c:v>3.25</c:v>
                </c:pt>
                <c:pt idx="17">
                  <c:v>3.5</c:v>
                </c:pt>
                <c:pt idx="18">
                  <c:v>3.75</c:v>
                </c:pt>
                <c:pt idx="19">
                  <c:v>4.0</c:v>
                </c:pt>
              </c:numCache>
            </c:numRef>
          </c:xVal>
          <c:yVal>
            <c:numRef>
              <c:f>MPSI!$D$5:$D$24</c:f>
              <c:numCache>
                <c:formatCode>0.0</c:formatCode>
                <c:ptCount val="20"/>
                <c:pt idx="4">
                  <c:v>40.0</c:v>
                </c:pt>
                <c:pt idx="5">
                  <c:v>30.6</c:v>
                </c:pt>
                <c:pt idx="6">
                  <c:v>30.6</c:v>
                </c:pt>
                <c:pt idx="7">
                  <c:v>30.6</c:v>
                </c:pt>
                <c:pt idx="8">
                  <c:v>30.4</c:v>
                </c:pt>
                <c:pt idx="9">
                  <c:v>29.8</c:v>
                </c:pt>
                <c:pt idx="10">
                  <c:v>28.0</c:v>
                </c:pt>
                <c:pt idx="11">
                  <c:v>26.2</c:v>
                </c:pt>
                <c:pt idx="12">
                  <c:v>24.5</c:v>
                </c:pt>
                <c:pt idx="13">
                  <c:v>22.9</c:v>
                </c:pt>
                <c:pt idx="14">
                  <c:v>21.5</c:v>
                </c:pt>
                <c:pt idx="15">
                  <c:v>20.2</c:v>
                </c:pt>
                <c:pt idx="16">
                  <c:v>19.1</c:v>
                </c:pt>
                <c:pt idx="17">
                  <c:v>18.0</c:v>
                </c:pt>
                <c:pt idx="18">
                  <c:v>17.0</c:v>
                </c:pt>
                <c:pt idx="19">
                  <c:v>16.1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F4-BF4D-BFE3-B95E663C543F}"/>
            </c:ext>
          </c:extLst>
        </c:ser>
        <c:ser>
          <c:idx val="2"/>
          <c:order val="3"/>
          <c:tx>
            <c:v>42,6 °C</c:v>
          </c:tx>
          <c:spPr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FFC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xVal>
            <c:numRef>
              <c:f>MPSI!$E$5:$E$24</c:f>
              <c:numCache>
                <c:formatCode>0.000</c:formatCode>
                <c:ptCount val="20"/>
                <c:pt idx="0">
                  <c:v>0.4</c:v>
                </c:pt>
                <c:pt idx="1">
                  <c:v>0.41</c:v>
                </c:pt>
                <c:pt idx="2">
                  <c:v>0.415</c:v>
                </c:pt>
                <c:pt idx="3">
                  <c:v>0.425</c:v>
                </c:pt>
                <c:pt idx="4">
                  <c:v>0.44</c:v>
                </c:pt>
                <c:pt idx="5">
                  <c:v>0.445</c:v>
                </c:pt>
                <c:pt idx="6">
                  <c:v>0.465</c:v>
                </c:pt>
                <c:pt idx="7">
                  <c:v>0.9</c:v>
                </c:pt>
                <c:pt idx="8">
                  <c:v>1.23</c:v>
                </c:pt>
                <c:pt idx="9">
                  <c:v>1.48</c:v>
                </c:pt>
                <c:pt idx="10">
                  <c:v>1.75</c:v>
                </c:pt>
                <c:pt idx="11">
                  <c:v>1.95</c:v>
                </c:pt>
                <c:pt idx="12">
                  <c:v>2.22</c:v>
                </c:pt>
                <c:pt idx="13">
                  <c:v>2.49</c:v>
                </c:pt>
                <c:pt idx="14">
                  <c:v>2.63</c:v>
                </c:pt>
                <c:pt idx="15">
                  <c:v>2.8</c:v>
                </c:pt>
                <c:pt idx="16">
                  <c:v>3.17</c:v>
                </c:pt>
                <c:pt idx="17">
                  <c:v>3.62</c:v>
                </c:pt>
                <c:pt idx="18">
                  <c:v>3.9</c:v>
                </c:pt>
                <c:pt idx="19">
                  <c:v>4.0</c:v>
                </c:pt>
              </c:numCache>
            </c:numRef>
          </c:xVal>
          <c:yVal>
            <c:numRef>
              <c:f>MPSI!$F$5:$F$24</c:f>
              <c:numCache>
                <c:formatCode>0.0</c:formatCode>
                <c:ptCount val="20"/>
                <c:pt idx="0">
                  <c:v>44.5</c:v>
                </c:pt>
                <c:pt idx="1">
                  <c:v>43.0</c:v>
                </c:pt>
                <c:pt idx="2">
                  <c:v>41.5</c:v>
                </c:pt>
                <c:pt idx="3">
                  <c:v>40.0</c:v>
                </c:pt>
                <c:pt idx="4">
                  <c:v>38.5</c:v>
                </c:pt>
                <c:pt idx="5">
                  <c:v>37.5</c:v>
                </c:pt>
                <c:pt idx="6">
                  <c:v>36.0</c:v>
                </c:pt>
                <c:pt idx="7">
                  <c:v>35.0</c:v>
                </c:pt>
                <c:pt idx="8">
                  <c:v>34.0</c:v>
                </c:pt>
                <c:pt idx="9">
                  <c:v>32.0</c:v>
                </c:pt>
                <c:pt idx="10">
                  <c:v>29.5</c:v>
                </c:pt>
                <c:pt idx="11">
                  <c:v>28.0</c:v>
                </c:pt>
                <c:pt idx="12">
                  <c:v>25.5</c:v>
                </c:pt>
                <c:pt idx="13">
                  <c:v>24.0</c:v>
                </c:pt>
                <c:pt idx="14">
                  <c:v>23.0</c:v>
                </c:pt>
                <c:pt idx="15">
                  <c:v>22.0</c:v>
                </c:pt>
                <c:pt idx="16">
                  <c:v>20.25</c:v>
                </c:pt>
                <c:pt idx="17">
                  <c:v>18.25</c:v>
                </c:pt>
                <c:pt idx="18">
                  <c:v>17.0</c:v>
                </c:pt>
                <c:pt idx="19">
                  <c:v>16.7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8F4-BF4D-BFE3-B95E663C543F}"/>
            </c:ext>
          </c:extLst>
        </c:ser>
        <c:ser>
          <c:idx val="4"/>
          <c:order val="4"/>
          <c:tx>
            <c:v>V_ℓ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MPSI!$V$3:$V$252</c:f>
              <c:numCache>
                <c:formatCode>0.000</c:formatCode>
                <c:ptCount val="250"/>
                <c:pt idx="0">
                  <c:v>0.75</c:v>
                </c:pt>
                <c:pt idx="1">
                  <c:v>0.6910674963</c:v>
                </c:pt>
                <c:pt idx="2">
                  <c:v>0.670577778225</c:v>
                </c:pt>
                <c:pt idx="3">
                  <c:v>0.652825800075</c:v>
                </c:pt>
                <c:pt idx="4">
                  <c:v>0.63808039035</c:v>
                </c:pt>
                <c:pt idx="5">
                  <c:v>0.62551674855</c:v>
                </c:pt>
                <c:pt idx="6">
                  <c:v>0.614553399525</c:v>
                </c:pt>
                <c:pt idx="7">
                  <c:v>0.60480891465</c:v>
                </c:pt>
                <c:pt idx="8">
                  <c:v>0.5960247228</c:v>
                </c:pt>
                <c:pt idx="9">
                  <c:v>0.589757198175</c:v>
                </c:pt>
                <c:pt idx="10">
                  <c:v>0.582140594475</c:v>
                </c:pt>
                <c:pt idx="11">
                  <c:v>0.57645916275</c:v>
                </c:pt>
                <c:pt idx="12">
                  <c:v>0.569777799225</c:v>
                </c:pt>
                <c:pt idx="13">
                  <c:v>0.56462209035</c:v>
                </c:pt>
                <c:pt idx="14">
                  <c:v>0.558687437325</c:v>
                </c:pt>
                <c:pt idx="15">
                  <c:v>0.5539853367</c:v>
                </c:pt>
                <c:pt idx="16">
                  <c:v>0.548654426925</c:v>
                </c:pt>
                <c:pt idx="17">
                  <c:v>0.544340686575</c:v>
                </c:pt>
                <c:pt idx="18">
                  <c:v>0.539505712875</c:v>
                </c:pt>
                <c:pt idx="19">
                  <c:v>0.5355253971</c:v>
                </c:pt>
                <c:pt idx="20">
                  <c:v>0.531673530675</c:v>
                </c:pt>
                <c:pt idx="21">
                  <c:v>0.527411922825</c:v>
                </c:pt>
                <c:pt idx="22">
                  <c:v>0.52383284865</c:v>
                </c:pt>
                <c:pt idx="23">
                  <c:v>0.520361628</c:v>
                </c:pt>
                <c:pt idx="24">
                  <c:v>0.51655802565</c:v>
                </c:pt>
                <c:pt idx="25">
                  <c:v>0.513312336975</c:v>
                </c:pt>
                <c:pt idx="26">
                  <c:v>0.510157771725</c:v>
                </c:pt>
                <c:pt idx="27">
                  <c:v>0.50672711475</c:v>
                </c:pt>
                <c:pt idx="28">
                  <c:v>0.5037613671</c:v>
                </c:pt>
                <c:pt idx="29">
                  <c:v>0.500873302575</c:v>
                </c:pt>
                <c:pt idx="30">
                  <c:v>0.498059481825</c:v>
                </c:pt>
                <c:pt idx="31">
                  <c:v>0.495023603025</c:v>
                </c:pt>
                <c:pt idx="32">
                  <c:v>0.492362437125</c:v>
                </c:pt>
                <c:pt idx="33">
                  <c:v>0.489765305325</c:v>
                </c:pt>
                <c:pt idx="34">
                  <c:v>0.487229536125</c:v>
                </c:pt>
                <c:pt idx="35">
                  <c:v>0.4845107784</c:v>
                </c:pt>
                <c:pt idx="36">
                  <c:v>0.48210060945</c:v>
                </c:pt>
                <c:pt idx="37">
                  <c:v>0.479743965675</c:v>
                </c:pt>
                <c:pt idx="38">
                  <c:v>0.47722717455</c:v>
                </c:pt>
                <c:pt idx="39">
                  <c:v>0.474979865925</c:v>
                </c:pt>
                <c:pt idx="40">
                  <c:v>0.472779629175</c:v>
                </c:pt>
                <c:pt idx="41">
                  <c:v>0.47062471755</c:v>
                </c:pt>
                <c:pt idx="42">
                  <c:v>0.468333712725</c:v>
                </c:pt>
                <c:pt idx="43">
                  <c:v>0.4662711849</c:v>
                </c:pt>
                <c:pt idx="44">
                  <c:v>0.46424888835</c:v>
                </c:pt>
                <c:pt idx="45">
                  <c:v>0.462265423125</c:v>
                </c:pt>
                <c:pt idx="46">
                  <c:v>0.46016478405</c:v>
                </c:pt>
                <c:pt idx="47">
                  <c:v>0.45826034565</c:v>
                </c:pt>
                <c:pt idx="48">
                  <c:v>0.456390657975</c:v>
                </c:pt>
                <c:pt idx="49">
                  <c:v>0.454415540475</c:v>
                </c:pt>
                <c:pt idx="50">
                  <c:v>0.452616521625</c:v>
                </c:pt>
                <c:pt idx="51">
                  <c:v>0.4508487801</c:v>
                </c:pt>
                <c:pt idx="52">
                  <c:v>0.448985653575</c:v>
                </c:pt>
                <c:pt idx="53">
                  <c:v>0.447281475825</c:v>
                </c:pt>
                <c:pt idx="54">
                  <c:v>0.44560559475</c:v>
                </c:pt>
                <c:pt idx="55">
                  <c:v>0.44384299545</c:v>
                </c:pt>
                <c:pt idx="56">
                  <c:v>0.44222458845</c:v>
                </c:pt>
                <c:pt idx="57">
                  <c:v>0.440631901275</c:v>
                </c:pt>
                <c:pt idx="58">
                  <c:v>0.438960032625</c:v>
                </c:pt>
                <c:pt idx="59">
                  <c:v>0.437419561275</c:v>
                </c:pt>
                <c:pt idx="60">
                  <c:v>0.4358044461</c:v>
                </c:pt>
                <c:pt idx="61">
                  <c:v>0.43431299115</c:v>
                </c:pt>
                <c:pt idx="62">
                  <c:v>0.432843641025</c:v>
                </c:pt>
                <c:pt idx="63">
                  <c:v>0.4313057019</c:v>
                </c:pt>
                <c:pt idx="64">
                  <c:v>0.429881202</c:v>
                </c:pt>
                <c:pt idx="65">
                  <c:v>0.4283917884</c:v>
                </c:pt>
                <c:pt idx="66">
                  <c:v>0.4270095852</c:v>
                </c:pt>
                <c:pt idx="67">
                  <c:v>0.4255658598</c:v>
                </c:pt>
                <c:pt idx="68">
                  <c:v>0.42422361375</c:v>
                </c:pt>
                <c:pt idx="69">
                  <c:v>0.42282298155</c:v>
                </c:pt>
                <c:pt idx="70">
                  <c:v>0.4215185427</c:v>
                </c:pt>
                <c:pt idx="71">
                  <c:v>0.4201586247</c:v>
                </c:pt>
                <c:pt idx="72">
                  <c:v>0.4188900129</c:v>
                </c:pt>
                <c:pt idx="73">
                  <c:v>0.41756862165</c:v>
                </c:pt>
                <c:pt idx="74">
                  <c:v>0.416334009075</c:v>
                </c:pt>
                <c:pt idx="75">
                  <c:v>0.415049129475</c:v>
                </c:pt>
                <c:pt idx="76">
                  <c:v>0.413782611525</c:v>
                </c:pt>
                <c:pt idx="77">
                  <c:v>0.412596595125</c:v>
                </c:pt>
                <c:pt idx="78">
                  <c:v>0.41136379425</c:v>
                </c:pt>
                <c:pt idx="79">
                  <c:v>0.410207728425</c:v>
                </c:pt>
                <c:pt idx="80">
                  <c:v>0.4090069911</c:v>
                </c:pt>
                <c:pt idx="81">
                  <c:v>0.40782238575</c:v>
                </c:pt>
                <c:pt idx="82">
                  <c:v>0.4067092668</c:v>
                </c:pt>
                <c:pt idx="83">
                  <c:v>0.405554419575</c:v>
                </c:pt>
                <c:pt idx="84">
                  <c:v>0.404414547825</c:v>
                </c:pt>
                <c:pt idx="85">
                  <c:v>0.403341426075</c:v>
                </c:pt>
                <c:pt idx="86">
                  <c:v>0.402229248225</c:v>
                </c:pt>
                <c:pt idx="87">
                  <c:v>0.4011310098</c:v>
                </c:pt>
                <c:pt idx="88">
                  <c:v>0.400046377125</c:v>
                </c:pt>
                <c:pt idx="89">
                  <c:v>0.399022831425</c:v>
                </c:pt>
                <c:pt idx="90">
                  <c:v>0.3979634385</c:v>
                </c:pt>
                <c:pt idx="91">
                  <c:v>0.396916752375</c:v>
                </c:pt>
                <c:pt idx="92">
                  <c:v>0.3958824831</c:v>
                </c:pt>
                <c:pt idx="93">
                  <c:v>0.3948603507</c:v>
                </c:pt>
                <c:pt idx="94">
                  <c:v>0.3938931447</c:v>
                </c:pt>
                <c:pt idx="95">
                  <c:v>0.392893606575</c:v>
                </c:pt>
                <c:pt idx="96">
                  <c:v>0.391905446025</c:v>
                </c:pt>
                <c:pt idx="97">
                  <c:v>0.390928417425</c:v>
                </c:pt>
                <c:pt idx="98">
                  <c:v>0.389962283475</c:v>
                </c:pt>
                <c:pt idx="99">
                  <c:v>0.389006813925</c:v>
                </c:pt>
                <c:pt idx="100">
                  <c:v>0.38806178625</c:v>
                </c:pt>
                <c:pt idx="101">
                  <c:v>0.38712698475</c:v>
                </c:pt>
                <c:pt idx="102">
                  <c:v>0.38620220025</c:v>
                </c:pt>
                <c:pt idx="103">
                  <c:v>0.385323280125</c:v>
                </c:pt>
                <c:pt idx="104">
                  <c:v>0.38441724795</c:v>
                </c:pt>
                <c:pt idx="105">
                  <c:v>0.38352066135</c:v>
                </c:pt>
                <c:pt idx="106">
                  <c:v>0.38263333485</c:v>
                </c:pt>
                <c:pt idx="107">
                  <c:v>0.38175508815</c:v>
                </c:pt>
                <c:pt idx="108">
                  <c:v>0.3808529229</c:v>
                </c:pt>
                <c:pt idx="109">
                  <c:v>0.379992912225</c:v>
                </c:pt>
                <c:pt idx="110">
                  <c:v>0.3791414565</c:v>
                </c:pt>
                <c:pt idx="111">
                  <c:v>0.37829839605</c:v>
                </c:pt>
                <c:pt idx="112">
                  <c:v>0.3774635754</c:v>
                </c:pt>
                <c:pt idx="113">
                  <c:v>0.3766368435</c:v>
                </c:pt>
                <c:pt idx="114">
                  <c:v>0.3758180535</c:v>
                </c:pt>
                <c:pt idx="115">
                  <c:v>0.375007062375</c:v>
                </c:pt>
                <c:pt idx="116">
                  <c:v>0.374203731075</c:v>
                </c:pt>
                <c:pt idx="117">
                  <c:v>0.373379981475</c:v>
                </c:pt>
                <c:pt idx="118">
                  <c:v>0.372592042575</c:v>
                </c:pt>
                <c:pt idx="119">
                  <c:v>0.371811356625</c:v>
                </c:pt>
                <c:pt idx="120">
                  <c:v>0.371037798975</c:v>
                </c:pt>
                <c:pt idx="121">
                  <c:v>0.37027124805</c:v>
                </c:pt>
                <c:pt idx="122">
                  <c:v>0.369485932125</c:v>
                </c:pt>
                <c:pt idx="123">
                  <c:v>0.368733464625</c:v>
                </c:pt>
                <c:pt idx="124">
                  <c:v>0.36798764775</c:v>
                </c:pt>
                <c:pt idx="125">
                  <c:v>0.367223976225</c:v>
                </c:pt>
                <c:pt idx="126">
                  <c:v>0.36649152885</c:v>
                </c:pt>
                <c:pt idx="127">
                  <c:v>0.365765403</c:v>
                </c:pt>
                <c:pt idx="128">
                  <c:v>0.3650222745</c:v>
                </c:pt>
                <c:pt idx="129">
                  <c:v>0.3643088577</c:v>
                </c:pt>
                <c:pt idx="130">
                  <c:v>0.3636014571</c:v>
                </c:pt>
                <c:pt idx="131">
                  <c:v>0.36287785275</c:v>
                </c:pt>
                <c:pt idx="132">
                  <c:v>0.3621825489</c:v>
                </c:pt>
                <c:pt idx="133">
                  <c:v>0.3614929779</c:v>
                </c:pt>
                <c:pt idx="134">
                  <c:v>0.360787953075</c:v>
                </c:pt>
                <c:pt idx="135">
                  <c:v>0.360109909875</c:v>
                </c:pt>
                <c:pt idx="136">
                  <c:v>0.35941688985</c:v>
                </c:pt>
                <c:pt idx="137">
                  <c:v>0.3587500128</c:v>
                </c:pt>
                <c:pt idx="138">
                  <c:v>0.35806861695</c:v>
                </c:pt>
                <c:pt idx="139">
                  <c:v>0.35741256135</c:v>
                </c:pt>
                <c:pt idx="140">
                  <c:v>0.356742426675</c:v>
                </c:pt>
                <c:pt idx="141">
                  <c:v>0.356096863725</c:v>
                </c:pt>
                <c:pt idx="142">
                  <c:v>0.35543764425</c:v>
                </c:pt>
                <c:pt idx="143">
                  <c:v>0.35478389985</c:v>
                </c:pt>
                <c:pt idx="144">
                  <c:v>0.354153625275</c:v>
                </c:pt>
                <c:pt idx="145">
                  <c:v>0.353510300475</c:v>
                </c:pt>
                <c:pt idx="146">
                  <c:v>0.3528897543</c:v>
                </c:pt>
                <c:pt idx="147">
                  <c:v>0.352256541075</c:v>
                </c:pt>
                <c:pt idx="148">
                  <c:v>0.35162840085</c:v>
                </c:pt>
                <c:pt idx="149">
                  <c:v>0.3510220467</c:v>
                </c:pt>
                <c:pt idx="150">
                  <c:v>0.350403576</c:v>
                </c:pt>
                <c:pt idx="151">
                  <c:v>0.34978995705</c:v>
                </c:pt>
                <c:pt idx="152">
                  <c:v>0.34919719035</c:v>
                </c:pt>
                <c:pt idx="153">
                  <c:v>0.348592827375</c:v>
                </c:pt>
                <c:pt idx="154">
                  <c:v>0.34799310915</c:v>
                </c:pt>
                <c:pt idx="155">
                  <c:v>0.34739796825</c:v>
                </c:pt>
                <c:pt idx="156">
                  <c:v>0.3468225138</c:v>
                </c:pt>
                <c:pt idx="157">
                  <c:v>0.346236114825</c:v>
                </c:pt>
                <c:pt idx="158">
                  <c:v>0.345654103275</c:v>
                </c:pt>
                <c:pt idx="159">
                  <c:v>0.345076417125</c:v>
                </c:pt>
                <c:pt idx="160">
                  <c:v>0.344502995775</c:v>
                </c:pt>
                <c:pt idx="161">
                  <c:v>0.343933779825</c:v>
                </c:pt>
                <c:pt idx="162">
                  <c:v>0.3433826577</c:v>
                </c:pt>
                <c:pt idx="163">
                  <c:v>0.342821486325</c:v>
                </c:pt>
                <c:pt idx="164">
                  <c:v>0.34226435295</c:v>
                </c:pt>
                <c:pt idx="165">
                  <c:v>0.3417112029</c:v>
                </c:pt>
                <c:pt idx="166">
                  <c:v>0.34116198255</c:v>
                </c:pt>
                <c:pt idx="167">
                  <c:v>0.340616639475</c:v>
                </c:pt>
                <c:pt idx="168">
                  <c:v>0.34007512215</c:v>
                </c:pt>
                <c:pt idx="169">
                  <c:v>0.339537380175</c:v>
                </c:pt>
                <c:pt idx="170">
                  <c:v>0.33900336405</c:v>
                </c:pt>
                <c:pt idx="171">
                  <c:v>0.338473025325</c:v>
                </c:pt>
                <c:pt idx="172">
                  <c:v>0.33794631645</c:v>
                </c:pt>
                <c:pt idx="173">
                  <c:v>0.337423190925</c:v>
                </c:pt>
                <c:pt idx="174">
                  <c:v>0.33690360285</c:v>
                </c:pt>
                <c:pt idx="175">
                  <c:v>0.3363875076</c:v>
                </c:pt>
                <c:pt idx="176">
                  <c:v>0.335874861075</c:v>
                </c:pt>
                <c:pt idx="177">
                  <c:v>0.335365620075</c:v>
                </c:pt>
                <c:pt idx="178">
                  <c:v>0.3348597423</c:v>
                </c:pt>
                <c:pt idx="179">
                  <c:v>0.3343571862</c:v>
                </c:pt>
                <c:pt idx="180">
                  <c:v>0.333857910975</c:v>
                </c:pt>
                <c:pt idx="181">
                  <c:v>0.333361876575</c:v>
                </c:pt>
                <c:pt idx="182">
                  <c:v>0.3328583757</c:v>
                </c:pt>
                <c:pt idx="183">
                  <c:v>0.332368842075</c:v>
                </c:pt>
                <c:pt idx="184">
                  <c:v>0.3318824313</c:v>
                </c:pt>
                <c:pt idx="185">
                  <c:v>0.331399106025</c:v>
                </c:pt>
                <c:pt idx="186">
                  <c:v>0.330918829875</c:v>
                </c:pt>
                <c:pt idx="187">
                  <c:v>0.330441566925</c:v>
                </c:pt>
                <c:pt idx="188">
                  <c:v>0.329957404125</c:v>
                </c:pt>
                <c:pt idx="189">
                  <c:v>0.329486186175</c:v>
                </c:pt>
                <c:pt idx="190">
                  <c:v>0.3290178756</c:v>
                </c:pt>
                <c:pt idx="191">
                  <c:v>0.328552438875</c:v>
                </c:pt>
                <c:pt idx="192">
                  <c:v>0.3280804527</c:v>
                </c:pt>
                <c:pt idx="193">
                  <c:v>0.327620782125</c:v>
                </c:pt>
                <c:pt idx="194">
                  <c:v>0.32716388685</c:v>
                </c:pt>
                <c:pt idx="195">
                  <c:v>0.32670973575</c:v>
                </c:pt>
                <c:pt idx="196">
                  <c:v>0.3262493649</c:v>
                </c:pt>
                <c:pt idx="197">
                  <c:v>0.32580071985</c:v>
                </c:pt>
                <c:pt idx="198">
                  <c:v>0.32535472695</c:v>
                </c:pt>
                <c:pt idx="199">
                  <c:v>0.324902749425</c:v>
                </c:pt>
                <c:pt idx="200">
                  <c:v>0.324462078225</c:v>
                </c:pt>
                <c:pt idx="201">
                  <c:v>0.324015573975</c:v>
                </c:pt>
                <c:pt idx="202">
                  <c:v>0.323580105525</c:v>
                </c:pt>
                <c:pt idx="203">
                  <c:v>0.3231471453</c:v>
                </c:pt>
                <c:pt idx="204">
                  <c:v>0.32270857065</c:v>
                </c:pt>
                <c:pt idx="205">
                  <c:v>0.32228064375</c:v>
                </c:pt>
                <c:pt idx="206">
                  <c:v>0.321847243425</c:v>
                </c:pt>
                <c:pt idx="207">
                  <c:v>0.3214242405</c:v>
                </c:pt>
                <c:pt idx="208">
                  <c:v>0.32100361335</c:v>
                </c:pt>
                <c:pt idx="209">
                  <c:v>0.320577716325</c:v>
                </c:pt>
                <c:pt idx="210">
                  <c:v>0.320161857</c:v>
                </c:pt>
                <c:pt idx="211">
                  <c:v>0.3197408592</c:v>
                </c:pt>
                <c:pt idx="212">
                  <c:v>0.3193296669</c:v>
                </c:pt>
                <c:pt idx="213">
                  <c:v>0.31891346385</c:v>
                </c:pt>
                <c:pt idx="214">
                  <c:v>0.318506840925</c:v>
                </c:pt>
                <c:pt idx="215">
                  <c:v>0.318095331375</c:v>
                </c:pt>
                <c:pt idx="216">
                  <c:v>0.317693183175</c:v>
                </c:pt>
                <c:pt idx="217">
                  <c:v>0.317286269325</c:v>
                </c:pt>
                <c:pt idx="218">
                  <c:v>0.316881658575</c:v>
                </c:pt>
                <c:pt idx="219">
                  <c:v>0.3164860908</c:v>
                </c:pt>
                <c:pt idx="220">
                  <c:v>0.316085933175</c:v>
                </c:pt>
                <c:pt idx="221">
                  <c:v>0.31569461505</c:v>
                </c:pt>
                <c:pt idx="222">
                  <c:v>0.31529881995</c:v>
                </c:pt>
                <c:pt idx="223">
                  <c:v>0.314911666425</c:v>
                </c:pt>
                <c:pt idx="224">
                  <c:v>0.31452014595</c:v>
                </c:pt>
                <c:pt idx="225">
                  <c:v>0.314130768</c:v>
                </c:pt>
                <c:pt idx="226">
                  <c:v>0.313749743775</c:v>
                </c:pt>
                <c:pt idx="227">
                  <c:v>0.3133645125</c:v>
                </c:pt>
                <c:pt idx="228">
                  <c:v>0.3129813597</c:v>
                </c:pt>
                <c:pt idx="229">
                  <c:v>0.31260628455</c:v>
                </c:pt>
                <c:pt idx="230">
                  <c:v>0.31222715625</c:v>
                </c:pt>
                <c:pt idx="231">
                  <c:v>0.31185004515</c:v>
                </c:pt>
                <c:pt idx="232">
                  <c:v>0.311480746875</c:v>
                </c:pt>
                <c:pt idx="233">
                  <c:v>0.311107543275</c:v>
                </c:pt>
                <c:pt idx="234">
                  <c:v>0.310736298375</c:v>
                </c:pt>
                <c:pt idx="235">
                  <c:v>0.31037261205</c:v>
                </c:pt>
                <c:pt idx="236">
                  <c:v>0.310005162675</c:v>
                </c:pt>
                <c:pt idx="237">
                  <c:v>0.309639615975</c:v>
                </c:pt>
                <c:pt idx="238">
                  <c:v>0.3092759535</c:v>
                </c:pt>
                <c:pt idx="239">
                  <c:v>0.308919525375</c:v>
                </c:pt>
                <c:pt idx="240">
                  <c:v>0.308559516</c:v>
                </c:pt>
                <c:pt idx="241">
                  <c:v>0.3082013379</c:v>
                </c:pt>
                <c:pt idx="242">
                  <c:v>0.3078449736</c:v>
                </c:pt>
                <c:pt idx="243">
                  <c:v>0.307495536375</c:v>
                </c:pt>
                <c:pt idx="244">
                  <c:v>0.3071426907</c:v>
                </c:pt>
                <c:pt idx="245">
                  <c:v>0.306791608875</c:v>
                </c:pt>
                <c:pt idx="246">
                  <c:v>0.3064422744</c:v>
                </c:pt>
                <c:pt idx="247">
                  <c:v>0.306099575175</c:v>
                </c:pt>
                <c:pt idx="248">
                  <c:v>0.305753631975</c:v>
                </c:pt>
                <c:pt idx="249">
                  <c:v>0.3054093888</c:v>
                </c:pt>
              </c:numCache>
            </c:numRef>
          </c:xVal>
          <c:yVal>
            <c:numRef>
              <c:f>MPSI!$U$3:$U$252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 formatCode="0.00">
                  <c:v>9.9201108172</c:v>
                </c:pt>
                <c:pt idx="131" formatCode="0.00">
                  <c:v>9.81195395472</c:v>
                </c:pt>
                <c:pt idx="132" formatCode="0.00">
                  <c:v>9.66673474216</c:v>
                </c:pt>
                <c:pt idx="133" formatCode="0.00">
                  <c:v>9.52205005496</c:v>
                </c:pt>
                <c:pt idx="134" formatCode="0.00">
                  <c:v>9.41549684</c:v>
                </c:pt>
                <c:pt idx="135" formatCode="0.00">
                  <c:v>9.271872093040001</c:v>
                </c:pt>
                <c:pt idx="136" formatCode="0.00">
                  <c:v>9.16637277976</c:v>
                </c:pt>
                <c:pt idx="137" formatCode="0.00">
                  <c:v>9.02379595232</c:v>
                </c:pt>
                <c:pt idx="138" formatCode="0.00">
                  <c:v>8.9193386892</c:v>
                </c:pt>
                <c:pt idx="139" formatCode="0.00">
                  <c:v>8.777798132800001</c:v>
                </c:pt>
                <c:pt idx="140" formatCode="0.00">
                  <c:v>8.6743713616</c:v>
                </c:pt>
                <c:pt idx="141" formatCode="0.00">
                  <c:v>8.53385559696</c:v>
                </c:pt>
                <c:pt idx="142" formatCode="0.00">
                  <c:v>8.43144807152</c:v>
                </c:pt>
                <c:pt idx="143" formatCode="0.00">
                  <c:v>8.32954598408</c:v>
                </c:pt>
                <c:pt idx="144" formatCode="0.00">
                  <c:v>8.19054665376</c:v>
                </c:pt>
                <c:pt idx="145" formatCode="0.00">
                  <c:v>8.08964735832</c:v>
                </c:pt>
                <c:pt idx="146" formatCode="0.00">
                  <c:v>7.95164546952</c:v>
                </c:pt>
                <c:pt idx="147" formatCode="0.00">
                  <c:v>7.85173831024</c:v>
                </c:pt>
                <c:pt idx="148" formatCode="0.00">
                  <c:v>7.752323316160001</c:v>
                </c:pt>
                <c:pt idx="149" formatCode="0.00">
                  <c:v>7.615797904160001</c:v>
                </c:pt>
                <c:pt idx="150" formatCode="0.00">
                  <c:v>7.51735954752</c:v>
                </c:pt>
                <c:pt idx="151" formatCode="0.00">
                  <c:v>7.419405712</c:v>
                </c:pt>
                <c:pt idx="152" formatCode="0.00">
                  <c:v>7.284333938560001</c:v>
                </c:pt>
                <c:pt idx="153" formatCode="0.00">
                  <c:v>7.18734171552</c:v>
                </c:pt>
                <c:pt idx="154" formatCode="0.00">
                  <c:v>7.09082665152</c:v>
                </c:pt>
                <c:pt idx="155" formatCode="0.00">
                  <c:v>6.994786340160001</c:v>
                </c:pt>
                <c:pt idx="156" formatCode="0.00">
                  <c:v>6.86161837128</c:v>
                </c:pt>
                <c:pt idx="157" formatCode="0.00">
                  <c:v>6.766520417440001</c:v>
                </c:pt>
                <c:pt idx="158" formatCode="0.00">
                  <c:v>6.6718901512</c:v>
                </c:pt>
                <c:pt idx="159" formatCode="0.00">
                  <c:v>6.57772522632</c:v>
                </c:pt>
                <c:pt idx="160" formatCode="0.00">
                  <c:v>6.48402339432</c:v>
                </c:pt>
                <c:pt idx="161" formatCode="0.00">
                  <c:v>6.39078241424</c:v>
                </c:pt>
                <c:pt idx="162" formatCode="0.00">
                  <c:v>6.26039999248</c:v>
                </c:pt>
                <c:pt idx="163" formatCode="0.00">
                  <c:v>6.16807399336</c:v>
                </c:pt>
                <c:pt idx="164" formatCode="0.00">
                  <c:v>6.07620214584</c:v>
                </c:pt>
                <c:pt idx="165" formatCode="0.00">
                  <c:v>5.98478234808</c:v>
                </c:pt>
                <c:pt idx="166" formatCode="0.00">
                  <c:v>5.89381242304</c:v>
                </c:pt>
                <c:pt idx="167" formatCode="0.00">
                  <c:v>5.803290242560001</c:v>
                </c:pt>
                <c:pt idx="168" formatCode="0.00">
                  <c:v>5.71321373112</c:v>
                </c:pt>
                <c:pt idx="169" formatCode="0.00">
                  <c:v>5.623580809440001</c:v>
                </c:pt>
                <c:pt idx="170" formatCode="0.00">
                  <c:v>5.53438937944</c:v>
                </c:pt>
                <c:pt idx="171" formatCode="0.00">
                  <c:v>5.44563744456</c:v>
                </c:pt>
                <c:pt idx="172" formatCode="0.00">
                  <c:v>5.35732292928</c:v>
                </c:pt>
                <c:pt idx="173" formatCode="0.00">
                  <c:v>5.26944388592</c:v>
                </c:pt>
                <c:pt idx="174" formatCode="0.00">
                  <c:v>5.18199830664</c:v>
                </c:pt>
                <c:pt idx="175" formatCode="0.00">
                  <c:v>5.09498424</c:v>
                </c:pt>
                <c:pt idx="176" formatCode="0.00">
                  <c:v>5.00839972704</c:v>
                </c:pt>
                <c:pt idx="177" formatCode="0.00">
                  <c:v>4.92224285392</c:v>
                </c:pt>
                <c:pt idx="178" formatCode="0.00">
                  <c:v>4.836511718080001</c:v>
                </c:pt>
                <c:pt idx="179" formatCode="0.00">
                  <c:v>4.75120441696</c:v>
                </c:pt>
                <c:pt idx="180" formatCode="0.00">
                  <c:v>4.66631910064</c:v>
                </c:pt>
                <c:pt idx="181" formatCode="0.00">
                  <c:v>4.58185387408</c:v>
                </c:pt>
                <c:pt idx="182" formatCode="0.00">
                  <c:v>4.53540695504</c:v>
                </c:pt>
                <c:pt idx="183" formatCode="0.00">
                  <c:v>4.45177647856</c:v>
                </c:pt>
                <c:pt idx="184" formatCode="0.00">
                  <c:v>4.36856067368</c:v>
                </c:pt>
                <c:pt idx="185" formatCode="0.00">
                  <c:v>4.28575771304</c:v>
                </c:pt>
                <c:pt idx="186" formatCode="0.00">
                  <c:v>4.20336587456</c:v>
                </c:pt>
                <c:pt idx="187" formatCode="0.00">
                  <c:v>4.121383376</c:v>
                </c:pt>
                <c:pt idx="188" formatCode="0.00">
                  <c:v>4.07740846896</c:v>
                </c:pt>
                <c:pt idx="189" formatCode="0.00">
                  <c:v>3.9962394652</c:v>
                </c:pt>
                <c:pt idx="190" formatCode="0.00">
                  <c:v>3.91547462008</c:v>
                </c:pt>
                <c:pt idx="191" formatCode="0.00">
                  <c:v>3.83511225664</c:v>
                </c:pt>
                <c:pt idx="192" formatCode="0.00">
                  <c:v>3.79275069416</c:v>
                </c:pt>
                <c:pt idx="193" formatCode="0.00">
                  <c:v>3.713188282</c:v>
                </c:pt>
                <c:pt idx="194" formatCode="0.00">
                  <c:v>3.634023362</c:v>
                </c:pt>
                <c:pt idx="195" formatCode="0.00">
                  <c:v>3.55525428728</c:v>
                </c:pt>
                <c:pt idx="196" formatCode="0.00">
                  <c:v>3.51447945232</c:v>
                </c:pt>
                <c:pt idx="197" formatCode="0.00">
                  <c:v>3.43649724784</c:v>
                </c:pt>
                <c:pt idx="198" formatCode="0.00">
                  <c:v>3.35890608336</c:v>
                </c:pt>
                <c:pt idx="199" formatCode="0.00">
                  <c:v>3.31930437216</c:v>
                </c:pt>
                <c:pt idx="200" formatCode="0.00">
                  <c:v>3.24249057264</c:v>
                </c:pt>
                <c:pt idx="201" formatCode="0.00">
                  <c:v>3.20366309432</c:v>
                </c:pt>
                <c:pt idx="202" formatCode="0.00">
                  <c:v>3.12762041816</c:v>
                </c:pt>
                <c:pt idx="203" formatCode="0.00">
                  <c:v>3.05196101008</c:v>
                </c:pt>
                <c:pt idx="204" formatCode="0.00">
                  <c:v>3.01428337736</c:v>
                </c:pt>
                <c:pt idx="205" formatCode="0.00">
                  <c:v>2.9393859784</c:v>
                </c:pt>
                <c:pt idx="206" formatCode="0.00">
                  <c:v>2.90246736184</c:v>
                </c:pt>
                <c:pt idx="207" formatCode="0.00">
                  <c:v>2.8283260312</c:v>
                </c:pt>
                <c:pt idx="208" formatCode="0.00">
                  <c:v>2.75456053888</c:v>
                </c:pt>
                <c:pt idx="209" formatCode="0.00">
                  <c:v>2.7187694072</c:v>
                </c:pt>
                <c:pt idx="210" formatCode="0.00">
                  <c:v>2.64575121864</c:v>
                </c:pt>
                <c:pt idx="211" formatCode="0.00">
                  <c:v>2.61070451808</c:v>
                </c:pt>
                <c:pt idx="212" formatCode="0.00">
                  <c:v>2.53842791056</c:v>
                </c:pt>
                <c:pt idx="213" formatCode="0.00">
                  <c:v>2.50411997856</c:v>
                </c:pt>
                <c:pt idx="214" formatCode="0.00">
                  <c:v>2.43257932712</c:v>
                </c:pt>
                <c:pt idx="215" formatCode="0.00">
                  <c:v>2.39900458008</c:v>
                </c:pt>
                <c:pt idx="216" formatCode="0.00">
                  <c:v>2.32819433496</c:v>
                </c:pt>
                <c:pt idx="217" formatCode="0.00">
                  <c:v>2.29534726824</c:v>
                </c:pt>
                <c:pt idx="218" formatCode="0.00">
                  <c:v>2.26286200376</c:v>
                </c:pt>
                <c:pt idx="219" formatCode="0.00">
                  <c:v>2.19313721048</c:v>
                </c:pt>
                <c:pt idx="220" formatCode="0.00">
                  <c:v>2.16137154608</c:v>
                </c:pt>
                <c:pt idx="221" formatCode="0.00">
                  <c:v>2.0923636908</c:v>
                </c:pt>
                <c:pt idx="222" formatCode="0.00">
                  <c:v>2.0613123324</c:v>
                </c:pt>
                <c:pt idx="223" formatCode="0.00">
                  <c:v>1.9930161812</c:v>
                </c:pt>
                <c:pt idx="224" formatCode="0.00">
                  <c:v>1.96267393248</c:v>
                </c:pt>
                <c:pt idx="225" formatCode="0.00">
                  <c:v>1.93268430784</c:v>
                </c:pt>
                <c:pt idx="226" formatCode="0.00">
                  <c:v>1.86544604392</c:v>
                </c:pt>
                <c:pt idx="227" formatCode="0.00">
                  <c:v>1.83615787736</c:v>
                </c:pt>
                <c:pt idx="228" formatCode="0.00">
                  <c:v>1.80721855984</c:v>
                </c:pt>
                <c:pt idx="229" formatCode="0.00">
                  <c:v>1.74102682048</c:v>
                </c:pt>
                <c:pt idx="230" formatCode="0.00">
                  <c:v>1.71278144104</c:v>
                </c:pt>
                <c:pt idx="231" formatCode="0.00">
                  <c:v>1.68488121832</c:v>
                </c:pt>
                <c:pt idx="232" formatCode="0.00">
                  <c:v>1.61972488896</c:v>
                </c:pt>
                <c:pt idx="233" formatCode="0.00">
                  <c:v>1.59251129488</c:v>
                </c:pt>
                <c:pt idx="234" formatCode="0.00">
                  <c:v>1.56563921408</c:v>
                </c:pt>
                <c:pt idx="235" formatCode="0.00">
                  <c:v>1.50150744336</c:v>
                </c:pt>
                <c:pt idx="236" formatCode="0.00">
                  <c:v>1.4753148284</c:v>
                </c:pt>
                <c:pt idx="237" formatCode="0.00">
                  <c:v>1.44946018856</c:v>
                </c:pt>
                <c:pt idx="238" formatCode="0.00">
                  <c:v>1.42394235072</c:v>
                </c:pt>
                <c:pt idx="239" formatCode="0.00">
                  <c:v>1.36116017184</c:v>
                </c:pt>
                <c:pt idx="240" formatCode="0.00">
                  <c:v>1.33631249008</c:v>
                </c:pt>
                <c:pt idx="241" formatCode="0.00">
                  <c:v>1.31179817368</c:v>
                </c:pt>
                <c:pt idx="242" formatCode="0.00">
                  <c:v>1.2876160796</c:v>
                </c:pt>
                <c:pt idx="243" formatCode="0.00">
                  <c:v>1.22616510616</c:v>
                </c:pt>
                <c:pt idx="244" formatCode="0.00">
                  <c:v>1.20264412536</c:v>
                </c:pt>
                <c:pt idx="245" formatCode="0.00">
                  <c:v>1.17945202424</c:v>
                </c:pt>
                <c:pt idx="246" formatCode="0.00">
                  <c:v>1.15658770488</c:v>
                </c:pt>
                <c:pt idx="247" formatCode="0.00">
                  <c:v>1.09645007688</c:v>
                </c:pt>
                <c:pt idx="248" formatCode="0.00">
                  <c:v>1.07423806488</c:v>
                </c:pt>
                <c:pt idx="249" formatCode="0.00">
                  <c:v>1.052350586</c:v>
                </c:pt>
              </c:numCache>
            </c:numRef>
          </c:yVal>
          <c:smooth val="0"/>
        </c:ser>
        <c:ser>
          <c:idx val="5"/>
          <c:order val="5"/>
          <c:tx>
            <c:v>V_g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MPSI!$W$3:$W$252</c:f>
              <c:numCache>
                <c:formatCode>0.000</c:formatCode>
                <c:ptCount val="250"/>
                <c:pt idx="0">
                  <c:v>0.75</c:v>
                </c:pt>
                <c:pt idx="1">
                  <c:v>0.82728036525</c:v>
                </c:pt>
                <c:pt idx="2">
                  <c:v>0.8661258885</c:v>
                </c:pt>
                <c:pt idx="3">
                  <c:v>0.894139656</c:v>
                </c:pt>
                <c:pt idx="4">
                  <c:v>0.91777229025</c:v>
                </c:pt>
                <c:pt idx="5">
                  <c:v>0.93889890525</c:v>
                </c:pt>
                <c:pt idx="6">
                  <c:v>0.9583732365</c:v>
                </c:pt>
                <c:pt idx="7">
                  <c:v>0.976668096</c:v>
                </c:pt>
                <c:pt idx="8">
                  <c:v>0.994077306</c:v>
                </c:pt>
                <c:pt idx="9">
                  <c:v>1.018600428</c:v>
                </c:pt>
                <c:pt idx="10">
                  <c:v>1.03446183975</c:v>
                </c:pt>
                <c:pt idx="11">
                  <c:v>1.0569176775</c:v>
                </c:pt>
                <c:pt idx="12">
                  <c:v>1.07187666225</c:v>
                </c:pt>
                <c:pt idx="13">
                  <c:v>1.09306205625</c:v>
                </c:pt>
                <c:pt idx="14">
                  <c:v>1.10745215925</c:v>
                </c:pt>
                <c:pt idx="15">
                  <c:v>1.127806113</c:v>
                </c:pt>
                <c:pt idx="16">
                  <c:v>1.141827786</c:v>
                </c:pt>
                <c:pt idx="17">
                  <c:v>1.16162394975</c:v>
                </c:pt>
                <c:pt idx="18">
                  <c:v>1.17540998475</c:v>
                </c:pt>
                <c:pt idx="19">
                  <c:v>1.1948339025</c:v>
                </c:pt>
                <c:pt idx="20">
                  <c:v>1.214074068</c:v>
                </c:pt>
                <c:pt idx="21">
                  <c:v>1.22766419625</c:v>
                </c:pt>
                <c:pt idx="22">
                  <c:v>1.24673239725</c:v>
                </c:pt>
                <c:pt idx="23">
                  <c:v>1.2657173355</c:v>
                </c:pt>
                <c:pt idx="24">
                  <c:v>1.27927014225</c:v>
                </c:pt>
                <c:pt idx="25">
                  <c:v>1.298215026</c:v>
                </c:pt>
                <c:pt idx="26">
                  <c:v>1.31714568825</c:v>
                </c:pt>
                <c:pt idx="27">
                  <c:v>1.330773096</c:v>
                </c:pt>
                <c:pt idx="28">
                  <c:v>1.34975917575</c:v>
                </c:pt>
                <c:pt idx="29">
                  <c:v>1.36878256275</c:v>
                </c:pt>
                <c:pt idx="30">
                  <c:v>1.38785993475</c:v>
                </c:pt>
                <c:pt idx="31">
                  <c:v>1.40172383625</c:v>
                </c:pt>
                <c:pt idx="32">
                  <c:v>1.4209556295</c:v>
                </c:pt>
                <c:pt idx="33">
                  <c:v>1.44027968025</c:v>
                </c:pt>
                <c:pt idx="34">
                  <c:v>1.4597089605</c:v>
                </c:pt>
                <c:pt idx="35">
                  <c:v>1.4739352215</c:v>
                </c:pt>
                <c:pt idx="36">
                  <c:v>1.49359734075</c:v>
                </c:pt>
                <c:pt idx="37">
                  <c:v>1.513396197</c:v>
                </c:pt>
                <c:pt idx="38">
                  <c:v>1.52795670825</c:v>
                </c:pt>
                <c:pt idx="39">
                  <c:v>1.548038649</c:v>
                </c:pt>
                <c:pt idx="40">
                  <c:v>1.56828618225</c:v>
                </c:pt>
                <c:pt idx="41">
                  <c:v>1.58870964225</c:v>
                </c:pt>
                <c:pt idx="42">
                  <c:v>1.60381227675</c:v>
                </c:pt>
                <c:pt idx="43">
                  <c:v>1.6245831195</c:v>
                </c:pt>
                <c:pt idx="44">
                  <c:v>1.6455568815</c:v>
                </c:pt>
                <c:pt idx="45">
                  <c:v>1.6667434515</c:v>
                </c:pt>
                <c:pt idx="46">
                  <c:v>1.682484681</c:v>
                </c:pt>
                <c:pt idx="47">
                  <c:v>1.70408100225</c:v>
                </c:pt>
                <c:pt idx="48">
                  <c:v>1.72591674825</c:v>
                </c:pt>
                <c:pt idx="49">
                  <c:v>1.7421873315</c:v>
                </c:pt>
                <c:pt idx="50">
                  <c:v>1.76447888175</c:v>
                </c:pt>
                <c:pt idx="51">
                  <c:v>1.78703693925</c:v>
                </c:pt>
                <c:pt idx="52">
                  <c:v>1.803890547</c:v>
                </c:pt>
                <c:pt idx="53">
                  <c:v>1.8269518425</c:v>
                </c:pt>
                <c:pt idx="54">
                  <c:v>1.85030764275</c:v>
                </c:pt>
                <c:pt idx="55">
                  <c:v>1.867800363</c:v>
                </c:pt>
                <c:pt idx="56">
                  <c:v>1.89170900175</c:v>
                </c:pt>
                <c:pt idx="57">
                  <c:v>1.915941492</c:v>
                </c:pt>
                <c:pt idx="58">
                  <c:v>1.93413268275</c:v>
                </c:pt>
                <c:pt idx="59">
                  <c:v>1.95897050625</c:v>
                </c:pt>
                <c:pt idx="60">
                  <c:v>1.9776380175</c:v>
                </c:pt>
                <c:pt idx="61">
                  <c:v>2.0031163605</c:v>
                </c:pt>
                <c:pt idx="62">
                  <c:v>2.0289705525</c:v>
                </c:pt>
                <c:pt idx="63">
                  <c:v>2.0484427785</c:v>
                </c:pt>
                <c:pt idx="64">
                  <c:v>2.0749962765</c:v>
                </c:pt>
                <c:pt idx="65">
                  <c:v>2.09501674275</c:v>
                </c:pt>
                <c:pt idx="66">
                  <c:v>2.122309401</c:v>
                </c:pt>
                <c:pt idx="67">
                  <c:v>2.14290880725</c:v>
                </c:pt>
                <c:pt idx="68">
                  <c:v>2.1709827135</c:v>
                </c:pt>
                <c:pt idx="69">
                  <c:v>2.19219350475</c:v>
                </c:pt>
                <c:pt idx="70">
                  <c:v>2.221093143</c:v>
                </c:pt>
                <c:pt idx="71">
                  <c:v>2.242949757</c:v>
                </c:pt>
                <c:pt idx="72">
                  <c:v>2.272722312</c:v>
                </c:pt>
                <c:pt idx="73">
                  <c:v>2.29526127975</c:v>
                </c:pt>
                <c:pt idx="74">
                  <c:v>2.3259568755</c:v>
                </c:pt>
                <c:pt idx="75">
                  <c:v>2.34921713775</c:v>
                </c:pt>
                <c:pt idx="76">
                  <c:v>2.372797704</c:v>
                </c:pt>
                <c:pt idx="77">
                  <c:v>2.404912128</c:v>
                </c:pt>
                <c:pt idx="78">
                  <c:v>2.42927411625</c:v>
                </c:pt>
                <c:pt idx="79">
                  <c:v>2.4624475065</c:v>
                </c:pt>
                <c:pt idx="80">
                  <c:v>2.4876365445</c:v>
                </c:pt>
                <c:pt idx="81">
                  <c:v>2.5131934905</c:v>
                </c:pt>
                <c:pt idx="82">
                  <c:v>2.5479964785</c:v>
                </c:pt>
                <c:pt idx="83">
                  <c:v>2.574451386</c:v>
                </c:pt>
                <c:pt idx="84">
                  <c:v>2.6013061815</c:v>
                </c:pt>
                <c:pt idx="85">
                  <c:v>2.6378803665</c:v>
                </c:pt>
                <c:pt idx="86">
                  <c:v>2.6657116305</c:v>
                </c:pt>
                <c:pt idx="87">
                  <c:v>2.693978256</c:v>
                </c:pt>
                <c:pt idx="88">
                  <c:v>2.72269160475</c:v>
                </c:pt>
                <c:pt idx="89">
                  <c:v>2.761811007</c:v>
                </c:pt>
                <c:pt idx="90">
                  <c:v>2.7916161615</c:v>
                </c:pt>
                <c:pt idx="91">
                  <c:v>2.821908867</c:v>
                </c:pt>
                <c:pt idx="92">
                  <c:v>2.8527022395</c:v>
                </c:pt>
                <c:pt idx="93">
                  <c:v>2.884009902</c:v>
                </c:pt>
                <c:pt idx="94">
                  <c:v>2.9266910355</c:v>
                </c:pt>
                <c:pt idx="95">
                  <c:v>2.959257201</c:v>
                </c:pt>
                <c:pt idx="96">
                  <c:v>2.9923865265</c:v>
                </c:pt>
                <c:pt idx="97">
                  <c:v>3.026094822</c:v>
                </c:pt>
                <c:pt idx="98">
                  <c:v>3.0603984945</c:v>
                </c:pt>
                <c:pt idx="99">
                  <c:v>3.0953144895</c:v>
                </c:pt>
                <c:pt idx="100">
                  <c:v>3.130860453</c:v>
                </c:pt>
                <c:pt idx="101">
                  <c:v>3.16705466625</c:v>
                </c:pt>
                <c:pt idx="102">
                  <c:v>3.203916066</c:v>
                </c:pt>
                <c:pt idx="103">
                  <c:v>3.25425435825</c:v>
                </c:pt>
                <c:pt idx="104">
                  <c:v>3.2927536185</c:v>
                </c:pt>
                <c:pt idx="105">
                  <c:v>3.33198881775</c:v>
                </c:pt>
                <c:pt idx="106">
                  <c:v>3.37198236525</c:v>
                </c:pt>
                <c:pt idx="107">
                  <c:v>3.4127575095</c:v>
                </c:pt>
                <c:pt idx="108">
                  <c:v>3.44025420075</c:v>
                </c:pt>
                <c:pt idx="109">
                  <c:v>3.48238294425</c:v>
                </c:pt>
                <c:pt idx="110">
                  <c:v>3.52536006375</c:v>
                </c:pt>
                <c:pt idx="111">
                  <c:v>3.5692125675</c:v>
                </c:pt>
                <c:pt idx="112">
                  <c:v>3.61396856175</c:v>
                </c:pt>
                <c:pt idx="113">
                  <c:v>3.6596573745</c:v>
                </c:pt>
                <c:pt idx="114">
                  <c:v>3.70630959</c:v>
                </c:pt>
                <c:pt idx="115">
                  <c:v>3.753957129</c:v>
                </c:pt>
                <c:pt idx="116">
                  <c:v>3.80263332375</c:v>
                </c:pt>
                <c:pt idx="117">
                  <c:v>3.83547755775</c:v>
                </c:pt>
                <c:pt idx="118">
                  <c:v>3.885941634</c:v>
                </c:pt>
                <c:pt idx="119">
                  <c:v>3.93753057225</c:v>
                </c:pt>
                <c:pt idx="120">
                  <c:v>3.99028359975</c:v>
                </c:pt>
                <c:pt idx="121">
                  <c:v>4.04424170475</c:v>
                </c:pt>
                <c:pt idx="122">
                  <c:v>4.08065407275</c:v>
                </c:pt>
                <c:pt idx="123">
                  <c:v>4.136711241</c:v>
                </c:pt>
                <c:pt idx="124">
                  <c:v>4.19409242775</c:v>
                </c:pt>
                <c:pt idx="125">
                  <c:v>4.2328058085</c:v>
                </c:pt>
                <c:pt idx="126">
                  <c:v>4.29249606075</c:v>
                </c:pt>
                <c:pt idx="127">
                  <c:v>4.353645324</c:v>
                </c:pt>
                <c:pt idx="128">
                  <c:v>4.394894195999999</c:v>
                </c:pt>
                <c:pt idx="129">
                  <c:v>4.45859125575</c:v>
                </c:pt>
                <c:pt idx="130">
                  <c:v>4.523901093</c:v>
                </c:pt>
                <c:pt idx="131">
                  <c:v>4.56795256275</c:v>
                </c:pt>
                <c:pt idx="132">
                  <c:v>4.636082775</c:v>
                </c:pt>
                <c:pt idx="133">
                  <c:v>4.70600175675</c:v>
                </c:pt>
                <c:pt idx="134">
                  <c:v>4.75316140875</c:v>
                </c:pt>
                <c:pt idx="135">
                  <c:v>4.826213376749999</c:v>
                </c:pt>
                <c:pt idx="136">
                  <c:v>4.875472173749999</c:v>
                </c:pt>
                <c:pt idx="137">
                  <c:v>4.951875579</c:v>
                </c:pt>
                <c:pt idx="138">
                  <c:v>5.003381436</c:v>
                </c:pt>
                <c:pt idx="139">
                  <c:v>5.083375338750001</c:v>
                </c:pt>
                <c:pt idx="140">
                  <c:v>5.137290292499999</c:v>
                </c:pt>
                <c:pt idx="141">
                  <c:v>5.2211370075</c:v>
                </c:pt>
                <c:pt idx="142">
                  <c:v>5.2776389295</c:v>
                </c:pt>
                <c:pt idx="143">
                  <c:v>5.33519303625</c:v>
                </c:pt>
                <c:pt idx="144">
                  <c:v>5.42491142925</c:v>
                </c:pt>
                <c:pt idx="145">
                  <c:v>5.48532978375</c:v>
                </c:pt>
                <c:pt idx="146">
                  <c:v>5.579641401</c:v>
                </c:pt>
                <c:pt idx="147">
                  <c:v>5.643148496249999</c:v>
                </c:pt>
                <c:pt idx="148">
                  <c:v>5.707916547</c:v>
                </c:pt>
                <c:pt idx="149">
                  <c:v>5.80926285675</c:v>
                </c:pt>
                <c:pt idx="150">
                  <c:v>5.877471993</c:v>
                </c:pt>
                <c:pt idx="151">
                  <c:v>5.94708905625</c:v>
                </c:pt>
                <c:pt idx="152">
                  <c:v>6.056291056499999</c:v>
                </c:pt>
                <c:pt idx="153">
                  <c:v>6.129757110749999</c:v>
                </c:pt>
                <c:pt idx="154">
                  <c:v>6.20480165625</c:v>
                </c:pt>
                <c:pt idx="155">
                  <c:v>6.28147699575</c:v>
                </c:pt>
                <c:pt idx="156">
                  <c:v>6.402181176000001</c:v>
                </c:pt>
                <c:pt idx="157">
                  <c:v>6.4833271755</c:v>
                </c:pt>
                <c:pt idx="158">
                  <c:v>6.566312136750001</c:v>
                </c:pt>
                <c:pt idx="159">
                  <c:v>6.651200268749999</c:v>
                </c:pt>
                <c:pt idx="160">
                  <c:v>6.7380586995</c:v>
                </c:pt>
                <c:pt idx="161">
                  <c:v>6.826957763249999</c:v>
                </c:pt>
                <c:pt idx="162">
                  <c:v>6.967727534250001</c:v>
                </c:pt>
                <c:pt idx="163">
                  <c:v>7.062248361749999</c:v>
                </c:pt>
                <c:pt idx="164">
                  <c:v>7.159092218250001</c:v>
                </c:pt>
                <c:pt idx="165">
                  <c:v>7.25834673375</c:v>
                </c:pt>
                <c:pt idx="166">
                  <c:v>7.360104132749999</c:v>
                </c:pt>
                <c:pt idx="167">
                  <c:v>7.464461352000001</c:v>
                </c:pt>
                <c:pt idx="168">
                  <c:v>7.571520337499999</c:v>
                </c:pt>
                <c:pt idx="169">
                  <c:v>7.6813884675</c:v>
                </c:pt>
                <c:pt idx="170">
                  <c:v>7.7941789275</c:v>
                </c:pt>
                <c:pt idx="171">
                  <c:v>7.91001093</c:v>
                </c:pt>
                <c:pt idx="172">
                  <c:v>8.029010422499998</c:v>
                </c:pt>
                <c:pt idx="173">
                  <c:v>8.151310192499998</c:v>
                </c:pt>
                <c:pt idx="174">
                  <c:v>8.27705067</c:v>
                </c:pt>
                <c:pt idx="175">
                  <c:v>8.4063803175</c:v>
                </c:pt>
                <c:pt idx="176">
                  <c:v>8.539456275</c:v>
                </c:pt>
                <c:pt idx="177">
                  <c:v>8.676444945</c:v>
                </c:pt>
                <c:pt idx="178">
                  <c:v>8.81752272</c:v>
                </c:pt>
                <c:pt idx="179">
                  <c:v>8.9628767775</c:v>
                </c:pt>
                <c:pt idx="180">
                  <c:v>9.1127058225</c:v>
                </c:pt>
                <c:pt idx="181">
                  <c:v>9.2672211825</c:v>
                </c:pt>
                <c:pt idx="182">
                  <c:v>9.3370947375</c:v>
                </c:pt>
                <c:pt idx="183">
                  <c:v>9.4985952075</c:v>
                </c:pt>
                <c:pt idx="184">
                  <c:v>9.665345842499998</c:v>
                </c:pt>
                <c:pt idx="185">
                  <c:v>9.837608445000001</c:v>
                </c:pt>
                <c:pt idx="186">
                  <c:v>10.0156622475</c:v>
                </c:pt>
                <c:pt idx="187">
                  <c:v>10.199805885</c:v>
                </c:pt>
                <c:pt idx="188">
                  <c:v>10.28180124</c:v>
                </c:pt>
                <c:pt idx="189">
                  <c:v>10.475039865</c:v>
                </c:pt>
                <c:pt idx="190">
                  <c:v>10.6751719725</c:v>
                </c:pt>
                <c:pt idx="191">
                  <c:v>10.88257473</c:v>
                </c:pt>
                <c:pt idx="192">
                  <c:v>10.9738816125</c:v>
                </c:pt>
                <c:pt idx="193">
                  <c:v>11.192155305</c:v>
                </c:pt>
                <c:pt idx="194">
                  <c:v>11.41872084</c:v>
                </c:pt>
                <c:pt idx="195">
                  <c:v>11.6540617125</c:v>
                </c:pt>
                <c:pt idx="196">
                  <c:v>11.7564981675</c:v>
                </c:pt>
                <c:pt idx="197">
                  <c:v>12.004980615</c:v>
                </c:pt>
                <c:pt idx="198">
                  <c:v>12.263555895</c:v>
                </c:pt>
                <c:pt idx="199">
                  <c:v>12.3750489525</c:v>
                </c:pt>
                <c:pt idx="200">
                  <c:v>12.6487536075</c:v>
                </c:pt>
                <c:pt idx="201">
                  <c:v>12.76587726</c:v>
                </c:pt>
                <c:pt idx="202">
                  <c:v>13.056041835</c:v>
                </c:pt>
                <c:pt idx="203">
                  <c:v>13.3589705325</c:v>
                </c:pt>
                <c:pt idx="204">
                  <c:v>13.48737543</c:v>
                </c:pt>
                <c:pt idx="205">
                  <c:v>13.80946644</c:v>
                </c:pt>
                <c:pt idx="206">
                  <c:v>13.9449468</c:v>
                </c:pt>
                <c:pt idx="207">
                  <c:v>14.2880281125</c:v>
                </c:pt>
                <c:pt idx="208">
                  <c:v>14.6475613575</c:v>
                </c:pt>
                <c:pt idx="209">
                  <c:v>14.7973599</c:v>
                </c:pt>
                <c:pt idx="210">
                  <c:v>15.18165177</c:v>
                </c:pt>
                <c:pt idx="211">
                  <c:v>15.3405247875</c:v>
                </c:pt>
                <c:pt idx="212">
                  <c:v>15.75215712</c:v>
                </c:pt>
                <c:pt idx="213">
                  <c:v>15.921005625</c:v>
                </c:pt>
                <c:pt idx="214">
                  <c:v>16.36292859</c:v>
                </c:pt>
                <c:pt idx="215">
                  <c:v>16.54277979</c:v>
                </c:pt>
                <c:pt idx="216">
                  <c:v>17.018379885</c:v>
                </c:pt>
                <c:pt idx="217">
                  <c:v>17.2104103575</c:v>
                </c:pt>
                <c:pt idx="218">
                  <c:v>17.40512676</c:v>
                </c:pt>
                <c:pt idx="219">
                  <c:v>17.9291573475</c:v>
                </c:pt>
                <c:pt idx="220">
                  <c:v>18.13770684</c:v>
                </c:pt>
                <c:pt idx="221">
                  <c:v>18.705117075</c:v>
                </c:pt>
                <c:pt idx="222">
                  <c:v>18.9291154425</c:v>
                </c:pt>
                <c:pt idx="223">
                  <c:v>19.5453944625</c:v>
                </c:pt>
                <c:pt idx="224">
                  <c:v>19.7867247</c:v>
                </c:pt>
                <c:pt idx="225">
                  <c:v>20.03185188</c:v>
                </c:pt>
                <c:pt idx="226">
                  <c:v>20.7191917875</c:v>
                </c:pt>
                <c:pt idx="227">
                  <c:v>20.9843506125</c:v>
                </c:pt>
                <c:pt idx="228">
                  <c:v>21.25386573</c:v>
                </c:pt>
                <c:pt idx="229">
                  <c:v>22.02464241</c:v>
                </c:pt>
                <c:pt idx="230">
                  <c:v>22.31748933</c:v>
                </c:pt>
                <c:pt idx="231">
                  <c:v>22.61537547</c:v>
                </c:pt>
                <c:pt idx="232">
                  <c:v>23.4849521025</c:v>
                </c:pt>
                <c:pt idx="233">
                  <c:v>23.8102478325</c:v>
                </c:pt>
                <c:pt idx="234">
                  <c:v>24.14142711</c:v>
                </c:pt>
                <c:pt idx="235">
                  <c:v>25.129103535</c:v>
                </c:pt>
                <c:pt idx="236">
                  <c:v>25.49279496</c:v>
                </c:pt>
                <c:pt idx="237">
                  <c:v>25.863426855</c:v>
                </c:pt>
                <c:pt idx="238">
                  <c:v>26.241133995</c:v>
                </c:pt>
                <c:pt idx="239">
                  <c:v>27.40339266</c:v>
                </c:pt>
                <c:pt idx="240">
                  <c:v>27.8212954275</c:v>
                </c:pt>
                <c:pt idx="241">
                  <c:v>28.2476571975</c:v>
                </c:pt>
                <c:pt idx="242">
                  <c:v>28.682654235</c:v>
                </c:pt>
                <c:pt idx="243">
                  <c:v>30.0665631825</c:v>
                </c:pt>
                <c:pt idx="244">
                  <c:v>30.55207437</c:v>
                </c:pt>
                <c:pt idx="245">
                  <c:v>31.0480734825</c:v>
                </c:pt>
                <c:pt idx="246">
                  <c:v>31.554796845</c:v>
                </c:pt>
                <c:pt idx="247">
                  <c:v>33.2254055175</c:v>
                </c:pt>
                <c:pt idx="248">
                  <c:v>33.7968404025</c:v>
                </c:pt>
                <c:pt idx="249">
                  <c:v>34.3815458325</c:v>
                </c:pt>
              </c:numCache>
            </c:numRef>
          </c:xVal>
          <c:yVal>
            <c:numRef>
              <c:f>MPSI!$U$3:$U$252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 formatCode="0.00">
                  <c:v>9.9201108172</c:v>
                </c:pt>
                <c:pt idx="131" formatCode="0.00">
                  <c:v>9.81195395472</c:v>
                </c:pt>
                <c:pt idx="132" formatCode="0.00">
                  <c:v>9.66673474216</c:v>
                </c:pt>
                <c:pt idx="133" formatCode="0.00">
                  <c:v>9.52205005496</c:v>
                </c:pt>
                <c:pt idx="134" formatCode="0.00">
                  <c:v>9.41549684</c:v>
                </c:pt>
                <c:pt idx="135" formatCode="0.00">
                  <c:v>9.271872093040001</c:v>
                </c:pt>
                <c:pt idx="136" formatCode="0.00">
                  <c:v>9.16637277976</c:v>
                </c:pt>
                <c:pt idx="137" formatCode="0.00">
                  <c:v>9.02379595232</c:v>
                </c:pt>
                <c:pt idx="138" formatCode="0.00">
                  <c:v>8.9193386892</c:v>
                </c:pt>
                <c:pt idx="139" formatCode="0.00">
                  <c:v>8.777798132800001</c:v>
                </c:pt>
                <c:pt idx="140" formatCode="0.00">
                  <c:v>8.6743713616</c:v>
                </c:pt>
                <c:pt idx="141" formatCode="0.00">
                  <c:v>8.53385559696</c:v>
                </c:pt>
                <c:pt idx="142" formatCode="0.00">
                  <c:v>8.43144807152</c:v>
                </c:pt>
                <c:pt idx="143" formatCode="0.00">
                  <c:v>8.32954598408</c:v>
                </c:pt>
                <c:pt idx="144" formatCode="0.00">
                  <c:v>8.19054665376</c:v>
                </c:pt>
                <c:pt idx="145" formatCode="0.00">
                  <c:v>8.08964735832</c:v>
                </c:pt>
                <c:pt idx="146" formatCode="0.00">
                  <c:v>7.95164546952</c:v>
                </c:pt>
                <c:pt idx="147" formatCode="0.00">
                  <c:v>7.85173831024</c:v>
                </c:pt>
                <c:pt idx="148" formatCode="0.00">
                  <c:v>7.752323316160001</c:v>
                </c:pt>
                <c:pt idx="149" formatCode="0.00">
                  <c:v>7.615797904160001</c:v>
                </c:pt>
                <c:pt idx="150" formatCode="0.00">
                  <c:v>7.51735954752</c:v>
                </c:pt>
                <c:pt idx="151" formatCode="0.00">
                  <c:v>7.419405712</c:v>
                </c:pt>
                <c:pt idx="152" formatCode="0.00">
                  <c:v>7.284333938560001</c:v>
                </c:pt>
                <c:pt idx="153" formatCode="0.00">
                  <c:v>7.18734171552</c:v>
                </c:pt>
                <c:pt idx="154" formatCode="0.00">
                  <c:v>7.09082665152</c:v>
                </c:pt>
                <c:pt idx="155" formatCode="0.00">
                  <c:v>6.994786340160001</c:v>
                </c:pt>
                <c:pt idx="156" formatCode="0.00">
                  <c:v>6.86161837128</c:v>
                </c:pt>
                <c:pt idx="157" formatCode="0.00">
                  <c:v>6.766520417440001</c:v>
                </c:pt>
                <c:pt idx="158" formatCode="0.00">
                  <c:v>6.6718901512</c:v>
                </c:pt>
                <c:pt idx="159" formatCode="0.00">
                  <c:v>6.57772522632</c:v>
                </c:pt>
                <c:pt idx="160" formatCode="0.00">
                  <c:v>6.48402339432</c:v>
                </c:pt>
                <c:pt idx="161" formatCode="0.00">
                  <c:v>6.39078241424</c:v>
                </c:pt>
                <c:pt idx="162" formatCode="0.00">
                  <c:v>6.26039999248</c:v>
                </c:pt>
                <c:pt idx="163" formatCode="0.00">
                  <c:v>6.16807399336</c:v>
                </c:pt>
                <c:pt idx="164" formatCode="0.00">
                  <c:v>6.07620214584</c:v>
                </c:pt>
                <c:pt idx="165" formatCode="0.00">
                  <c:v>5.98478234808</c:v>
                </c:pt>
                <c:pt idx="166" formatCode="0.00">
                  <c:v>5.89381242304</c:v>
                </c:pt>
                <c:pt idx="167" formatCode="0.00">
                  <c:v>5.803290242560001</c:v>
                </c:pt>
                <c:pt idx="168" formatCode="0.00">
                  <c:v>5.71321373112</c:v>
                </c:pt>
                <c:pt idx="169" formatCode="0.00">
                  <c:v>5.623580809440001</c:v>
                </c:pt>
                <c:pt idx="170" formatCode="0.00">
                  <c:v>5.53438937944</c:v>
                </c:pt>
                <c:pt idx="171" formatCode="0.00">
                  <c:v>5.44563744456</c:v>
                </c:pt>
                <c:pt idx="172" formatCode="0.00">
                  <c:v>5.35732292928</c:v>
                </c:pt>
                <c:pt idx="173" formatCode="0.00">
                  <c:v>5.26944388592</c:v>
                </c:pt>
                <c:pt idx="174" formatCode="0.00">
                  <c:v>5.18199830664</c:v>
                </c:pt>
                <c:pt idx="175" formatCode="0.00">
                  <c:v>5.09498424</c:v>
                </c:pt>
                <c:pt idx="176" formatCode="0.00">
                  <c:v>5.00839972704</c:v>
                </c:pt>
                <c:pt idx="177" formatCode="0.00">
                  <c:v>4.92224285392</c:v>
                </c:pt>
                <c:pt idx="178" formatCode="0.00">
                  <c:v>4.836511718080001</c:v>
                </c:pt>
                <c:pt idx="179" formatCode="0.00">
                  <c:v>4.75120441696</c:v>
                </c:pt>
                <c:pt idx="180" formatCode="0.00">
                  <c:v>4.66631910064</c:v>
                </c:pt>
                <c:pt idx="181" formatCode="0.00">
                  <c:v>4.58185387408</c:v>
                </c:pt>
                <c:pt idx="182" formatCode="0.00">
                  <c:v>4.53540695504</c:v>
                </c:pt>
                <c:pt idx="183" formatCode="0.00">
                  <c:v>4.45177647856</c:v>
                </c:pt>
                <c:pt idx="184" formatCode="0.00">
                  <c:v>4.36856067368</c:v>
                </c:pt>
                <c:pt idx="185" formatCode="0.00">
                  <c:v>4.28575771304</c:v>
                </c:pt>
                <c:pt idx="186" formatCode="0.00">
                  <c:v>4.20336587456</c:v>
                </c:pt>
                <c:pt idx="187" formatCode="0.00">
                  <c:v>4.121383376</c:v>
                </c:pt>
                <c:pt idx="188" formatCode="0.00">
                  <c:v>4.07740846896</c:v>
                </c:pt>
                <c:pt idx="189" formatCode="0.00">
                  <c:v>3.9962394652</c:v>
                </c:pt>
                <c:pt idx="190" formatCode="0.00">
                  <c:v>3.91547462008</c:v>
                </c:pt>
                <c:pt idx="191" formatCode="0.00">
                  <c:v>3.83511225664</c:v>
                </c:pt>
                <c:pt idx="192" formatCode="0.00">
                  <c:v>3.79275069416</c:v>
                </c:pt>
                <c:pt idx="193" formatCode="0.00">
                  <c:v>3.713188282</c:v>
                </c:pt>
                <c:pt idx="194" formatCode="0.00">
                  <c:v>3.634023362</c:v>
                </c:pt>
                <c:pt idx="195" formatCode="0.00">
                  <c:v>3.55525428728</c:v>
                </c:pt>
                <c:pt idx="196" formatCode="0.00">
                  <c:v>3.51447945232</c:v>
                </c:pt>
                <c:pt idx="197" formatCode="0.00">
                  <c:v>3.43649724784</c:v>
                </c:pt>
                <c:pt idx="198" formatCode="0.00">
                  <c:v>3.35890608336</c:v>
                </c:pt>
                <c:pt idx="199" formatCode="0.00">
                  <c:v>3.31930437216</c:v>
                </c:pt>
                <c:pt idx="200" formatCode="0.00">
                  <c:v>3.24249057264</c:v>
                </c:pt>
                <c:pt idx="201" formatCode="0.00">
                  <c:v>3.20366309432</c:v>
                </c:pt>
                <c:pt idx="202" formatCode="0.00">
                  <c:v>3.12762041816</c:v>
                </c:pt>
                <c:pt idx="203" formatCode="0.00">
                  <c:v>3.05196101008</c:v>
                </c:pt>
                <c:pt idx="204" formatCode="0.00">
                  <c:v>3.01428337736</c:v>
                </c:pt>
                <c:pt idx="205" formatCode="0.00">
                  <c:v>2.9393859784</c:v>
                </c:pt>
                <c:pt idx="206" formatCode="0.00">
                  <c:v>2.90246736184</c:v>
                </c:pt>
                <c:pt idx="207" formatCode="0.00">
                  <c:v>2.8283260312</c:v>
                </c:pt>
                <c:pt idx="208" formatCode="0.00">
                  <c:v>2.75456053888</c:v>
                </c:pt>
                <c:pt idx="209" formatCode="0.00">
                  <c:v>2.7187694072</c:v>
                </c:pt>
                <c:pt idx="210" formatCode="0.00">
                  <c:v>2.64575121864</c:v>
                </c:pt>
                <c:pt idx="211" formatCode="0.00">
                  <c:v>2.61070451808</c:v>
                </c:pt>
                <c:pt idx="212" formatCode="0.00">
                  <c:v>2.53842791056</c:v>
                </c:pt>
                <c:pt idx="213" formatCode="0.00">
                  <c:v>2.50411997856</c:v>
                </c:pt>
                <c:pt idx="214" formatCode="0.00">
                  <c:v>2.43257932712</c:v>
                </c:pt>
                <c:pt idx="215" formatCode="0.00">
                  <c:v>2.39900458008</c:v>
                </c:pt>
                <c:pt idx="216" formatCode="0.00">
                  <c:v>2.32819433496</c:v>
                </c:pt>
                <c:pt idx="217" formatCode="0.00">
                  <c:v>2.29534726824</c:v>
                </c:pt>
                <c:pt idx="218" formatCode="0.00">
                  <c:v>2.26286200376</c:v>
                </c:pt>
                <c:pt idx="219" formatCode="0.00">
                  <c:v>2.19313721048</c:v>
                </c:pt>
                <c:pt idx="220" formatCode="0.00">
                  <c:v>2.16137154608</c:v>
                </c:pt>
                <c:pt idx="221" formatCode="0.00">
                  <c:v>2.0923636908</c:v>
                </c:pt>
                <c:pt idx="222" formatCode="0.00">
                  <c:v>2.0613123324</c:v>
                </c:pt>
                <c:pt idx="223" formatCode="0.00">
                  <c:v>1.9930161812</c:v>
                </c:pt>
                <c:pt idx="224" formatCode="0.00">
                  <c:v>1.96267393248</c:v>
                </c:pt>
                <c:pt idx="225" formatCode="0.00">
                  <c:v>1.93268430784</c:v>
                </c:pt>
                <c:pt idx="226" formatCode="0.00">
                  <c:v>1.86544604392</c:v>
                </c:pt>
                <c:pt idx="227" formatCode="0.00">
                  <c:v>1.83615787736</c:v>
                </c:pt>
                <c:pt idx="228" formatCode="0.00">
                  <c:v>1.80721855984</c:v>
                </c:pt>
                <c:pt idx="229" formatCode="0.00">
                  <c:v>1.74102682048</c:v>
                </c:pt>
                <c:pt idx="230" formatCode="0.00">
                  <c:v>1.71278144104</c:v>
                </c:pt>
                <c:pt idx="231" formatCode="0.00">
                  <c:v>1.68488121832</c:v>
                </c:pt>
                <c:pt idx="232" formatCode="0.00">
                  <c:v>1.61972488896</c:v>
                </c:pt>
                <c:pt idx="233" formatCode="0.00">
                  <c:v>1.59251129488</c:v>
                </c:pt>
                <c:pt idx="234" formatCode="0.00">
                  <c:v>1.56563921408</c:v>
                </c:pt>
                <c:pt idx="235" formatCode="0.00">
                  <c:v>1.50150744336</c:v>
                </c:pt>
                <c:pt idx="236" formatCode="0.00">
                  <c:v>1.4753148284</c:v>
                </c:pt>
                <c:pt idx="237" formatCode="0.00">
                  <c:v>1.44946018856</c:v>
                </c:pt>
                <c:pt idx="238" formatCode="0.00">
                  <c:v>1.42394235072</c:v>
                </c:pt>
                <c:pt idx="239" formatCode="0.00">
                  <c:v>1.36116017184</c:v>
                </c:pt>
                <c:pt idx="240" formatCode="0.00">
                  <c:v>1.33631249008</c:v>
                </c:pt>
                <c:pt idx="241" formatCode="0.00">
                  <c:v>1.31179817368</c:v>
                </c:pt>
                <c:pt idx="242" formatCode="0.00">
                  <c:v>1.2876160796</c:v>
                </c:pt>
                <c:pt idx="243" formatCode="0.00">
                  <c:v>1.22616510616</c:v>
                </c:pt>
                <c:pt idx="244" formatCode="0.00">
                  <c:v>1.20264412536</c:v>
                </c:pt>
                <c:pt idx="245" formatCode="0.00">
                  <c:v>1.17945202424</c:v>
                </c:pt>
                <c:pt idx="246" formatCode="0.00">
                  <c:v>1.15658770488</c:v>
                </c:pt>
                <c:pt idx="247" formatCode="0.00">
                  <c:v>1.09645007688</c:v>
                </c:pt>
                <c:pt idx="248" formatCode="0.00">
                  <c:v>1.07423806488</c:v>
                </c:pt>
                <c:pt idx="249" formatCode="0.00">
                  <c:v>1.052350586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817736"/>
        <c:axId val="2077825528"/>
      </c:scatterChart>
      <c:valAx>
        <c:axId val="2077817736"/>
        <c:scaling>
          <c:orientation val="minMax"/>
          <c:max val="4.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V</a:t>
                </a:r>
                <a:r>
                  <a:rPr lang="fr-FR"/>
                  <a:t>  [mL]</a:t>
                </a:r>
              </a:p>
            </c:rich>
          </c:tx>
          <c:layout>
            <c:manualLayout>
              <c:xMode val="edge"/>
              <c:yMode val="edge"/>
              <c:x val="0.426516677631176"/>
              <c:y val="0.92774649030409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7825528"/>
        <c:crosses val="autoZero"/>
        <c:crossBetween val="midCat"/>
      </c:valAx>
      <c:valAx>
        <c:axId val="2077825528"/>
        <c:scaling>
          <c:orientation val="minMax"/>
          <c:max val="45.0"/>
          <c:min val="15.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p</a:t>
                </a:r>
                <a:r>
                  <a:rPr lang="fr-FR"/>
                  <a:t>  [bar]</a:t>
                </a:r>
              </a:p>
            </c:rich>
          </c:tx>
          <c:layout>
            <c:manualLayout>
              <c:xMode val="edge"/>
              <c:yMode val="edge"/>
              <c:x val="0.00614671738943893"/>
              <c:y val="0.3736744863368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7817736"/>
        <c:crosses val="autoZero"/>
        <c:crossBetween val="midCat"/>
      </c:valAx>
      <c:spPr>
        <a:solidFill>
          <a:srgbClr val="FFFCD8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88174511398322"/>
          <c:y val="0.0183402135609561"/>
          <c:w val="0.713020034405403"/>
          <c:h val="0.06603920993248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 paperSize="9" orientation="landscape" horizontalDpi="360" verticalDpi="36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77816561122506"/>
          <c:y val="0.0947366797959845"/>
          <c:w val="0.864160302075135"/>
          <c:h val="0.776059944119888"/>
        </c:manualLayout>
      </c:layout>
      <c:scatterChart>
        <c:scatterStyle val="lineMarker"/>
        <c:varyColors val="0"/>
        <c:ser>
          <c:idx val="0"/>
          <c:order val="0"/>
          <c:tx>
            <c:v>26,8 °C</c:v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rgbClr val="7030A0"/>
                </a:solidFill>
                <a:prstDash val="solid"/>
              </a:ln>
            </c:spPr>
          </c:marker>
          <c:xVal>
            <c:numRef>
              <c:f>MPSI!$B$5:$B$24</c:f>
              <c:numCache>
                <c:formatCode>0.0</c:formatCode>
                <c:ptCount val="20"/>
                <c:pt idx="0">
                  <c:v>45.0</c:v>
                </c:pt>
                <c:pt idx="1">
                  <c:v>40.0</c:v>
                </c:pt>
                <c:pt idx="2">
                  <c:v>35.0</c:v>
                </c:pt>
                <c:pt idx="3">
                  <c:v>30.0</c:v>
                </c:pt>
                <c:pt idx="4">
                  <c:v>27.0</c:v>
                </c:pt>
                <c:pt idx="5">
                  <c:v>25.2</c:v>
                </c:pt>
                <c:pt idx="6">
                  <c:v>25.2</c:v>
                </c:pt>
                <c:pt idx="7">
                  <c:v>25.1</c:v>
                </c:pt>
                <c:pt idx="8">
                  <c:v>25.0</c:v>
                </c:pt>
                <c:pt idx="9">
                  <c:v>24.8</c:v>
                </c:pt>
                <c:pt idx="10">
                  <c:v>24.8</c:v>
                </c:pt>
                <c:pt idx="11">
                  <c:v>24.2</c:v>
                </c:pt>
                <c:pt idx="12">
                  <c:v>22.9</c:v>
                </c:pt>
                <c:pt idx="13">
                  <c:v>21.45</c:v>
                </c:pt>
                <c:pt idx="14">
                  <c:v>20.25</c:v>
                </c:pt>
                <c:pt idx="15">
                  <c:v>19.1</c:v>
                </c:pt>
                <c:pt idx="16">
                  <c:v>18.0</c:v>
                </c:pt>
                <c:pt idx="17">
                  <c:v>17.0</c:v>
                </c:pt>
                <c:pt idx="18">
                  <c:v>16.1</c:v>
                </c:pt>
                <c:pt idx="19">
                  <c:v>15.3</c:v>
                </c:pt>
              </c:numCache>
            </c:numRef>
          </c:xVal>
          <c:yVal>
            <c:numRef>
              <c:f>MPSI!$B$31:$B$50</c:f>
              <c:numCache>
                <c:formatCode>0.0</c:formatCode>
                <c:ptCount val="20"/>
                <c:pt idx="0">
                  <c:v>16.2</c:v>
                </c:pt>
                <c:pt idx="1">
                  <c:v>14.4</c:v>
                </c:pt>
                <c:pt idx="2">
                  <c:v>13.125</c:v>
                </c:pt>
                <c:pt idx="3">
                  <c:v>11.4</c:v>
                </c:pt>
                <c:pt idx="4">
                  <c:v>10.8</c:v>
                </c:pt>
                <c:pt idx="5">
                  <c:v>12.6</c:v>
                </c:pt>
                <c:pt idx="6">
                  <c:v>18.9</c:v>
                </c:pt>
                <c:pt idx="7">
                  <c:v>25.1</c:v>
                </c:pt>
                <c:pt idx="8">
                  <c:v>31.25</c:v>
                </c:pt>
                <c:pt idx="9">
                  <c:v>37.2</c:v>
                </c:pt>
                <c:pt idx="10">
                  <c:v>43.4</c:v>
                </c:pt>
                <c:pt idx="11">
                  <c:v>48.4</c:v>
                </c:pt>
                <c:pt idx="12">
                  <c:v>51.525</c:v>
                </c:pt>
                <c:pt idx="13">
                  <c:v>53.625</c:v>
                </c:pt>
                <c:pt idx="14">
                  <c:v>55.6875</c:v>
                </c:pt>
                <c:pt idx="15">
                  <c:v>57.3</c:v>
                </c:pt>
                <c:pt idx="16">
                  <c:v>58.5</c:v>
                </c:pt>
                <c:pt idx="17">
                  <c:v>59.5</c:v>
                </c:pt>
                <c:pt idx="18">
                  <c:v>60.37500000000001</c:v>
                </c:pt>
                <c:pt idx="19">
                  <c:v>61.2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031-8245-9D97-441D8EBDDE17}"/>
            </c:ext>
          </c:extLst>
        </c:ser>
        <c:ser>
          <c:idx val="1"/>
          <c:order val="1"/>
          <c:tx>
            <c:v>31,0 °C</c:v>
          </c:tx>
          <c:spPr>
            <a:ln w="12700">
              <a:solidFill>
                <a:srgbClr val="0070C0"/>
              </a:solidFill>
              <a:prstDash val="solid"/>
            </a:ln>
          </c:spPr>
          <c:marker>
            <c:symbol val="circle"/>
            <c:size val="3"/>
            <c:spPr>
              <a:solidFill>
                <a:srgbClr val="00B0F0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MPSI!$C$7:$C$24</c:f>
              <c:numCache>
                <c:formatCode>0.0</c:formatCode>
                <c:ptCount val="18"/>
                <c:pt idx="0">
                  <c:v>44.5</c:v>
                </c:pt>
                <c:pt idx="1">
                  <c:v>43.5</c:v>
                </c:pt>
                <c:pt idx="2">
                  <c:v>33.9</c:v>
                </c:pt>
                <c:pt idx="3">
                  <c:v>27.5</c:v>
                </c:pt>
                <c:pt idx="4">
                  <c:v>27.4</c:v>
                </c:pt>
                <c:pt idx="5">
                  <c:v>27.3</c:v>
                </c:pt>
                <c:pt idx="6">
                  <c:v>27.3</c:v>
                </c:pt>
                <c:pt idx="7">
                  <c:v>27.2</c:v>
                </c:pt>
                <c:pt idx="8">
                  <c:v>26.8</c:v>
                </c:pt>
                <c:pt idx="9">
                  <c:v>25.0</c:v>
                </c:pt>
                <c:pt idx="10">
                  <c:v>23.55</c:v>
                </c:pt>
                <c:pt idx="11">
                  <c:v>22.2</c:v>
                </c:pt>
                <c:pt idx="12">
                  <c:v>20.9</c:v>
                </c:pt>
                <c:pt idx="13">
                  <c:v>19.7</c:v>
                </c:pt>
                <c:pt idx="14">
                  <c:v>18.5</c:v>
                </c:pt>
                <c:pt idx="15">
                  <c:v>17.5</c:v>
                </c:pt>
                <c:pt idx="16">
                  <c:v>16.6</c:v>
                </c:pt>
                <c:pt idx="17">
                  <c:v>15.7</c:v>
                </c:pt>
              </c:numCache>
            </c:numRef>
          </c:xVal>
          <c:yVal>
            <c:numRef>
              <c:f>MPSI!$C$33:$C$50</c:f>
              <c:numCache>
                <c:formatCode>0.0</c:formatCode>
                <c:ptCount val="18"/>
                <c:pt idx="0">
                  <c:v>16.6875</c:v>
                </c:pt>
                <c:pt idx="1">
                  <c:v>16.53</c:v>
                </c:pt>
                <c:pt idx="2">
                  <c:v>13.56</c:v>
                </c:pt>
                <c:pt idx="3">
                  <c:v>13.75</c:v>
                </c:pt>
                <c:pt idx="4">
                  <c:v>20.55</c:v>
                </c:pt>
                <c:pt idx="5">
                  <c:v>27.3</c:v>
                </c:pt>
                <c:pt idx="6">
                  <c:v>34.125</c:v>
                </c:pt>
                <c:pt idx="7">
                  <c:v>40.8</c:v>
                </c:pt>
                <c:pt idx="8">
                  <c:v>46.9</c:v>
                </c:pt>
                <c:pt idx="9">
                  <c:v>50.0</c:v>
                </c:pt>
                <c:pt idx="10">
                  <c:v>52.9875</c:v>
                </c:pt>
                <c:pt idx="11">
                  <c:v>55.5</c:v>
                </c:pt>
                <c:pt idx="12">
                  <c:v>57.475</c:v>
                </c:pt>
                <c:pt idx="13">
                  <c:v>59.1</c:v>
                </c:pt>
                <c:pt idx="14">
                  <c:v>60.125</c:v>
                </c:pt>
                <c:pt idx="15">
                  <c:v>61.25</c:v>
                </c:pt>
                <c:pt idx="16">
                  <c:v>62.25000000000001</c:v>
                </c:pt>
                <c:pt idx="17">
                  <c:v>62.8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031-8245-9D97-441D8EBDDE17}"/>
            </c:ext>
          </c:extLst>
        </c:ser>
        <c:ser>
          <c:idx val="2"/>
          <c:order val="2"/>
          <c:tx>
            <c:v>36,0 °C</c:v>
          </c:tx>
          <c:spPr>
            <a:ln w="1270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92D050"/>
              </a:solidFill>
              <a:ln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xVal>
            <c:numRef>
              <c:f>MPSI!$D$9:$D$24</c:f>
              <c:numCache>
                <c:formatCode>0.0</c:formatCode>
                <c:ptCount val="16"/>
                <c:pt idx="0">
                  <c:v>40.0</c:v>
                </c:pt>
                <c:pt idx="1">
                  <c:v>30.6</c:v>
                </c:pt>
                <c:pt idx="2">
                  <c:v>30.6</c:v>
                </c:pt>
                <c:pt idx="3">
                  <c:v>30.6</c:v>
                </c:pt>
                <c:pt idx="4">
                  <c:v>30.4</c:v>
                </c:pt>
                <c:pt idx="5">
                  <c:v>29.8</c:v>
                </c:pt>
                <c:pt idx="6">
                  <c:v>28.0</c:v>
                </c:pt>
                <c:pt idx="7">
                  <c:v>26.2</c:v>
                </c:pt>
                <c:pt idx="8">
                  <c:v>24.5</c:v>
                </c:pt>
                <c:pt idx="9">
                  <c:v>22.9</c:v>
                </c:pt>
                <c:pt idx="10">
                  <c:v>21.5</c:v>
                </c:pt>
                <c:pt idx="11">
                  <c:v>20.2</c:v>
                </c:pt>
                <c:pt idx="12">
                  <c:v>19.1</c:v>
                </c:pt>
                <c:pt idx="13">
                  <c:v>18.0</c:v>
                </c:pt>
                <c:pt idx="14">
                  <c:v>17.0</c:v>
                </c:pt>
                <c:pt idx="15">
                  <c:v>16.1</c:v>
                </c:pt>
              </c:numCache>
            </c:numRef>
          </c:xVal>
          <c:yVal>
            <c:numRef>
              <c:f>MPSI!$D$35:$D$50</c:f>
              <c:numCache>
                <c:formatCode>0.0</c:formatCode>
                <c:ptCount val="16"/>
                <c:pt idx="0">
                  <c:v>16.0</c:v>
                </c:pt>
                <c:pt idx="1">
                  <c:v>15.3</c:v>
                </c:pt>
                <c:pt idx="2">
                  <c:v>22.95</c:v>
                </c:pt>
                <c:pt idx="3">
                  <c:v>30.6</c:v>
                </c:pt>
                <c:pt idx="4">
                  <c:v>38.0</c:v>
                </c:pt>
                <c:pt idx="5">
                  <c:v>44.7</c:v>
                </c:pt>
                <c:pt idx="6">
                  <c:v>49.0</c:v>
                </c:pt>
                <c:pt idx="7">
                  <c:v>52.4</c:v>
                </c:pt>
                <c:pt idx="8">
                  <c:v>55.125</c:v>
                </c:pt>
                <c:pt idx="9">
                  <c:v>57.25</c:v>
                </c:pt>
                <c:pt idx="10">
                  <c:v>59.125</c:v>
                </c:pt>
                <c:pt idx="11">
                  <c:v>60.6</c:v>
                </c:pt>
                <c:pt idx="12">
                  <c:v>62.075</c:v>
                </c:pt>
                <c:pt idx="13">
                  <c:v>63.0</c:v>
                </c:pt>
                <c:pt idx="14">
                  <c:v>63.75</c:v>
                </c:pt>
                <c:pt idx="15">
                  <c:v>64.4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31-8245-9D97-441D8EBDDE17}"/>
            </c:ext>
          </c:extLst>
        </c:ser>
        <c:ser>
          <c:idx val="3"/>
          <c:order val="3"/>
          <c:tx>
            <c:v>42,6 °C</c:v>
          </c:tx>
          <c:spPr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FFC000"/>
              </a:solidFill>
              <a:ln w="12700">
                <a:solidFill>
                  <a:srgbClr val="C00000"/>
                </a:solidFill>
                <a:prstDash val="solid"/>
              </a:ln>
            </c:spPr>
          </c:marker>
          <c:xVal>
            <c:numRef>
              <c:f>MPSI!$F$5:$F$24</c:f>
              <c:numCache>
                <c:formatCode>0.0</c:formatCode>
                <c:ptCount val="20"/>
                <c:pt idx="0">
                  <c:v>44.5</c:v>
                </c:pt>
                <c:pt idx="1">
                  <c:v>43.0</c:v>
                </c:pt>
                <c:pt idx="2">
                  <c:v>41.5</c:v>
                </c:pt>
                <c:pt idx="3">
                  <c:v>40.0</c:v>
                </c:pt>
                <c:pt idx="4">
                  <c:v>38.5</c:v>
                </c:pt>
                <c:pt idx="5">
                  <c:v>37.5</c:v>
                </c:pt>
                <c:pt idx="6">
                  <c:v>36.0</c:v>
                </c:pt>
                <c:pt idx="7">
                  <c:v>35.0</c:v>
                </c:pt>
                <c:pt idx="8">
                  <c:v>34.0</c:v>
                </c:pt>
                <c:pt idx="9">
                  <c:v>32.0</c:v>
                </c:pt>
                <c:pt idx="10">
                  <c:v>29.5</c:v>
                </c:pt>
                <c:pt idx="11">
                  <c:v>28.0</c:v>
                </c:pt>
                <c:pt idx="12">
                  <c:v>25.5</c:v>
                </c:pt>
                <c:pt idx="13">
                  <c:v>24.0</c:v>
                </c:pt>
                <c:pt idx="14">
                  <c:v>23.0</c:v>
                </c:pt>
                <c:pt idx="15">
                  <c:v>22.0</c:v>
                </c:pt>
                <c:pt idx="16">
                  <c:v>20.25</c:v>
                </c:pt>
                <c:pt idx="17">
                  <c:v>18.25</c:v>
                </c:pt>
                <c:pt idx="18">
                  <c:v>17.0</c:v>
                </c:pt>
                <c:pt idx="19">
                  <c:v>16.7</c:v>
                </c:pt>
              </c:numCache>
            </c:numRef>
          </c:xVal>
          <c:yVal>
            <c:numRef>
              <c:f>MPSI!$F$31:$F$50</c:f>
              <c:numCache>
                <c:formatCode>0.0</c:formatCode>
                <c:ptCount val="20"/>
                <c:pt idx="0">
                  <c:v>17.8</c:v>
                </c:pt>
                <c:pt idx="1">
                  <c:v>17.63</c:v>
                </c:pt>
                <c:pt idx="2">
                  <c:v>17.2225</c:v>
                </c:pt>
                <c:pt idx="3">
                  <c:v>17.0</c:v>
                </c:pt>
                <c:pt idx="4">
                  <c:v>16.94</c:v>
                </c:pt>
                <c:pt idx="5">
                  <c:v>16.6875</c:v>
                </c:pt>
                <c:pt idx="6">
                  <c:v>16.74</c:v>
                </c:pt>
                <c:pt idx="7">
                  <c:v>31.5</c:v>
                </c:pt>
                <c:pt idx="8">
                  <c:v>41.82</c:v>
                </c:pt>
                <c:pt idx="9">
                  <c:v>47.36</c:v>
                </c:pt>
                <c:pt idx="10">
                  <c:v>51.625</c:v>
                </c:pt>
                <c:pt idx="11">
                  <c:v>54.6</c:v>
                </c:pt>
                <c:pt idx="12">
                  <c:v>56.61000000000001</c:v>
                </c:pt>
                <c:pt idx="13">
                  <c:v>59.76</c:v>
                </c:pt>
                <c:pt idx="14">
                  <c:v>60.49</c:v>
                </c:pt>
                <c:pt idx="15">
                  <c:v>61.6</c:v>
                </c:pt>
                <c:pt idx="16">
                  <c:v>64.1925</c:v>
                </c:pt>
                <c:pt idx="17">
                  <c:v>66.065</c:v>
                </c:pt>
                <c:pt idx="18">
                  <c:v>66.3</c:v>
                </c:pt>
                <c:pt idx="19">
                  <c:v>66.8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031-8245-9D97-441D8EBDDE17}"/>
            </c:ext>
          </c:extLst>
        </c:ser>
        <c:ser>
          <c:idx val="4"/>
          <c:order val="4"/>
          <c:tx>
            <c:v>pV_ℓ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MPSI!$U$3:$U$252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 formatCode="0.00">
                  <c:v>9.9201108172</c:v>
                </c:pt>
                <c:pt idx="131" formatCode="0.00">
                  <c:v>9.81195395472</c:v>
                </c:pt>
                <c:pt idx="132" formatCode="0.00">
                  <c:v>9.66673474216</c:v>
                </c:pt>
                <c:pt idx="133" formatCode="0.00">
                  <c:v>9.52205005496</c:v>
                </c:pt>
                <c:pt idx="134" formatCode="0.00">
                  <c:v>9.41549684</c:v>
                </c:pt>
                <c:pt idx="135" formatCode="0.00">
                  <c:v>9.271872093040001</c:v>
                </c:pt>
                <c:pt idx="136" formatCode="0.00">
                  <c:v>9.16637277976</c:v>
                </c:pt>
                <c:pt idx="137" formatCode="0.00">
                  <c:v>9.02379595232</c:v>
                </c:pt>
                <c:pt idx="138" formatCode="0.00">
                  <c:v>8.9193386892</c:v>
                </c:pt>
                <c:pt idx="139" formatCode="0.00">
                  <c:v>8.777798132800001</c:v>
                </c:pt>
                <c:pt idx="140" formatCode="0.00">
                  <c:v>8.6743713616</c:v>
                </c:pt>
                <c:pt idx="141" formatCode="0.00">
                  <c:v>8.53385559696</c:v>
                </c:pt>
                <c:pt idx="142" formatCode="0.00">
                  <c:v>8.43144807152</c:v>
                </c:pt>
                <c:pt idx="143" formatCode="0.00">
                  <c:v>8.32954598408</c:v>
                </c:pt>
                <c:pt idx="144" formatCode="0.00">
                  <c:v>8.19054665376</c:v>
                </c:pt>
                <c:pt idx="145" formatCode="0.00">
                  <c:v>8.08964735832</c:v>
                </c:pt>
                <c:pt idx="146" formatCode="0.00">
                  <c:v>7.95164546952</c:v>
                </c:pt>
                <c:pt idx="147" formatCode="0.00">
                  <c:v>7.85173831024</c:v>
                </c:pt>
                <c:pt idx="148" formatCode="0.00">
                  <c:v>7.752323316160001</c:v>
                </c:pt>
                <c:pt idx="149" formatCode="0.00">
                  <c:v>7.615797904160001</c:v>
                </c:pt>
                <c:pt idx="150" formatCode="0.00">
                  <c:v>7.51735954752</c:v>
                </c:pt>
                <c:pt idx="151" formatCode="0.00">
                  <c:v>7.419405712</c:v>
                </c:pt>
                <c:pt idx="152" formatCode="0.00">
                  <c:v>7.284333938560001</c:v>
                </c:pt>
                <c:pt idx="153" formatCode="0.00">
                  <c:v>7.18734171552</c:v>
                </c:pt>
                <c:pt idx="154" formatCode="0.00">
                  <c:v>7.09082665152</c:v>
                </c:pt>
                <c:pt idx="155" formatCode="0.00">
                  <c:v>6.994786340160001</c:v>
                </c:pt>
                <c:pt idx="156" formatCode="0.00">
                  <c:v>6.86161837128</c:v>
                </c:pt>
                <c:pt idx="157" formatCode="0.00">
                  <c:v>6.766520417440001</c:v>
                </c:pt>
                <c:pt idx="158" formatCode="0.00">
                  <c:v>6.6718901512</c:v>
                </c:pt>
                <c:pt idx="159" formatCode="0.00">
                  <c:v>6.57772522632</c:v>
                </c:pt>
                <c:pt idx="160" formatCode="0.00">
                  <c:v>6.48402339432</c:v>
                </c:pt>
                <c:pt idx="161" formatCode="0.00">
                  <c:v>6.39078241424</c:v>
                </c:pt>
                <c:pt idx="162" formatCode="0.00">
                  <c:v>6.26039999248</c:v>
                </c:pt>
                <c:pt idx="163" formatCode="0.00">
                  <c:v>6.16807399336</c:v>
                </c:pt>
                <c:pt idx="164" formatCode="0.00">
                  <c:v>6.07620214584</c:v>
                </c:pt>
                <c:pt idx="165" formatCode="0.00">
                  <c:v>5.98478234808</c:v>
                </c:pt>
                <c:pt idx="166" formatCode="0.00">
                  <c:v>5.89381242304</c:v>
                </c:pt>
                <c:pt idx="167" formatCode="0.00">
                  <c:v>5.803290242560001</c:v>
                </c:pt>
                <c:pt idx="168" formatCode="0.00">
                  <c:v>5.71321373112</c:v>
                </c:pt>
                <c:pt idx="169" formatCode="0.00">
                  <c:v>5.623580809440001</c:v>
                </c:pt>
                <c:pt idx="170" formatCode="0.00">
                  <c:v>5.53438937944</c:v>
                </c:pt>
                <c:pt idx="171" formatCode="0.00">
                  <c:v>5.44563744456</c:v>
                </c:pt>
                <c:pt idx="172" formatCode="0.00">
                  <c:v>5.35732292928</c:v>
                </c:pt>
                <c:pt idx="173" formatCode="0.00">
                  <c:v>5.26944388592</c:v>
                </c:pt>
                <c:pt idx="174" formatCode="0.00">
                  <c:v>5.18199830664</c:v>
                </c:pt>
                <c:pt idx="175" formatCode="0.00">
                  <c:v>5.09498424</c:v>
                </c:pt>
                <c:pt idx="176" formatCode="0.00">
                  <c:v>5.00839972704</c:v>
                </c:pt>
                <c:pt idx="177" formatCode="0.00">
                  <c:v>4.92224285392</c:v>
                </c:pt>
                <c:pt idx="178" formatCode="0.00">
                  <c:v>4.836511718080001</c:v>
                </c:pt>
                <c:pt idx="179" formatCode="0.00">
                  <c:v>4.75120441696</c:v>
                </c:pt>
                <c:pt idx="180" formatCode="0.00">
                  <c:v>4.66631910064</c:v>
                </c:pt>
                <c:pt idx="181" formatCode="0.00">
                  <c:v>4.58185387408</c:v>
                </c:pt>
                <c:pt idx="182" formatCode="0.00">
                  <c:v>4.53540695504</c:v>
                </c:pt>
                <c:pt idx="183" formatCode="0.00">
                  <c:v>4.45177647856</c:v>
                </c:pt>
                <c:pt idx="184" formatCode="0.00">
                  <c:v>4.36856067368</c:v>
                </c:pt>
                <c:pt idx="185" formatCode="0.00">
                  <c:v>4.28575771304</c:v>
                </c:pt>
                <c:pt idx="186" formatCode="0.00">
                  <c:v>4.20336587456</c:v>
                </c:pt>
                <c:pt idx="187" formatCode="0.00">
                  <c:v>4.121383376</c:v>
                </c:pt>
                <c:pt idx="188" formatCode="0.00">
                  <c:v>4.07740846896</c:v>
                </c:pt>
                <c:pt idx="189" formatCode="0.00">
                  <c:v>3.9962394652</c:v>
                </c:pt>
                <c:pt idx="190" formatCode="0.00">
                  <c:v>3.91547462008</c:v>
                </c:pt>
                <c:pt idx="191" formatCode="0.00">
                  <c:v>3.83511225664</c:v>
                </c:pt>
                <c:pt idx="192" formatCode="0.00">
                  <c:v>3.79275069416</c:v>
                </c:pt>
                <c:pt idx="193" formatCode="0.00">
                  <c:v>3.713188282</c:v>
                </c:pt>
                <c:pt idx="194" formatCode="0.00">
                  <c:v>3.634023362</c:v>
                </c:pt>
                <c:pt idx="195" formatCode="0.00">
                  <c:v>3.55525428728</c:v>
                </c:pt>
                <c:pt idx="196" formatCode="0.00">
                  <c:v>3.51447945232</c:v>
                </c:pt>
                <c:pt idx="197" formatCode="0.00">
                  <c:v>3.43649724784</c:v>
                </c:pt>
                <c:pt idx="198" formatCode="0.00">
                  <c:v>3.35890608336</c:v>
                </c:pt>
                <c:pt idx="199" formatCode="0.00">
                  <c:v>3.31930437216</c:v>
                </c:pt>
                <c:pt idx="200" formatCode="0.00">
                  <c:v>3.24249057264</c:v>
                </c:pt>
                <c:pt idx="201" formatCode="0.00">
                  <c:v>3.20366309432</c:v>
                </c:pt>
                <c:pt idx="202" formatCode="0.00">
                  <c:v>3.12762041816</c:v>
                </c:pt>
                <c:pt idx="203" formatCode="0.00">
                  <c:v>3.05196101008</c:v>
                </c:pt>
                <c:pt idx="204" formatCode="0.00">
                  <c:v>3.01428337736</c:v>
                </c:pt>
                <c:pt idx="205" formatCode="0.00">
                  <c:v>2.9393859784</c:v>
                </c:pt>
                <c:pt idx="206" formatCode="0.00">
                  <c:v>2.90246736184</c:v>
                </c:pt>
                <c:pt idx="207" formatCode="0.00">
                  <c:v>2.8283260312</c:v>
                </c:pt>
                <c:pt idx="208" formatCode="0.00">
                  <c:v>2.75456053888</c:v>
                </c:pt>
                <c:pt idx="209" formatCode="0.00">
                  <c:v>2.7187694072</c:v>
                </c:pt>
                <c:pt idx="210" formatCode="0.00">
                  <c:v>2.64575121864</c:v>
                </c:pt>
                <c:pt idx="211" formatCode="0.00">
                  <c:v>2.61070451808</c:v>
                </c:pt>
                <c:pt idx="212" formatCode="0.00">
                  <c:v>2.53842791056</c:v>
                </c:pt>
                <c:pt idx="213" formatCode="0.00">
                  <c:v>2.50411997856</c:v>
                </c:pt>
                <c:pt idx="214" formatCode="0.00">
                  <c:v>2.43257932712</c:v>
                </c:pt>
                <c:pt idx="215" formatCode="0.00">
                  <c:v>2.39900458008</c:v>
                </c:pt>
                <c:pt idx="216" formatCode="0.00">
                  <c:v>2.32819433496</c:v>
                </c:pt>
                <c:pt idx="217" formatCode="0.00">
                  <c:v>2.29534726824</c:v>
                </c:pt>
                <c:pt idx="218" formatCode="0.00">
                  <c:v>2.26286200376</c:v>
                </c:pt>
                <c:pt idx="219" formatCode="0.00">
                  <c:v>2.19313721048</c:v>
                </c:pt>
                <c:pt idx="220" formatCode="0.00">
                  <c:v>2.16137154608</c:v>
                </c:pt>
                <c:pt idx="221" formatCode="0.00">
                  <c:v>2.0923636908</c:v>
                </c:pt>
                <c:pt idx="222" formatCode="0.00">
                  <c:v>2.0613123324</c:v>
                </c:pt>
                <c:pt idx="223" formatCode="0.00">
                  <c:v>1.9930161812</c:v>
                </c:pt>
                <c:pt idx="224" formatCode="0.00">
                  <c:v>1.96267393248</c:v>
                </c:pt>
                <c:pt idx="225" formatCode="0.00">
                  <c:v>1.93268430784</c:v>
                </c:pt>
                <c:pt idx="226" formatCode="0.00">
                  <c:v>1.86544604392</c:v>
                </c:pt>
                <c:pt idx="227" formatCode="0.00">
                  <c:v>1.83615787736</c:v>
                </c:pt>
                <c:pt idx="228" formatCode="0.00">
                  <c:v>1.80721855984</c:v>
                </c:pt>
                <c:pt idx="229" formatCode="0.00">
                  <c:v>1.74102682048</c:v>
                </c:pt>
                <c:pt idx="230" formatCode="0.00">
                  <c:v>1.71278144104</c:v>
                </c:pt>
                <c:pt idx="231" formatCode="0.00">
                  <c:v>1.68488121832</c:v>
                </c:pt>
                <c:pt idx="232" formatCode="0.00">
                  <c:v>1.61972488896</c:v>
                </c:pt>
                <c:pt idx="233" formatCode="0.00">
                  <c:v>1.59251129488</c:v>
                </c:pt>
                <c:pt idx="234" formatCode="0.00">
                  <c:v>1.56563921408</c:v>
                </c:pt>
                <c:pt idx="235" formatCode="0.00">
                  <c:v>1.50150744336</c:v>
                </c:pt>
                <c:pt idx="236" formatCode="0.00">
                  <c:v>1.4753148284</c:v>
                </c:pt>
                <c:pt idx="237" formatCode="0.00">
                  <c:v>1.44946018856</c:v>
                </c:pt>
                <c:pt idx="238" formatCode="0.00">
                  <c:v>1.42394235072</c:v>
                </c:pt>
                <c:pt idx="239" formatCode="0.00">
                  <c:v>1.36116017184</c:v>
                </c:pt>
                <c:pt idx="240" formatCode="0.00">
                  <c:v>1.33631249008</c:v>
                </c:pt>
                <c:pt idx="241" formatCode="0.00">
                  <c:v>1.31179817368</c:v>
                </c:pt>
                <c:pt idx="242" formatCode="0.00">
                  <c:v>1.2876160796</c:v>
                </c:pt>
                <c:pt idx="243" formatCode="0.00">
                  <c:v>1.22616510616</c:v>
                </c:pt>
                <c:pt idx="244" formatCode="0.00">
                  <c:v>1.20264412536</c:v>
                </c:pt>
                <c:pt idx="245" formatCode="0.00">
                  <c:v>1.17945202424</c:v>
                </c:pt>
                <c:pt idx="246" formatCode="0.00">
                  <c:v>1.15658770488</c:v>
                </c:pt>
                <c:pt idx="247" formatCode="0.00">
                  <c:v>1.09645007688</c:v>
                </c:pt>
                <c:pt idx="248" formatCode="0.00">
                  <c:v>1.07423806488</c:v>
                </c:pt>
                <c:pt idx="249" formatCode="0.00">
                  <c:v>1.052350586</c:v>
                </c:pt>
              </c:numCache>
            </c:numRef>
          </c:xVal>
          <c:yVal>
            <c:numRef>
              <c:f>MPSI!$X$3:$X$252</c:f>
              <c:numCache>
                <c:formatCode>0.0</c:formatCode>
                <c:ptCount val="250"/>
                <c:pt idx="0">
                  <c:v>28.2</c:v>
                </c:pt>
                <c:pt idx="1">
                  <c:v>25.77373813837978</c:v>
                </c:pt>
                <c:pt idx="2">
                  <c:v>24.80091389213562</c:v>
                </c:pt>
                <c:pt idx="3">
                  <c:v>23.946225983473</c:v>
                </c:pt>
                <c:pt idx="4">
                  <c:v>23.21554158319023</c:v>
                </c:pt>
                <c:pt idx="5">
                  <c:v>22.57556857043543</c:v>
                </c:pt>
                <c:pt idx="6">
                  <c:v>22.00300237567452</c:v>
                </c:pt>
                <c:pt idx="7">
                  <c:v>21.48249163756922</c:v>
                </c:pt>
                <c:pt idx="8">
                  <c:v>21.00356027018151</c:v>
                </c:pt>
                <c:pt idx="9">
                  <c:v>20.59737942449625</c:v>
                </c:pt>
                <c:pt idx="10">
                  <c:v>20.17219674162564</c:v>
                </c:pt>
                <c:pt idx="11">
                  <c:v>19.7977656993422</c:v>
                </c:pt>
                <c:pt idx="12">
                  <c:v>19.4158430914912</c:v>
                </c:pt>
                <c:pt idx="13">
                  <c:v>19.06936815240177</c:v>
                </c:pt>
                <c:pt idx="14">
                  <c:v>18.72238108150452</c:v>
                </c:pt>
                <c:pt idx="15">
                  <c:v>18.40001827684767</c:v>
                </c:pt>
                <c:pt idx="16">
                  <c:v>18.08167475551107</c:v>
                </c:pt>
                <c:pt idx="17">
                  <c:v>17.78010041659123</c:v>
                </c:pt>
                <c:pt idx="18">
                  <c:v>17.48564002856979</c:v>
                </c:pt>
                <c:pt idx="19">
                  <c:v>17.20209995702762</c:v>
                </c:pt>
                <c:pt idx="20">
                  <c:v>16.92602614026885</c:v>
                </c:pt>
                <c:pt idx="21">
                  <c:v>16.66010103817861</c:v>
                </c:pt>
                <c:pt idx="22">
                  <c:v>16.39897565098401</c:v>
                </c:pt>
                <c:pt idx="23">
                  <c:v>16.14418337645371</c:v>
                </c:pt>
                <c:pt idx="24">
                  <c:v>15.90147454104282</c:v>
                </c:pt>
                <c:pt idx="25">
                  <c:v>15.65924100014222</c:v>
                </c:pt>
                <c:pt idx="26">
                  <c:v>15.42243276993864</c:v>
                </c:pt>
                <c:pt idx="27">
                  <c:v>15.1989891600093</c:v>
                </c:pt>
                <c:pt idx="28">
                  <c:v>14.97287864968674</c:v>
                </c:pt>
                <c:pt idx="29">
                  <c:v>14.75146571158709</c:v>
                </c:pt>
                <c:pt idx="30">
                  <c:v>14.53455526221409</c:v>
                </c:pt>
                <c:pt idx="31">
                  <c:v>14.33210293191815</c:v>
                </c:pt>
                <c:pt idx="32">
                  <c:v>14.12402822514308</c:v>
                </c:pt>
                <c:pt idx="33">
                  <c:v>13.91990218402441</c:v>
                </c:pt>
                <c:pt idx="34">
                  <c:v>13.71957319079894</c:v>
                </c:pt>
                <c:pt idx="35">
                  <c:v>13.53436959295399</c:v>
                </c:pt>
                <c:pt idx="36">
                  <c:v>13.34147035624622</c:v>
                </c:pt>
                <c:pt idx="37">
                  <c:v>13.15193963825575</c:v>
                </c:pt>
                <c:pt idx="38">
                  <c:v>12.97785582034589</c:v>
                </c:pt>
                <c:pt idx="39">
                  <c:v>12.79490689835752</c:v>
                </c:pt>
                <c:pt idx="40">
                  <c:v>12.61497007222208</c:v>
                </c:pt>
                <c:pt idx="41">
                  <c:v>12.43794459109462</c:v>
                </c:pt>
                <c:pt idx="42">
                  <c:v>12.27663878001492</c:v>
                </c:pt>
                <c:pt idx="43">
                  <c:v>12.10529301368064</c:v>
                </c:pt>
                <c:pt idx="44">
                  <c:v>11.93657395100166</c:v>
                </c:pt>
                <c:pt idx="45">
                  <c:v>11.77039991342078</c:v>
                </c:pt>
                <c:pt idx="46">
                  <c:v>11.62009535475759</c:v>
                </c:pt>
                <c:pt idx="47">
                  <c:v>11.45888044868934</c:v>
                </c:pt>
                <c:pt idx="48">
                  <c:v>11.29997960641109</c:v>
                </c:pt>
                <c:pt idx="49">
                  <c:v>11.15700309027546</c:v>
                </c:pt>
                <c:pt idx="50">
                  <c:v>11.00260807988278</c:v>
                </c:pt>
                <c:pt idx="51">
                  <c:v>10.85032817318661</c:v>
                </c:pt>
                <c:pt idx="52">
                  <c:v>10.71399247278118</c:v>
                </c:pt>
                <c:pt idx="53">
                  <c:v>10.56582846463455</c:v>
                </c:pt>
                <c:pt idx="54">
                  <c:v>10.41960686662907</c:v>
                </c:pt>
                <c:pt idx="55">
                  <c:v>10.28932280273952</c:v>
                </c:pt>
                <c:pt idx="56">
                  <c:v>10.14687890311861</c:v>
                </c:pt>
                <c:pt idx="57">
                  <c:v>10.00622644465772</c:v>
                </c:pt>
                <c:pt idx="58" formatCode="0.00">
                  <c:v>9.881484527884358</c:v>
                </c:pt>
                <c:pt idx="59" formatCode="0.00">
                  <c:v>9.744314281371007</c:v>
                </c:pt>
                <c:pt idx="60" formatCode="0.00">
                  <c:v>9.623025989935757</c:v>
                </c:pt>
                <c:pt idx="61" formatCode="0.00">
                  <c:v>9.48915900048871</c:v>
                </c:pt>
                <c:pt idx="62" formatCode="0.00">
                  <c:v>9.35686977153997</c:v>
                </c:pt>
                <c:pt idx="63" formatCode="0.00">
                  <c:v>9.240411660519097</c:v>
                </c:pt>
                <c:pt idx="64" formatCode="0.00">
                  <c:v>9.11118677413639</c:v>
                </c:pt>
                <c:pt idx="65" formatCode="0.00">
                  <c:v>8.997751855606208</c:v>
                </c:pt>
                <c:pt idx="66" formatCode="0.00">
                  <c:v>8.87144566528193</c:v>
                </c:pt>
                <c:pt idx="67" formatCode="0.00">
                  <c:v>8.760884628666078</c:v>
                </c:pt>
                <c:pt idx="68" formatCode="0.00">
                  <c:v>8.637362449444692</c:v>
                </c:pt>
                <c:pt idx="69" formatCode="0.00">
                  <c:v>8.52953768221334</c:v>
                </c:pt>
                <c:pt idx="70" formatCode="0.00">
                  <c:v>8.408674793168773</c:v>
                </c:pt>
                <c:pt idx="71" formatCode="0.00">
                  <c:v>8.303459003840527</c:v>
                </c:pt>
                <c:pt idx="72" formatCode="0.00">
                  <c:v>8.18513953229229</c:v>
                </c:pt>
                <c:pt idx="73" formatCode="0.00">
                  <c:v>8.08241487498685</c:v>
                </c:pt>
                <c:pt idx="74" formatCode="0.00">
                  <c:v>7.966530999841234</c:v>
                </c:pt>
                <c:pt idx="75" formatCode="0.00">
                  <c:v>7.866187928677243</c:v>
                </c:pt>
                <c:pt idx="76" formatCode="0.00">
                  <c:v>7.766994452007032</c:v>
                </c:pt>
                <c:pt idx="77" formatCode="0.00">
                  <c:v>7.654575829345052</c:v>
                </c:pt>
                <c:pt idx="78" formatCode="0.00">
                  <c:v>7.557612734324514</c:v>
                </c:pt>
                <c:pt idx="79" formatCode="0.00">
                  <c:v>7.447389609569274</c:v>
                </c:pt>
                <c:pt idx="80" formatCode="0.00">
                  <c:v>7.352565221054064</c:v>
                </c:pt>
                <c:pt idx="81" formatCode="0.00">
                  <c:v>7.2587727549795</c:v>
                </c:pt>
                <c:pt idx="82" formatCode="0.00">
                  <c:v>7.151681209499264</c:v>
                </c:pt>
                <c:pt idx="83" formatCode="0.00">
                  <c:v>7.059900192426571</c:v>
                </c:pt>
                <c:pt idx="84" formatCode="0.00">
                  <c:v>6.969089454685118</c:v>
                </c:pt>
                <c:pt idx="85" formatCode="0.00">
                  <c:v>6.864953442924682</c:v>
                </c:pt>
                <c:pt idx="86" formatCode="0.00">
                  <c:v>6.776038841992216</c:v>
                </c:pt>
                <c:pt idx="87" formatCode="0.00">
                  <c:v>6.688038653265538</c:v>
                </c:pt>
                <c:pt idx="88" formatCode="0.00">
                  <c:v>6.600935279493093</c:v>
                </c:pt>
                <c:pt idx="89" formatCode="0.00">
                  <c:v>6.500488873029965</c:v>
                </c:pt>
                <c:pt idx="90" formatCode="0.00">
                  <c:v>6.415143552970521</c:v>
                </c:pt>
                <c:pt idx="91" formatCode="0.00">
                  <c:v>6.330645768630331</c:v>
                </c:pt>
                <c:pt idx="92" formatCode="0.00">
                  <c:v>6.24697998310329</c:v>
                </c:pt>
                <c:pt idx="93" formatCode="0.00">
                  <c:v>6.164131055791199</c:v>
                </c:pt>
                <c:pt idx="94" formatCode="0.00">
                  <c:v>6.067938927996468</c:v>
                </c:pt>
                <c:pt idx="95" formatCode="0.00">
                  <c:v>5.98669718797001</c:v>
                </c:pt>
                <c:pt idx="96" formatCode="0.00">
                  <c:v>5.906229931437452</c:v>
                </c:pt>
                <c:pt idx="97" formatCode="0.00">
                  <c:v>5.826523717018361</c:v>
                </c:pt>
                <c:pt idx="98" formatCode="0.00">
                  <c:v>5.747565465946995</c:v>
                </c:pt>
                <c:pt idx="99" formatCode="0.00">
                  <c:v>5.669342536648751</c:v>
                </c:pt>
                <c:pt idx="100" formatCode="0.00">
                  <c:v>5.591842557356323</c:v>
                </c:pt>
                <c:pt idx="101" formatCode="0.00">
                  <c:v>5.515053524942543</c:v>
                </c:pt>
                <c:pt idx="102" formatCode="0.00">
                  <c:v>5.438963803992224</c:v>
                </c:pt>
                <c:pt idx="103" formatCode="0.00">
                  <c:v>5.349575702204222</c:v>
                </c:pt>
                <c:pt idx="104" formatCode="0.00">
                  <c:v>5.274869666952362</c:v>
                </c:pt>
                <c:pt idx="105" formatCode="0.00">
                  <c:v>5.200829869350001</c:v>
                </c:pt>
                <c:pt idx="106" formatCode="0.00">
                  <c:v>5.127445786879562</c:v>
                </c:pt>
                <c:pt idx="107" formatCode="0.00">
                  <c:v>5.054707225379995</c:v>
                </c:pt>
                <c:pt idx="108" formatCode="0.00">
                  <c:v>4.996494882262922</c:v>
                </c:pt>
                <c:pt idx="109" formatCode="0.00">
                  <c:v>4.924998213947074</c:v>
                </c:pt>
                <c:pt idx="110" formatCode="0.00">
                  <c:v>4.854117800555371</c:v>
                </c:pt>
                <c:pt idx="111" formatCode="0.00">
                  <c:v>4.783844385429124</c:v>
                </c:pt>
                <c:pt idx="112" formatCode="0.00">
                  <c:v>4.714168971321754</c:v>
                </c:pt>
                <c:pt idx="113" formatCode="0.00">
                  <c:v>4.64508275983706</c:v>
                </c:pt>
                <c:pt idx="114" formatCode="0.00">
                  <c:v>4.576577166551117</c:v>
                </c:pt>
                <c:pt idx="115" formatCode="0.00">
                  <c:v>4.508643806099696</c:v>
                </c:pt>
                <c:pt idx="116" formatCode="0.00">
                  <c:v>4.441274488194686</c:v>
                </c:pt>
                <c:pt idx="117" formatCode="0.00">
                  <c:v>4.388172969694434</c:v>
                </c:pt>
                <c:pt idx="118" formatCode="0.00">
                  <c:v>4.32188807860288</c:v>
                </c:pt>
                <c:pt idx="119" formatCode="0.00">
                  <c:v>4.256143787518652</c:v>
                </c:pt>
                <c:pt idx="120" formatCode="0.00">
                  <c:v>4.190932612829566</c:v>
                </c:pt>
                <c:pt idx="121" formatCode="0.00">
                  <c:v>4.12624728292068</c:v>
                </c:pt>
                <c:pt idx="122" formatCode="0.00">
                  <c:v>4.075691317390123</c:v>
                </c:pt>
                <c:pt idx="123" formatCode="0.00">
                  <c:v>4.012016544657975</c:v>
                </c:pt>
                <c:pt idx="124" formatCode="0.00">
                  <c:v>3.948846702046647</c:v>
                </c:pt>
                <c:pt idx="125" formatCode="0.00">
                  <c:v>3.899724569526916</c:v>
                </c:pt>
                <c:pt idx="126" formatCode="0.00">
                  <c:v>3.83752487706453</c:v>
                </c:pt>
                <c:pt idx="127" formatCode="0.00">
                  <c:v>3.775810520370852</c:v>
                </c:pt>
                <c:pt idx="128" formatCode="0.00">
                  <c:v>3.72806379771714</c:v>
                </c:pt>
                <c:pt idx="129" formatCode="0.00">
                  <c:v>3.667281778774665</c:v>
                </c:pt>
                <c:pt idx="130" formatCode="0.00">
                  <c:v>3.606966747727392</c:v>
                </c:pt>
                <c:pt idx="131" formatCode="0.00">
                  <c:v>3.560540782370664</c:v>
                </c:pt>
                <c:pt idx="132" formatCode="0.00">
                  <c:v>3.501122628455693</c:v>
                </c:pt>
                <c:pt idx="133" formatCode="0.00">
                  <c:v>3.442154230080349</c:v>
                </c:pt>
                <c:pt idx="134" formatCode="0.00">
                  <c:v>3.396997832087731</c:v>
                </c:pt>
                <c:pt idx="135" formatCode="0.00">
                  <c:v>3.338893023797163</c:v>
                </c:pt>
                <c:pt idx="136" formatCode="0.00">
                  <c:v>3.294549195707038</c:v>
                </c:pt>
                <c:pt idx="137" formatCode="0.00">
                  <c:v>3.237286913399389</c:v>
                </c:pt>
                <c:pt idx="138" formatCode="0.00">
                  <c:v>3.19373526855047</c:v>
                </c:pt>
                <c:pt idx="139" formatCode="0.00">
                  <c:v>3.137295313657296</c:v>
                </c:pt>
                <c:pt idx="140" formatCode="0.00">
                  <c:v>3.094516289417308</c:v>
                </c:pt>
                <c:pt idx="141" formatCode="0.00">
                  <c:v>3.038879213559494</c:v>
                </c:pt>
                <c:pt idx="142" formatCode="0.00">
                  <c:v>2.996854040157275</c:v>
                </c:pt>
                <c:pt idx="143" formatCode="0.00">
                  <c:v>2.955188808211809</c:v>
                </c:pt>
                <c:pt idx="144" formatCode="0.00">
                  <c:v>2.900711790413124</c:v>
                </c:pt>
                <c:pt idx="145" formatCode="0.00">
                  <c:v>2.859773668376493</c:v>
                </c:pt>
                <c:pt idx="146" formatCode="0.00">
                  <c:v>2.806054216019621</c:v>
                </c:pt>
                <c:pt idx="147" formatCode="0.00">
                  <c:v>2.765826178591208</c:v>
                </c:pt>
                <c:pt idx="148" formatCode="0.00">
                  <c:v>2.72593705053351</c:v>
                </c:pt>
                <c:pt idx="149" formatCode="0.00">
                  <c:v>2.673312967571814</c:v>
                </c:pt>
                <c:pt idx="150" formatCode="0.00">
                  <c:v>2.63410966752875</c:v>
                </c:pt>
                <c:pt idx="151" formatCode="0.00">
                  <c:v>2.595233605337005</c:v>
                </c:pt>
                <c:pt idx="152" formatCode="0.00">
                  <c:v>2.543668944916302</c:v>
                </c:pt>
                <c:pt idx="153" formatCode="0.00">
                  <c:v>2.5054557699234</c:v>
                </c:pt>
                <c:pt idx="154" formatCode="0.00">
                  <c:v>2.467558812906129</c:v>
                </c:pt>
                <c:pt idx="155" formatCode="0.00">
                  <c:v>2.429974562914437</c:v>
                </c:pt>
                <c:pt idx="156" formatCode="0.00">
                  <c:v>2.379763732263591</c:v>
                </c:pt>
                <c:pt idx="157" formatCode="0.00">
                  <c:v>2.342813740218463</c:v>
                </c:pt>
                <c:pt idx="158" formatCode="0.00">
                  <c:v>2.30616620736234</c:v>
                </c:pt>
                <c:pt idx="159" formatCode="0.00">
                  <c:v>2.269817853931235</c:v>
                </c:pt>
                <c:pt idx="160" formatCode="0.00">
                  <c:v>2.233765484018424</c:v>
                </c:pt>
                <c:pt idx="161" formatCode="0.00">
                  <c:v>2.198005951768702</c:v>
                </c:pt>
                <c:pt idx="162" formatCode="0.00">
                  <c:v>2.149712787682842</c:v>
                </c:pt>
                <c:pt idx="163" formatCode="0.00">
                  <c:v>2.114548294166253</c:v>
                </c:pt>
                <c:pt idx="164" formatCode="0.00">
                  <c:v>2.079667395839329</c:v>
                </c:pt>
                <c:pt idx="165" formatCode="0.00">
                  <c:v>2.045067175257103</c:v>
                </c:pt>
                <c:pt idx="166" formatCode="0.00">
                  <c:v>2.010744731022146</c:v>
                </c:pt>
                <c:pt idx="167" formatCode="0.00">
                  <c:v>1.976697220318845</c:v>
                </c:pt>
                <c:pt idx="168" formatCode="0.00">
                  <c:v>1.942921857479691</c:v>
                </c:pt>
                <c:pt idx="169" formatCode="0.00">
                  <c:v>1.909415895239664</c:v>
                </c:pt>
                <c:pt idx="170" formatCode="0.00">
                  <c:v>1.876176617592752</c:v>
                </c:pt>
                <c:pt idx="171" formatCode="0.00">
                  <c:v>1.843201380683325</c:v>
                </c:pt>
                <c:pt idx="172" formatCode="0.00">
                  <c:v>1.8104875499833</c:v>
                </c:pt>
                <c:pt idx="173" formatCode="0.00">
                  <c:v>1.778032570387358</c:v>
                </c:pt>
                <c:pt idx="174" formatCode="0.00">
                  <c:v>1.745833899469615</c:v>
                </c:pt>
                <c:pt idx="175" formatCode="0.00">
                  <c:v>1.71388904975488</c:v>
                </c:pt>
                <c:pt idx="176" formatCode="0.00">
                  <c:v>1.682195562527628</c:v>
                </c:pt>
                <c:pt idx="177" formatCode="0.00">
                  <c:v>1.650751026864618</c:v>
                </c:pt>
                <c:pt idx="178" formatCode="0.00">
                  <c:v>1.619553067547199</c:v>
                </c:pt>
                <c:pt idx="179" formatCode="0.00">
                  <c:v>1.588599339915757</c:v>
                </c:pt>
                <c:pt idx="180" formatCode="0.00">
                  <c:v>1.557887546882411</c:v>
                </c:pt>
                <c:pt idx="181" formatCode="0.00">
                  <c:v>1.527415405655743</c:v>
                </c:pt>
                <c:pt idx="182" formatCode="0.00">
                  <c:v>1.509648192193097</c:v>
                </c:pt>
                <c:pt idx="183" formatCode="0.00">
                  <c:v>1.479631793355708</c:v>
                </c:pt>
                <c:pt idx="184" formatCode="0.00">
                  <c:v>1.449848537662484</c:v>
                </c:pt>
                <c:pt idx="185" formatCode="0.00">
                  <c:v>1.420296274741204</c:v>
                </c:pt>
                <c:pt idx="186" formatCode="0.00">
                  <c:v>1.390972916745901</c:v>
                </c:pt>
                <c:pt idx="187" formatCode="0.00">
                  <c:v>1.361876380664087</c:v>
                </c:pt>
                <c:pt idx="188" formatCode="0.00">
                  <c:v>1.345371113975332</c:v>
                </c:pt>
                <c:pt idx="189" formatCode="0.00">
                  <c:v>1.31670570043077</c:v>
                </c:pt>
                <c:pt idx="190" formatCode="0.00">
                  <c:v>1.288261141464439</c:v>
                </c:pt>
                <c:pt idx="191" formatCode="0.00">
                  <c:v>1.260035485278477</c:v>
                </c:pt>
                <c:pt idx="192" formatCode="0.00">
                  <c:v>1.244327364718252</c:v>
                </c:pt>
                <c:pt idx="193" formatCode="0.00">
                  <c:v>1.216517649126225</c:v>
                </c:pt>
                <c:pt idx="194" formatCode="0.00">
                  <c:v>1.188921208015625</c:v>
                </c:pt>
                <c:pt idx="195" formatCode="0.00">
                  <c:v>1.161536188721303</c:v>
                </c:pt>
                <c:pt idx="196" formatCode="0.00">
                  <c:v>1.1465966892735</c:v>
                </c:pt>
                <c:pt idx="197" formatCode="0.00">
                  <c:v>1.119613277108816</c:v>
                </c:pt>
                <c:pt idx="198" formatCode="0.00">
                  <c:v>1.092835971602287</c:v>
                </c:pt>
                <c:pt idx="199" formatCode="0.00">
                  <c:v>1.078451116693207</c:v>
                </c:pt>
                <c:pt idx="200" formatCode="0.00">
                  <c:v>1.052065229823745</c:v>
                </c:pt>
                <c:pt idx="201" formatCode="0.00">
                  <c:v>1.038036736328619</c:v>
                </c:pt>
                <c:pt idx="202" formatCode="0.00">
                  <c:v>1.012035744950357</c:v>
                </c:pt>
                <c:pt idx="203" formatCode="0.00">
                  <c:v>0.986232487974257</c:v>
                </c:pt>
                <c:pt idx="204" formatCode="0.00">
                  <c:v>0.9727350802419</c:v>
                </c:pt>
                <c:pt idx="205" formatCode="0.00">
                  <c:v>0.947307205348475</c:v>
                </c:pt>
                <c:pt idx="206" formatCode="0.00">
                  <c:v>0.934151119539236</c:v>
                </c:pt>
                <c:pt idx="207" formatCode="0.00">
                  <c:v>0.909092546464839</c:v>
                </c:pt>
                <c:pt idx="208" formatCode="0.00">
                  <c:v>0.884223886171803</c:v>
                </c:pt>
                <c:pt idx="209" formatCode="0.00">
                  <c:v>0.87157688777445</c:v>
                </c:pt>
                <c:pt idx="210" formatCode="0.00">
                  <c:v>0.847068623319795</c:v>
                </c:pt>
                <c:pt idx="211" formatCode="0.00">
                  <c:v>0.834748905728221</c:v>
                </c:pt>
                <c:pt idx="212" formatCode="0.00">
                  <c:v>0.810595339128788</c:v>
                </c:pt>
                <c:pt idx="213" formatCode="0.00">
                  <c:v>0.798597576258557</c:v>
                </c:pt>
                <c:pt idx="214" formatCode="0.00">
                  <c:v>0.774793156780453</c:v>
                </c:pt>
                <c:pt idx="215" formatCode="0.00">
                  <c:v>0.76311215687069</c:v>
                </c:pt>
                <c:pt idx="216" formatCode="0.00">
                  <c:v>0.739651469323445</c:v>
                </c:pt>
                <c:pt idx="217" formatCode="0.00">
                  <c:v>0.7282821715452</c:v>
                </c:pt>
                <c:pt idx="218" formatCode="0.00">
                  <c:v>0.717059464877817</c:v>
                </c:pt>
                <c:pt idx="219" formatCode="0.00">
                  <c:v>0.694097422332832</c:v>
                </c:pt>
                <c:pt idx="220" formatCode="0.00">
                  <c:v>0.683179142080589</c:v>
                </c:pt>
                <c:pt idx="221" formatCode="0.00">
                  <c:v>0.660547949911703</c:v>
                </c:pt>
                <c:pt idx="222" formatCode="0.00">
                  <c:v>0.649929345954102</c:v>
                </c:pt>
                <c:pt idx="223" formatCode="0.00">
                  <c:v>0.627624046833682</c:v>
                </c:pt>
                <c:pt idx="224" formatCode="0.00">
                  <c:v>0.61730049169587</c:v>
                </c:pt>
                <c:pt idx="225" formatCode="0.00">
                  <c:v>0.607115605923327</c:v>
                </c:pt>
                <c:pt idx="226" formatCode="0.00">
                  <c:v>0.585283218305987</c:v>
                </c:pt>
                <c:pt idx="227" formatCode="0.00">
                  <c:v>0.575386718111951</c:v>
                </c:pt>
                <c:pt idx="228" formatCode="0.00">
                  <c:v>0.565625722133799</c:v>
                </c:pt>
                <c:pt idx="229" formatCode="0.00">
                  <c:v>0.544255925652153</c:v>
                </c:pt>
                <c:pt idx="230" formatCode="0.00">
                  <c:v>0.534776878613696</c:v>
                </c:pt>
                <c:pt idx="231" formatCode="0.00">
                  <c:v>0.525430284005479</c:v>
                </c:pt>
                <c:pt idx="232" formatCode="0.00">
                  <c:v>0.504513118145287</c:v>
                </c:pt>
                <c:pt idx="233" formatCode="0.00">
                  <c:v>0.495442276587806</c:v>
                </c:pt>
                <c:pt idx="234" formatCode="0.00">
                  <c:v>0.486500933973963</c:v>
                </c:pt>
                <c:pt idx="235" formatCode="0.00">
                  <c:v>0.466026787208161</c:v>
                </c:pt>
                <c:pt idx="236" formatCode="0.00">
                  <c:v>0.457355213374982</c:v>
                </c:pt>
                <c:pt idx="237" formatCode="0.00">
                  <c:v>0.448810296156769</c:v>
                </c:pt>
                <c:pt idx="238" formatCode="0.00">
                  <c:v>0.440391128247959</c:v>
                </c:pt>
                <c:pt idx="239" formatCode="0.00">
                  <c:v>0.420488954244166</c:v>
                </c:pt>
                <c:pt idx="240" formatCode="0.00">
                  <c:v>0.41233193516384</c:v>
                </c:pt>
                <c:pt idx="241" formatCode="0.00">
                  <c:v>0.404297952182953</c:v>
                </c:pt>
                <c:pt idx="242" formatCode="0.00">
                  <c:v>0.396386138031398</c:v>
                </c:pt>
                <c:pt idx="243" formatCode="0.00">
                  <c:v>0.377040297002978</c:v>
                </c:pt>
                <c:pt idx="244" formatCode="0.00">
                  <c:v>0.369383352617618</c:v>
                </c:pt>
                <c:pt idx="245" formatCode="0.00">
                  <c:v>0.361845984107465</c:v>
                </c:pt>
                <c:pt idx="246" formatCode="0.00">
                  <c:v>0.354427366826503</c:v>
                </c:pt>
                <c:pt idx="247" formatCode="0.00">
                  <c:v>0.335622902733564</c:v>
                </c:pt>
                <c:pt idx="248" formatCode="0.00">
                  <c:v>0.328452189942856</c:v>
                </c:pt>
                <c:pt idx="249" formatCode="0.00">
                  <c:v>0.321397749273582</c:v>
                </c:pt>
              </c:numCache>
            </c:numRef>
          </c:yVal>
          <c:smooth val="0"/>
        </c:ser>
        <c:ser>
          <c:idx val="5"/>
          <c:order val="5"/>
          <c:tx>
            <c:v>pV_g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MPSI!$U$3:$U$252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 formatCode="0.00">
                  <c:v>9.9201108172</c:v>
                </c:pt>
                <c:pt idx="131" formatCode="0.00">
                  <c:v>9.81195395472</c:v>
                </c:pt>
                <c:pt idx="132" formatCode="0.00">
                  <c:v>9.66673474216</c:v>
                </c:pt>
                <c:pt idx="133" formatCode="0.00">
                  <c:v>9.52205005496</c:v>
                </c:pt>
                <c:pt idx="134" formatCode="0.00">
                  <c:v>9.41549684</c:v>
                </c:pt>
                <c:pt idx="135" formatCode="0.00">
                  <c:v>9.271872093040001</c:v>
                </c:pt>
                <c:pt idx="136" formatCode="0.00">
                  <c:v>9.16637277976</c:v>
                </c:pt>
                <c:pt idx="137" formatCode="0.00">
                  <c:v>9.02379595232</c:v>
                </c:pt>
                <c:pt idx="138" formatCode="0.00">
                  <c:v>8.9193386892</c:v>
                </c:pt>
                <c:pt idx="139" formatCode="0.00">
                  <c:v>8.777798132800001</c:v>
                </c:pt>
                <c:pt idx="140" formatCode="0.00">
                  <c:v>8.6743713616</c:v>
                </c:pt>
                <c:pt idx="141" formatCode="0.00">
                  <c:v>8.53385559696</c:v>
                </c:pt>
                <c:pt idx="142" formatCode="0.00">
                  <c:v>8.43144807152</c:v>
                </c:pt>
                <c:pt idx="143" formatCode="0.00">
                  <c:v>8.32954598408</c:v>
                </c:pt>
                <c:pt idx="144" formatCode="0.00">
                  <c:v>8.19054665376</c:v>
                </c:pt>
                <c:pt idx="145" formatCode="0.00">
                  <c:v>8.08964735832</c:v>
                </c:pt>
                <c:pt idx="146" formatCode="0.00">
                  <c:v>7.95164546952</c:v>
                </c:pt>
                <c:pt idx="147" formatCode="0.00">
                  <c:v>7.85173831024</c:v>
                </c:pt>
                <c:pt idx="148" formatCode="0.00">
                  <c:v>7.752323316160001</c:v>
                </c:pt>
                <c:pt idx="149" formatCode="0.00">
                  <c:v>7.615797904160001</c:v>
                </c:pt>
                <c:pt idx="150" formatCode="0.00">
                  <c:v>7.51735954752</c:v>
                </c:pt>
                <c:pt idx="151" formatCode="0.00">
                  <c:v>7.419405712</c:v>
                </c:pt>
                <c:pt idx="152" formatCode="0.00">
                  <c:v>7.284333938560001</c:v>
                </c:pt>
                <c:pt idx="153" formatCode="0.00">
                  <c:v>7.18734171552</c:v>
                </c:pt>
                <c:pt idx="154" formatCode="0.00">
                  <c:v>7.09082665152</c:v>
                </c:pt>
                <c:pt idx="155" formatCode="0.00">
                  <c:v>6.994786340160001</c:v>
                </c:pt>
                <c:pt idx="156" formatCode="0.00">
                  <c:v>6.86161837128</c:v>
                </c:pt>
                <c:pt idx="157" formatCode="0.00">
                  <c:v>6.766520417440001</c:v>
                </c:pt>
                <c:pt idx="158" formatCode="0.00">
                  <c:v>6.6718901512</c:v>
                </c:pt>
                <c:pt idx="159" formatCode="0.00">
                  <c:v>6.57772522632</c:v>
                </c:pt>
                <c:pt idx="160" formatCode="0.00">
                  <c:v>6.48402339432</c:v>
                </c:pt>
                <c:pt idx="161" formatCode="0.00">
                  <c:v>6.39078241424</c:v>
                </c:pt>
                <c:pt idx="162" formatCode="0.00">
                  <c:v>6.26039999248</c:v>
                </c:pt>
                <c:pt idx="163" formatCode="0.00">
                  <c:v>6.16807399336</c:v>
                </c:pt>
                <c:pt idx="164" formatCode="0.00">
                  <c:v>6.07620214584</c:v>
                </c:pt>
                <c:pt idx="165" formatCode="0.00">
                  <c:v>5.98478234808</c:v>
                </c:pt>
                <c:pt idx="166" formatCode="0.00">
                  <c:v>5.89381242304</c:v>
                </c:pt>
                <c:pt idx="167" formatCode="0.00">
                  <c:v>5.803290242560001</c:v>
                </c:pt>
                <c:pt idx="168" formatCode="0.00">
                  <c:v>5.71321373112</c:v>
                </c:pt>
                <c:pt idx="169" formatCode="0.00">
                  <c:v>5.623580809440001</c:v>
                </c:pt>
                <c:pt idx="170" formatCode="0.00">
                  <c:v>5.53438937944</c:v>
                </c:pt>
                <c:pt idx="171" formatCode="0.00">
                  <c:v>5.44563744456</c:v>
                </c:pt>
                <c:pt idx="172" formatCode="0.00">
                  <c:v>5.35732292928</c:v>
                </c:pt>
                <c:pt idx="173" formatCode="0.00">
                  <c:v>5.26944388592</c:v>
                </c:pt>
                <c:pt idx="174" formatCode="0.00">
                  <c:v>5.18199830664</c:v>
                </c:pt>
                <c:pt idx="175" formatCode="0.00">
                  <c:v>5.09498424</c:v>
                </c:pt>
                <c:pt idx="176" formatCode="0.00">
                  <c:v>5.00839972704</c:v>
                </c:pt>
                <c:pt idx="177" formatCode="0.00">
                  <c:v>4.92224285392</c:v>
                </c:pt>
                <c:pt idx="178" formatCode="0.00">
                  <c:v>4.836511718080001</c:v>
                </c:pt>
                <c:pt idx="179" formatCode="0.00">
                  <c:v>4.75120441696</c:v>
                </c:pt>
                <c:pt idx="180" formatCode="0.00">
                  <c:v>4.66631910064</c:v>
                </c:pt>
                <c:pt idx="181" formatCode="0.00">
                  <c:v>4.58185387408</c:v>
                </c:pt>
                <c:pt idx="182" formatCode="0.00">
                  <c:v>4.53540695504</c:v>
                </c:pt>
                <c:pt idx="183" formatCode="0.00">
                  <c:v>4.45177647856</c:v>
                </c:pt>
                <c:pt idx="184" formatCode="0.00">
                  <c:v>4.36856067368</c:v>
                </c:pt>
                <c:pt idx="185" formatCode="0.00">
                  <c:v>4.28575771304</c:v>
                </c:pt>
                <c:pt idx="186" formatCode="0.00">
                  <c:v>4.20336587456</c:v>
                </c:pt>
                <c:pt idx="187" formatCode="0.00">
                  <c:v>4.121383376</c:v>
                </c:pt>
                <c:pt idx="188" formatCode="0.00">
                  <c:v>4.07740846896</c:v>
                </c:pt>
                <c:pt idx="189" formatCode="0.00">
                  <c:v>3.9962394652</c:v>
                </c:pt>
                <c:pt idx="190" formatCode="0.00">
                  <c:v>3.91547462008</c:v>
                </c:pt>
                <c:pt idx="191" formatCode="0.00">
                  <c:v>3.83511225664</c:v>
                </c:pt>
                <c:pt idx="192" formatCode="0.00">
                  <c:v>3.79275069416</c:v>
                </c:pt>
                <c:pt idx="193" formatCode="0.00">
                  <c:v>3.713188282</c:v>
                </c:pt>
                <c:pt idx="194" formatCode="0.00">
                  <c:v>3.634023362</c:v>
                </c:pt>
                <c:pt idx="195" formatCode="0.00">
                  <c:v>3.55525428728</c:v>
                </c:pt>
                <c:pt idx="196" formatCode="0.00">
                  <c:v>3.51447945232</c:v>
                </c:pt>
                <c:pt idx="197" formatCode="0.00">
                  <c:v>3.43649724784</c:v>
                </c:pt>
                <c:pt idx="198" formatCode="0.00">
                  <c:v>3.35890608336</c:v>
                </c:pt>
                <c:pt idx="199" formatCode="0.00">
                  <c:v>3.31930437216</c:v>
                </c:pt>
                <c:pt idx="200" formatCode="0.00">
                  <c:v>3.24249057264</c:v>
                </c:pt>
                <c:pt idx="201" formatCode="0.00">
                  <c:v>3.20366309432</c:v>
                </c:pt>
                <c:pt idx="202" formatCode="0.00">
                  <c:v>3.12762041816</c:v>
                </c:pt>
                <c:pt idx="203" formatCode="0.00">
                  <c:v>3.05196101008</c:v>
                </c:pt>
                <c:pt idx="204" formatCode="0.00">
                  <c:v>3.01428337736</c:v>
                </c:pt>
                <c:pt idx="205" formatCode="0.00">
                  <c:v>2.9393859784</c:v>
                </c:pt>
                <c:pt idx="206" formatCode="0.00">
                  <c:v>2.90246736184</c:v>
                </c:pt>
                <c:pt idx="207" formatCode="0.00">
                  <c:v>2.8283260312</c:v>
                </c:pt>
                <c:pt idx="208" formatCode="0.00">
                  <c:v>2.75456053888</c:v>
                </c:pt>
                <c:pt idx="209" formatCode="0.00">
                  <c:v>2.7187694072</c:v>
                </c:pt>
                <c:pt idx="210" formatCode="0.00">
                  <c:v>2.64575121864</c:v>
                </c:pt>
                <c:pt idx="211" formatCode="0.00">
                  <c:v>2.61070451808</c:v>
                </c:pt>
                <c:pt idx="212" formatCode="0.00">
                  <c:v>2.53842791056</c:v>
                </c:pt>
                <c:pt idx="213" formatCode="0.00">
                  <c:v>2.50411997856</c:v>
                </c:pt>
                <c:pt idx="214" formatCode="0.00">
                  <c:v>2.43257932712</c:v>
                </c:pt>
                <c:pt idx="215" formatCode="0.00">
                  <c:v>2.39900458008</c:v>
                </c:pt>
                <c:pt idx="216" formatCode="0.00">
                  <c:v>2.32819433496</c:v>
                </c:pt>
                <c:pt idx="217" formatCode="0.00">
                  <c:v>2.29534726824</c:v>
                </c:pt>
                <c:pt idx="218" formatCode="0.00">
                  <c:v>2.26286200376</c:v>
                </c:pt>
                <c:pt idx="219" formatCode="0.00">
                  <c:v>2.19313721048</c:v>
                </c:pt>
                <c:pt idx="220" formatCode="0.00">
                  <c:v>2.16137154608</c:v>
                </c:pt>
                <c:pt idx="221" formatCode="0.00">
                  <c:v>2.0923636908</c:v>
                </c:pt>
                <c:pt idx="222" formatCode="0.00">
                  <c:v>2.0613123324</c:v>
                </c:pt>
                <c:pt idx="223" formatCode="0.00">
                  <c:v>1.9930161812</c:v>
                </c:pt>
                <c:pt idx="224" formatCode="0.00">
                  <c:v>1.96267393248</c:v>
                </c:pt>
                <c:pt idx="225" formatCode="0.00">
                  <c:v>1.93268430784</c:v>
                </c:pt>
                <c:pt idx="226" formatCode="0.00">
                  <c:v>1.86544604392</c:v>
                </c:pt>
                <c:pt idx="227" formatCode="0.00">
                  <c:v>1.83615787736</c:v>
                </c:pt>
                <c:pt idx="228" formatCode="0.00">
                  <c:v>1.80721855984</c:v>
                </c:pt>
                <c:pt idx="229" formatCode="0.00">
                  <c:v>1.74102682048</c:v>
                </c:pt>
                <c:pt idx="230" formatCode="0.00">
                  <c:v>1.71278144104</c:v>
                </c:pt>
                <c:pt idx="231" formatCode="0.00">
                  <c:v>1.68488121832</c:v>
                </c:pt>
                <c:pt idx="232" formatCode="0.00">
                  <c:v>1.61972488896</c:v>
                </c:pt>
                <c:pt idx="233" formatCode="0.00">
                  <c:v>1.59251129488</c:v>
                </c:pt>
                <c:pt idx="234" formatCode="0.00">
                  <c:v>1.56563921408</c:v>
                </c:pt>
                <c:pt idx="235" formatCode="0.00">
                  <c:v>1.50150744336</c:v>
                </c:pt>
                <c:pt idx="236" formatCode="0.00">
                  <c:v>1.4753148284</c:v>
                </c:pt>
                <c:pt idx="237" formatCode="0.00">
                  <c:v>1.44946018856</c:v>
                </c:pt>
                <c:pt idx="238" formatCode="0.00">
                  <c:v>1.42394235072</c:v>
                </c:pt>
                <c:pt idx="239" formatCode="0.00">
                  <c:v>1.36116017184</c:v>
                </c:pt>
                <c:pt idx="240" formatCode="0.00">
                  <c:v>1.33631249008</c:v>
                </c:pt>
                <c:pt idx="241" formatCode="0.00">
                  <c:v>1.31179817368</c:v>
                </c:pt>
                <c:pt idx="242" formatCode="0.00">
                  <c:v>1.2876160796</c:v>
                </c:pt>
                <c:pt idx="243" formatCode="0.00">
                  <c:v>1.22616510616</c:v>
                </c:pt>
                <c:pt idx="244" formatCode="0.00">
                  <c:v>1.20264412536</c:v>
                </c:pt>
                <c:pt idx="245" formatCode="0.00">
                  <c:v>1.17945202424</c:v>
                </c:pt>
                <c:pt idx="246" formatCode="0.00">
                  <c:v>1.15658770488</c:v>
                </c:pt>
                <c:pt idx="247" formatCode="0.00">
                  <c:v>1.09645007688</c:v>
                </c:pt>
                <c:pt idx="248" formatCode="0.00">
                  <c:v>1.07423806488</c:v>
                </c:pt>
                <c:pt idx="249" formatCode="0.00">
                  <c:v>1.052350586</c:v>
                </c:pt>
              </c:numCache>
            </c:numRef>
          </c:xVal>
          <c:yVal>
            <c:numRef>
              <c:f>MPSI!$Y$3:$Y$252</c:f>
              <c:numCache>
                <c:formatCode>0.0</c:formatCode>
                <c:ptCount val="250"/>
                <c:pt idx="0">
                  <c:v>28.2</c:v>
                </c:pt>
                <c:pt idx="1">
                  <c:v>30.85387117052387</c:v>
                </c:pt>
                <c:pt idx="2">
                  <c:v>32.03314257936907</c:v>
                </c:pt>
                <c:pt idx="3">
                  <c:v>32.79783100009371</c:v>
                </c:pt>
                <c:pt idx="4">
                  <c:v>33.39168714542616</c:v>
                </c:pt>
                <c:pt idx="5">
                  <c:v>33.88586583063145</c:v>
                </c:pt>
                <c:pt idx="6">
                  <c:v>34.31286624692173</c:v>
                </c:pt>
                <c:pt idx="7">
                  <c:v>34.6907323896547</c:v>
                </c:pt>
                <c:pt idx="8">
                  <c:v>35.03069891414019</c:v>
                </c:pt>
                <c:pt idx="9">
                  <c:v>35.57480868804027</c:v>
                </c:pt>
                <c:pt idx="10">
                  <c:v>35.84592442305133</c:v>
                </c:pt>
                <c:pt idx="11">
                  <c:v>36.29850975534332</c:v>
                </c:pt>
                <c:pt idx="12">
                  <c:v>36.52544749196008</c:v>
                </c:pt>
                <c:pt idx="13">
                  <c:v>36.9167326611888</c:v>
                </c:pt>
                <c:pt idx="14">
                  <c:v>37.11223838196323</c:v>
                </c:pt>
                <c:pt idx="15">
                  <c:v>37.45884902938899</c:v>
                </c:pt>
                <c:pt idx="16">
                  <c:v>37.6305332465304</c:v>
                </c:pt>
                <c:pt idx="17">
                  <c:v>37.94276448969173</c:v>
                </c:pt>
                <c:pt idx="18">
                  <c:v>38.0956037885129</c:v>
                </c:pt>
                <c:pt idx="19">
                  <c:v>38.38035009012348</c:v>
                </c:pt>
                <c:pt idx="20">
                  <c:v>38.65050303538987</c:v>
                </c:pt>
                <c:pt idx="21">
                  <c:v>38.7799529463156</c:v>
                </c:pt>
                <c:pt idx="22">
                  <c:v>39.02988191459551</c:v>
                </c:pt>
                <c:pt idx="23">
                  <c:v>39.26879244652602</c:v>
                </c:pt>
                <c:pt idx="24">
                  <c:v>39.38043857223459</c:v>
                </c:pt>
                <c:pt idx="25">
                  <c:v>39.60368862735905</c:v>
                </c:pt>
                <c:pt idx="26">
                  <c:v>39.81825221747322</c:v>
                </c:pt>
                <c:pt idx="27">
                  <c:v>39.91577571394607</c:v>
                </c:pt>
                <c:pt idx="28">
                  <c:v>40.11776540378131</c:v>
                </c:pt>
                <c:pt idx="29">
                  <c:v>40.31268773404323</c:v>
                </c:pt>
                <c:pt idx="30">
                  <c:v>40.50103984351892</c:v>
                </c:pt>
                <c:pt idx="31">
                  <c:v>40.58321700317712</c:v>
                </c:pt>
                <c:pt idx="32">
                  <c:v>40.76187764225953</c:v>
                </c:pt>
                <c:pt idx="33">
                  <c:v>40.93501938324127</c:v>
                </c:pt>
                <c:pt idx="34">
                  <c:v>41.1029759815442</c:v>
                </c:pt>
                <c:pt idx="35">
                  <c:v>41.17304492116848</c:v>
                </c:pt>
                <c:pt idx="36">
                  <c:v>41.33324923301299</c:v>
                </c:pt>
                <c:pt idx="37">
                  <c:v>41.48899591411167</c:v>
                </c:pt>
                <c:pt idx="38">
                  <c:v>41.55170308165514</c:v>
                </c:pt>
                <c:pt idx="39">
                  <c:v>41.70073683110962</c:v>
                </c:pt>
                <c:pt idx="40">
                  <c:v>41.84588766712736</c:v>
                </c:pt>
                <c:pt idx="41">
                  <c:v>41.98734525571088</c:v>
                </c:pt>
                <c:pt idx="42">
                  <c:v>42.041440660016</c:v>
                </c:pt>
                <c:pt idx="43">
                  <c:v>42.17728936186478</c:v>
                </c:pt>
                <c:pt idx="44">
                  <c:v>42.309872784867</c:v>
                </c:pt>
                <c:pt idx="45">
                  <c:v>42.43933462426702</c:v>
                </c:pt>
                <c:pt idx="46">
                  <c:v>42.48615518569235</c:v>
                </c:pt>
                <c:pt idx="47">
                  <c:v>42.61084482875867</c:v>
                </c:pt>
                <c:pt idx="48">
                  <c:v>42.7327416037001</c:v>
                </c:pt>
                <c:pt idx="49">
                  <c:v>42.77492231244152</c:v>
                </c:pt>
                <c:pt idx="50">
                  <c:v>42.89253412894588</c:v>
                </c:pt>
                <c:pt idx="51">
                  <c:v>43.0076293966431</c:v>
                </c:pt>
                <c:pt idx="52">
                  <c:v>43.04562871528523</c:v>
                </c:pt>
                <c:pt idx="53">
                  <c:v>43.1568504941964</c:v>
                </c:pt>
                <c:pt idx="54">
                  <c:v>43.26579030182642</c:v>
                </c:pt>
                <c:pt idx="55">
                  <c:v>43.29999811418914</c:v>
                </c:pt>
                <c:pt idx="56">
                  <c:v>43.40541584984007</c:v>
                </c:pt>
                <c:pt idx="57">
                  <c:v>43.5087526985534</c:v>
                </c:pt>
                <c:pt idx="58">
                  <c:v>43.53950418943246</c:v>
                </c:pt>
                <c:pt idx="59">
                  <c:v>43.63962193459284</c:v>
                </c:pt>
                <c:pt idx="60">
                  <c:v>43.66835219648193</c:v>
                </c:pt>
                <c:pt idx="61">
                  <c:v>43.7654180938372</c:v>
                </c:pt>
                <c:pt idx="62">
                  <c:v>43.86067260933952</c:v>
                </c:pt>
                <c:pt idx="63">
                  <c:v>43.8863999547731</c:v>
                </c:pt>
                <c:pt idx="64">
                  <c:v>43.97884472005606</c:v>
                </c:pt>
                <c:pt idx="65">
                  <c:v>44.00280606453589</c:v>
                </c:pt>
                <c:pt idx="66">
                  <c:v>44.0925758775884</c:v>
                </c:pt>
                <c:pt idx="67">
                  <c:v>44.11485648518107</c:v>
                </c:pt>
                <c:pt idx="68">
                  <c:v>44.20207635831645</c:v>
                </c:pt>
                <c:pt idx="69">
                  <c:v>44.22275496219052</c:v>
                </c:pt>
                <c:pt idx="70">
                  <c:v>44.30754055371739</c:v>
                </c:pt>
                <c:pt idx="71">
                  <c:v>44.32669058792159</c:v>
                </c:pt>
                <c:pt idx="72">
                  <c:v>44.40914958341308</c:v>
                </c:pt>
                <c:pt idx="73">
                  <c:v>44.42683896153036</c:v>
                </c:pt>
                <c:pt idx="74">
                  <c:v>44.50707160371946</c:v>
                </c:pt>
                <c:pt idx="75">
                  <c:v>44.52336405134862</c:v>
                </c:pt>
                <c:pt idx="76">
                  <c:v>44.53910360027186</c:v>
                </c:pt>
                <c:pt idx="77">
                  <c:v>44.61641822591997</c:v>
                </c:pt>
                <c:pt idx="78">
                  <c:v>44.6308431922383</c:v>
                </c:pt>
                <c:pt idx="79">
                  <c:v>44.70614448057828</c:v>
                </c:pt>
                <c:pt idx="80">
                  <c:v>44.7193088082005</c:v>
                </c:pt>
                <c:pt idx="81">
                  <c:v>44.73197419823891</c:v>
                </c:pt>
                <c:pt idx="82">
                  <c:v>44.80463078831117</c:v>
                </c:pt>
                <c:pt idx="83">
                  <c:v>44.8161059481514</c:v>
                </c:pt>
                <c:pt idx="84">
                  <c:v>44.82711014081424</c:v>
                </c:pt>
                <c:pt idx="85">
                  <c:v>44.89726255061215</c:v>
                </c:pt>
                <c:pt idx="86">
                  <c:v>44.90714096383735</c:v>
                </c:pt>
                <c:pt idx="87">
                  <c:v>44.91657405436741</c:v>
                </c:pt>
                <c:pt idx="88">
                  <c:v>44.92556887562625</c:v>
                </c:pt>
                <c:pt idx="89">
                  <c:v>44.99271797631367</c:v>
                </c:pt>
                <c:pt idx="90">
                  <c:v>45.00066259432281</c:v>
                </c:pt>
                <c:pt idx="91">
                  <c:v>45.00819207413017</c:v>
                </c:pt>
                <c:pt idx="92">
                  <c:v>45.0153127472652</c:v>
                </c:pt>
                <c:pt idx="93">
                  <c:v>45.02203113230313</c:v>
                </c:pt>
                <c:pt idx="94">
                  <c:v>45.085787106182</c:v>
                </c:pt>
                <c:pt idx="95">
                  <c:v>45.0915374219123</c:v>
                </c:pt>
                <c:pt idx="96">
                  <c:v>45.09690551255322</c:v>
                </c:pt>
                <c:pt idx="97">
                  <c:v>45.10189708506442</c:v>
                </c:pt>
                <c:pt idx="98">
                  <c:v>45.10651784649332</c:v>
                </c:pt>
                <c:pt idx="99">
                  <c:v>45.11077305450713</c:v>
                </c:pt>
                <c:pt idx="100">
                  <c:v>45.11466818572707</c:v>
                </c:pt>
                <c:pt idx="101">
                  <c:v>45.11820846606016</c:v>
                </c:pt>
                <c:pt idx="102">
                  <c:v>45.1213988494183</c:v>
                </c:pt>
                <c:pt idx="103">
                  <c:v>45.17993316686939</c:v>
                </c:pt>
                <c:pt idx="104">
                  <c:v>45.18227596601595</c:v>
                </c:pt>
                <c:pt idx="105">
                  <c:v>45.18428526561155</c:v>
                </c:pt>
                <c:pt idx="106">
                  <c:v>45.18596577298</c:v>
                </c:pt>
                <c:pt idx="107">
                  <c:v>45.1873218647485</c:v>
                </c:pt>
                <c:pt idx="108">
                  <c:v>45.13346616022753</c:v>
                </c:pt>
                <c:pt idx="109">
                  <c:v>45.13434127043868</c:v>
                </c:pt>
                <c:pt idx="110">
                  <c:v>45.13490346528722</c:v>
                </c:pt>
                <c:pt idx="111">
                  <c:v>45.13515700759458</c:v>
                </c:pt>
                <c:pt idx="112">
                  <c:v>45.13510592135972</c:v>
                </c:pt>
                <c:pt idx="113">
                  <c:v>45.13475426150259</c:v>
                </c:pt>
                <c:pt idx="114">
                  <c:v>45.13410594247418</c:v>
                </c:pt>
                <c:pt idx="115">
                  <c:v>45.1331648285192</c:v>
                </c:pt>
                <c:pt idx="116">
                  <c:v>45.13193473569334</c:v>
                </c:pt>
                <c:pt idx="117">
                  <c:v>45.07670410797074</c:v>
                </c:pt>
                <c:pt idx="118">
                  <c:v>45.07504966038174</c:v>
                </c:pt>
                <c:pt idx="119">
                  <c:v>45.0731156664185</c:v>
                </c:pt>
                <c:pt idx="120">
                  <c:v>45.07090576439628</c:v>
                </c:pt>
                <c:pt idx="121">
                  <c:v>45.06842330746072</c:v>
                </c:pt>
                <c:pt idx="122">
                  <c:v>45.0125023107869</c:v>
                </c:pt>
                <c:pt idx="123">
                  <c:v>45.00962221110913</c:v>
                </c:pt>
                <c:pt idx="124">
                  <c:v>45.00647821377695</c:v>
                </c:pt>
                <c:pt idx="125">
                  <c:v>44.95016087764898</c:v>
                </c:pt>
                <c:pt idx="126">
                  <c:v>44.946633472043</c:v>
                </c:pt>
                <c:pt idx="127">
                  <c:v>44.94285047599914</c:v>
                </c:pt>
                <c:pt idx="128">
                  <c:v>44.88615378156812</c:v>
                </c:pt>
                <c:pt idx="129">
                  <c:v>44.88200087816868</c:v>
                </c:pt>
                <c:pt idx="130">
                  <c:v>44.87760016861221</c:v>
                </c:pt>
                <c:pt idx="131">
                  <c:v>44.82054021304823</c:v>
                </c:pt>
                <c:pt idx="132">
                  <c:v>44.81578242862205</c:v>
                </c:pt>
                <c:pt idx="133">
                  <c:v>44.81078428650319</c:v>
                </c:pt>
                <c:pt idx="134">
                  <c:v>44.75337622409557</c:v>
                </c:pt>
                <c:pt idx="135">
                  <c:v>44.74803312294466</c:v>
                </c:pt>
                <c:pt idx="136">
                  <c:v>44.69039542193931</c:v>
                </c:pt>
                <c:pt idx="137">
                  <c:v>44.68471480617246</c:v>
                </c:pt>
                <c:pt idx="138">
                  <c:v>44.62685361893985</c:v>
                </c:pt>
                <c:pt idx="139">
                  <c:v>44.62084255680133</c:v>
                </c:pt>
                <c:pt idx="140">
                  <c:v>44.56276378948768</c:v>
                </c:pt>
                <c:pt idx="141">
                  <c:v>44.55642927394886</c:v>
                </c:pt>
                <c:pt idx="142">
                  <c:v>44.49813857431165</c:v>
                </c:pt>
                <c:pt idx="143">
                  <c:v>44.43973572938777</c:v>
                </c:pt>
                <c:pt idx="144">
                  <c:v>44.43299015378797</c:v>
                </c:pt>
                <c:pt idx="145">
                  <c:v>44.37438359462721</c:v>
                </c:pt>
                <c:pt idx="146">
                  <c:v>44.36733026780788</c:v>
                </c:pt>
                <c:pt idx="147">
                  <c:v>44.30852523837936</c:v>
                </c:pt>
                <c:pt idx="148">
                  <c:v>44.24961453400358</c:v>
                </c:pt>
                <c:pt idx="149">
                  <c:v>44.24217188915118</c:v>
                </c:pt>
                <c:pt idx="150">
                  <c:v>44.18307020185995</c:v>
                </c:pt>
                <c:pt idx="151">
                  <c:v>44.12386651371394</c:v>
                </c:pt>
                <c:pt idx="152">
                  <c:v>44.11604648466034</c:v>
                </c:pt>
                <c:pt idx="153">
                  <c:v>44.05665898809882</c:v>
                </c:pt>
                <c:pt idx="154">
                  <c:v>43.99717295153294</c:v>
                </c:pt>
                <c:pt idx="155">
                  <c:v>43.93758948590138</c:v>
                </c:pt>
                <c:pt idx="156">
                  <c:v>43.9293239735046</c:v>
                </c:pt>
                <c:pt idx="157">
                  <c:v>43.86956570596436</c:v>
                </c:pt>
                <c:pt idx="158">
                  <c:v>43.80971327488736</c:v>
                </c:pt>
                <c:pt idx="159">
                  <c:v>43.74976779306323</c:v>
                </c:pt>
                <c:pt idx="160">
                  <c:v>43.68973023985938</c:v>
                </c:pt>
                <c:pt idx="161">
                  <c:v>43.62960161613734</c:v>
                </c:pt>
                <c:pt idx="162">
                  <c:v>43.6207614030214</c:v>
                </c:pt>
                <c:pt idx="163">
                  <c:v>43.56047045475944</c:v>
                </c:pt>
                <c:pt idx="164">
                  <c:v>43.5000914987971</c:v>
                </c:pt>
                <c:pt idx="165">
                  <c:v>43.43962540839112</c:v>
                </c:pt>
                <c:pt idx="166">
                  <c:v>43.37907317247</c:v>
                </c:pt>
                <c:pt idx="167">
                  <c:v>43.31843573002783</c:v>
                </c:pt>
                <c:pt idx="168">
                  <c:v>43.25771395765933</c:v>
                </c:pt>
                <c:pt idx="169">
                  <c:v>43.19690877568674</c:v>
                </c:pt>
                <c:pt idx="170">
                  <c:v>43.13602107781105</c:v>
                </c:pt>
                <c:pt idx="171">
                  <c:v>43.07505170728687</c:v>
                </c:pt>
                <c:pt idx="172">
                  <c:v>43.01400163588735</c:v>
                </c:pt>
                <c:pt idx="173">
                  <c:v>42.9528716561065</c:v>
                </c:pt>
                <c:pt idx="174">
                  <c:v>42.89166255591347</c:v>
                </c:pt>
                <c:pt idx="175">
                  <c:v>42.8303752331087</c:v>
                </c:pt>
                <c:pt idx="176">
                  <c:v>42.76901047678002</c:v>
                </c:pt>
                <c:pt idx="177">
                  <c:v>42.70756912795656</c:v>
                </c:pt>
                <c:pt idx="178">
                  <c:v>42.64605195971664</c:v>
                </c:pt>
                <c:pt idx="179">
                  <c:v>42.58445973392622</c:v>
                </c:pt>
                <c:pt idx="180">
                  <c:v>42.5227932380451</c:v>
                </c:pt>
                <c:pt idx="181">
                  <c:v>42.46105327699387</c:v>
                </c:pt>
                <c:pt idx="182">
                  <c:v>42.34752441232488</c:v>
                </c:pt>
                <c:pt idx="183">
                  <c:v>42.28562272411124</c:v>
                </c:pt>
                <c:pt idx="184">
                  <c:v>42.22364974506198</c:v>
                </c:pt>
                <c:pt idx="185">
                  <c:v>42.16160627102619</c:v>
                </c:pt>
                <c:pt idx="186">
                  <c:v>42.09949290226042</c:v>
                </c:pt>
                <c:pt idx="187">
                  <c:v>42.03731041286596</c:v>
                </c:pt>
                <c:pt idx="188">
                  <c:v>41.92310345213943</c:v>
                </c:pt>
                <c:pt idx="189">
                  <c:v>41.86076770805628</c:v>
                </c:pt>
                <c:pt idx="190">
                  <c:v>41.7983649233131</c:v>
                </c:pt>
                <c:pt idx="191">
                  <c:v>41.73589573082374</c:v>
                </c:pt>
                <c:pt idx="192">
                  <c:v>41.62119710343904</c:v>
                </c:pt>
                <c:pt idx="193">
                  <c:v>41.55857992885014</c:v>
                </c:pt>
                <c:pt idx="194">
                  <c:v>41.49589829671626</c:v>
                </c:pt>
                <c:pt idx="195">
                  <c:v>41.43315286759132</c:v>
                </c:pt>
                <c:pt idx="196">
                  <c:v>41.31797124091648</c:v>
                </c:pt>
                <c:pt idx="197">
                  <c:v>41.25508284382005</c:v>
                </c:pt>
                <c:pt idx="198">
                  <c:v>41.1921324993409</c:v>
                </c:pt>
                <c:pt idx="199">
                  <c:v>41.07655409372728</c:v>
                </c:pt>
                <c:pt idx="200">
                  <c:v>41.01346432796493</c:v>
                </c:pt>
                <c:pt idx="201">
                  <c:v>40.89756984448092</c:v>
                </c:pt>
                <c:pt idx="202">
                  <c:v>40.83434302349716</c:v>
                </c:pt>
                <c:pt idx="203">
                  <c:v>40.77105719999766</c:v>
                </c:pt>
                <c:pt idx="204">
                  <c:v>40.65477156286268</c:v>
                </c:pt>
                <c:pt idx="205">
                  <c:v>40.59135202292136</c:v>
                </c:pt>
                <c:pt idx="206">
                  <c:v>40.47475294959514</c:v>
                </c:pt>
                <c:pt idx="207">
                  <c:v>40.41120184510115</c:v>
                </c:pt>
                <c:pt idx="208">
                  <c:v>40.34759450619306</c:v>
                </c:pt>
                <c:pt idx="209">
                  <c:v>40.23060940344806</c:v>
                </c:pt>
                <c:pt idx="210">
                  <c:v>40.16687367144561</c:v>
                </c:pt>
                <c:pt idx="211">
                  <c:v>40.04957737244449</c:v>
                </c:pt>
                <c:pt idx="212">
                  <c:v>39.98571528493442</c:v>
                </c:pt>
                <c:pt idx="213">
                  <c:v>39.86810826432864</c:v>
                </c:pt>
                <c:pt idx="214">
                  <c:v>39.80412181917481</c:v>
                </c:pt>
                <c:pt idx="215">
                  <c:v>39.68620448346486</c:v>
                </c:pt>
                <c:pt idx="216">
                  <c:v>39.62209563845421</c:v>
                </c:pt>
                <c:pt idx="217">
                  <c:v>39.50386839937703</c:v>
                </c:pt>
                <c:pt idx="218">
                  <c:v>39.3854000158304</c:v>
                </c:pt>
                <c:pt idx="219">
                  <c:v>39.32110213135316</c:v>
                </c:pt>
                <c:pt idx="220">
                  <c:v>39.20232347511659</c:v>
                </c:pt>
                <c:pt idx="221">
                  <c:v>39.1379077998931</c:v>
                </c:pt>
                <c:pt idx="222">
                  <c:v>39.01881910304853</c:v>
                </c:pt>
                <c:pt idx="223">
                  <c:v>38.95428743169938</c:v>
                </c:pt>
                <c:pt idx="224">
                  <c:v>38.83488877784815</c:v>
                </c:pt>
                <c:pt idx="225">
                  <c:v>38.7152457854512</c:v>
                </c:pt>
                <c:pt idx="226">
                  <c:v>38.65053435321163</c:v>
                </c:pt>
                <c:pt idx="227">
                  <c:v>38.53058067842602</c:v>
                </c:pt>
                <c:pt idx="228">
                  <c:v>38.41038061560333</c:v>
                </c:pt>
                <c:pt idx="229">
                  <c:v>38.34549314729126</c:v>
                </c:pt>
                <c:pt idx="230">
                  <c:v>38.22498153503223</c:v>
                </c:pt>
                <c:pt idx="231">
                  <c:v>38.10422137465784</c:v>
                </c:pt>
                <c:pt idx="232">
                  <c:v>38.03916143645274</c:v>
                </c:pt>
                <c:pt idx="233">
                  <c:v>37.91808860714829</c:v>
                </c:pt>
                <c:pt idx="234">
                  <c:v>37.79676496727001</c:v>
                </c:pt>
                <c:pt idx="235">
                  <c:v>37.73153600276659</c:v>
                </c:pt>
                <c:pt idx="236">
                  <c:v>37.60989842184878</c:v>
                </c:pt>
                <c:pt idx="237">
                  <c:v>37.48800756605607</c:v>
                </c:pt>
                <c:pt idx="238">
                  <c:v>37.36586202639882</c:v>
                </c:pt>
                <c:pt idx="239">
                  <c:v>37.3004066620846</c:v>
                </c:pt>
                <c:pt idx="240">
                  <c:v>37.17794456997385</c:v>
                </c:pt>
                <c:pt idx="241">
                  <c:v>37.0552251224192</c:v>
                </c:pt>
                <c:pt idx="242">
                  <c:v>36.93224679859304</c:v>
                </c:pt>
                <c:pt idx="243">
                  <c:v>36.86657063653647</c:v>
                </c:pt>
                <c:pt idx="244">
                  <c:v>36.74327275864232</c:v>
                </c:pt>
                <c:pt idx="245">
                  <c:v>36.6197131176869</c:v>
                </c:pt>
                <c:pt idx="246">
                  <c:v>36.49589006091322</c:v>
                </c:pt>
                <c:pt idx="247">
                  <c:v>36.42999843403205</c:v>
                </c:pt>
                <c:pt idx="248">
                  <c:v>36.3058524330398</c:v>
                </c:pt>
                <c:pt idx="249">
                  <c:v>36.18143990441723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45688"/>
        <c:axId val="2077952136"/>
      </c:scatterChart>
      <c:valAx>
        <c:axId val="2077945688"/>
        <c:scaling>
          <c:orientation val="minMax"/>
          <c:max val="45.0"/>
          <c:min val="15.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100" i="1"/>
                  <a:t>p</a:t>
                </a:r>
                <a:r>
                  <a:rPr lang="fr-FR" sz="1100"/>
                  <a:t>  [bar]</a:t>
                </a:r>
              </a:p>
            </c:rich>
          </c:tx>
          <c:layout>
            <c:manualLayout>
              <c:xMode val="edge"/>
              <c:yMode val="edge"/>
              <c:x val="0.406965833051293"/>
              <c:y val="0.9299359918719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7952136"/>
        <c:crosses val="autoZero"/>
        <c:crossBetween val="midCat"/>
      </c:valAx>
      <c:valAx>
        <c:axId val="2077952136"/>
        <c:scaling>
          <c:orientation val="minMax"/>
          <c:max val="70.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sz="1100" i="1"/>
                  <a:t>p V</a:t>
                </a:r>
                <a:r>
                  <a:rPr lang="fr-FR" sz="1100"/>
                  <a:t>  [dJ]</a:t>
                </a:r>
              </a:p>
            </c:rich>
          </c:tx>
          <c:layout>
            <c:manualLayout>
              <c:xMode val="edge"/>
              <c:yMode val="edge"/>
              <c:x val="0.00406268222168759"/>
              <c:y val="0.3608368153980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7945688"/>
        <c:crosses val="autoZero"/>
        <c:crossBetween val="midCat"/>
      </c:valAx>
      <c:spPr>
        <a:solidFill>
          <a:srgbClr val="FFFCD8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157748463731003"/>
          <c:y val="0.0177777777777778"/>
          <c:w val="0.728861251184612"/>
          <c:h val="0.06341200693108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5" r="0.787401575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810384419574"/>
          <c:y val="0.0448065507304459"/>
          <c:w val="0.827479738742782"/>
          <c:h val="0.861488416622422"/>
        </c:manualLayout>
      </c:layout>
      <c:scatterChart>
        <c:scatterStyle val="lineMarker"/>
        <c:varyColors val="0"/>
        <c:ser>
          <c:idx val="0"/>
          <c:order val="0"/>
          <c:tx>
            <c:v>46,0 °C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PCSI!$M$6:$M$42</c:f>
              <c:numCache>
                <c:formatCode>0.00</c:formatCode>
                <c:ptCount val="37"/>
                <c:pt idx="0">
                  <c:v>0.45</c:v>
                </c:pt>
                <c:pt idx="1">
                  <c:v>0.500000000000001</c:v>
                </c:pt>
                <c:pt idx="2">
                  <c:v>0.600000000000001</c:v>
                </c:pt>
                <c:pt idx="3">
                  <c:v>0.700000000000001</c:v>
                </c:pt>
                <c:pt idx="4">
                  <c:v>0.800000000000001</c:v>
                </c:pt>
                <c:pt idx="5">
                  <c:v>0.900000000000001</c:v>
                </c:pt>
                <c:pt idx="6">
                  <c:v>1.0</c:v>
                </c:pt>
                <c:pt idx="7">
                  <c:v>1.1</c:v>
                </c:pt>
                <c:pt idx="8">
                  <c:v>1.2</c:v>
                </c:pt>
                <c:pt idx="9">
                  <c:v>1.3</c:v>
                </c:pt>
                <c:pt idx="10">
                  <c:v>1.4</c:v>
                </c:pt>
                <c:pt idx="11">
                  <c:v>1.5</c:v>
                </c:pt>
                <c:pt idx="12">
                  <c:v>1.6</c:v>
                </c:pt>
                <c:pt idx="13">
                  <c:v>1.7</c:v>
                </c:pt>
                <c:pt idx="14">
                  <c:v>1.8</c:v>
                </c:pt>
                <c:pt idx="15">
                  <c:v>1.9</c:v>
                </c:pt>
                <c:pt idx="16">
                  <c:v>2.0</c:v>
                </c:pt>
                <c:pt idx="17">
                  <c:v>2.1</c:v>
                </c:pt>
                <c:pt idx="18">
                  <c:v>2.2</c:v>
                </c:pt>
                <c:pt idx="19">
                  <c:v>2.3</c:v>
                </c:pt>
                <c:pt idx="20">
                  <c:v>2.4</c:v>
                </c:pt>
                <c:pt idx="21">
                  <c:v>2.5</c:v>
                </c:pt>
                <c:pt idx="22">
                  <c:v>2.6</c:v>
                </c:pt>
                <c:pt idx="23">
                  <c:v>2.7</c:v>
                </c:pt>
                <c:pt idx="24">
                  <c:v>2.8</c:v>
                </c:pt>
                <c:pt idx="25">
                  <c:v>2.9</c:v>
                </c:pt>
                <c:pt idx="26">
                  <c:v>3.0</c:v>
                </c:pt>
                <c:pt idx="27">
                  <c:v>3.1</c:v>
                </c:pt>
                <c:pt idx="28">
                  <c:v>3.2</c:v>
                </c:pt>
                <c:pt idx="29">
                  <c:v>3.3</c:v>
                </c:pt>
                <c:pt idx="30">
                  <c:v>3.4</c:v>
                </c:pt>
                <c:pt idx="31">
                  <c:v>3.5</c:v>
                </c:pt>
                <c:pt idx="32">
                  <c:v>3.6</c:v>
                </c:pt>
                <c:pt idx="33">
                  <c:v>3.7</c:v>
                </c:pt>
                <c:pt idx="34">
                  <c:v>3.8</c:v>
                </c:pt>
                <c:pt idx="35">
                  <c:v>3.9</c:v>
                </c:pt>
                <c:pt idx="36">
                  <c:v>4.0</c:v>
                </c:pt>
              </c:numCache>
            </c:numRef>
          </c:xVal>
          <c:yVal>
            <c:numRef>
              <c:f>PCSI!$N$6:$N$42</c:f>
              <c:numCache>
                <c:formatCode>0.0</c:formatCode>
                <c:ptCount val="37"/>
                <c:pt idx="0">
                  <c:v>44.3</c:v>
                </c:pt>
                <c:pt idx="1">
                  <c:v>40.0</c:v>
                </c:pt>
                <c:pt idx="2">
                  <c:v>39.0</c:v>
                </c:pt>
                <c:pt idx="3">
                  <c:v>38.8</c:v>
                </c:pt>
                <c:pt idx="4">
                  <c:v>38.5</c:v>
                </c:pt>
                <c:pt idx="5">
                  <c:v>38.0</c:v>
                </c:pt>
                <c:pt idx="6">
                  <c:v>37.3</c:v>
                </c:pt>
                <c:pt idx="7">
                  <c:v>36.5</c:v>
                </c:pt>
                <c:pt idx="8">
                  <c:v>35.8</c:v>
                </c:pt>
                <c:pt idx="9">
                  <c:v>35.0</c:v>
                </c:pt>
                <c:pt idx="10">
                  <c:v>33.8</c:v>
                </c:pt>
                <c:pt idx="11">
                  <c:v>33.0</c:v>
                </c:pt>
                <c:pt idx="12">
                  <c:v>31.8</c:v>
                </c:pt>
                <c:pt idx="13">
                  <c:v>31.0</c:v>
                </c:pt>
                <c:pt idx="14">
                  <c:v>30.0</c:v>
                </c:pt>
                <c:pt idx="15">
                  <c:v>29.0</c:v>
                </c:pt>
                <c:pt idx="16">
                  <c:v>28.4</c:v>
                </c:pt>
                <c:pt idx="17">
                  <c:v>27.5</c:v>
                </c:pt>
                <c:pt idx="18">
                  <c:v>26.5</c:v>
                </c:pt>
                <c:pt idx="19">
                  <c:v>25.6</c:v>
                </c:pt>
                <c:pt idx="20">
                  <c:v>25.0</c:v>
                </c:pt>
                <c:pt idx="21">
                  <c:v>24.5</c:v>
                </c:pt>
                <c:pt idx="22">
                  <c:v>23.7</c:v>
                </c:pt>
                <c:pt idx="23">
                  <c:v>23.2</c:v>
                </c:pt>
                <c:pt idx="24">
                  <c:v>22.5</c:v>
                </c:pt>
                <c:pt idx="25">
                  <c:v>22.0</c:v>
                </c:pt>
                <c:pt idx="26">
                  <c:v>21.4</c:v>
                </c:pt>
                <c:pt idx="27">
                  <c:v>20.7</c:v>
                </c:pt>
                <c:pt idx="28">
                  <c:v>20.4</c:v>
                </c:pt>
                <c:pt idx="29">
                  <c:v>20.0</c:v>
                </c:pt>
                <c:pt idx="30">
                  <c:v>19.5</c:v>
                </c:pt>
                <c:pt idx="31">
                  <c:v>19.0</c:v>
                </c:pt>
                <c:pt idx="32">
                  <c:v>18.5</c:v>
                </c:pt>
                <c:pt idx="33">
                  <c:v>18.2</c:v>
                </c:pt>
                <c:pt idx="34">
                  <c:v>17.8</c:v>
                </c:pt>
                <c:pt idx="35">
                  <c:v>17.4</c:v>
                </c:pt>
                <c:pt idx="36">
                  <c:v>17.0</c:v>
                </c:pt>
              </c:numCache>
            </c:numRef>
          </c:yVal>
          <c:smooth val="0"/>
        </c:ser>
        <c:ser>
          <c:idx val="1"/>
          <c:order val="1"/>
          <c:tx>
            <c:v>45,0 °C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PCSI!$K$5:$K$42</c:f>
              <c:numCache>
                <c:formatCode>0.00</c:formatCode>
                <c:ptCount val="38"/>
                <c:pt idx="0">
                  <c:v>0.45</c:v>
                </c:pt>
                <c:pt idx="1">
                  <c:v>0.500000000000001</c:v>
                </c:pt>
                <c:pt idx="2">
                  <c:v>0.600000000000001</c:v>
                </c:pt>
                <c:pt idx="3">
                  <c:v>0.700000000000001</c:v>
                </c:pt>
                <c:pt idx="4">
                  <c:v>0.800000000000001</c:v>
                </c:pt>
                <c:pt idx="5">
                  <c:v>0.88</c:v>
                </c:pt>
                <c:pt idx="6">
                  <c:v>0.92</c:v>
                </c:pt>
                <c:pt idx="7">
                  <c:v>1.0</c:v>
                </c:pt>
                <c:pt idx="8">
                  <c:v>1.1</c:v>
                </c:pt>
                <c:pt idx="9">
                  <c:v>1.2</c:v>
                </c:pt>
                <c:pt idx="10">
                  <c:v>1.3</c:v>
                </c:pt>
                <c:pt idx="11">
                  <c:v>1.4</c:v>
                </c:pt>
                <c:pt idx="12">
                  <c:v>1.5</c:v>
                </c:pt>
                <c:pt idx="13">
                  <c:v>1.6</c:v>
                </c:pt>
                <c:pt idx="14">
                  <c:v>1.7</c:v>
                </c:pt>
                <c:pt idx="15">
                  <c:v>1.8</c:v>
                </c:pt>
                <c:pt idx="16">
                  <c:v>1.9</c:v>
                </c:pt>
                <c:pt idx="17">
                  <c:v>2.0</c:v>
                </c:pt>
                <c:pt idx="18">
                  <c:v>2.1</c:v>
                </c:pt>
                <c:pt idx="19">
                  <c:v>2.2</c:v>
                </c:pt>
                <c:pt idx="20">
                  <c:v>2.3</c:v>
                </c:pt>
                <c:pt idx="21">
                  <c:v>2.4</c:v>
                </c:pt>
                <c:pt idx="22">
                  <c:v>2.5</c:v>
                </c:pt>
                <c:pt idx="23">
                  <c:v>2.6</c:v>
                </c:pt>
                <c:pt idx="24">
                  <c:v>2.7</c:v>
                </c:pt>
                <c:pt idx="25">
                  <c:v>2.8</c:v>
                </c:pt>
                <c:pt idx="26">
                  <c:v>2.9</c:v>
                </c:pt>
                <c:pt idx="27">
                  <c:v>3.0</c:v>
                </c:pt>
                <c:pt idx="28">
                  <c:v>3.1</c:v>
                </c:pt>
                <c:pt idx="29">
                  <c:v>3.2</c:v>
                </c:pt>
                <c:pt idx="30">
                  <c:v>3.3</c:v>
                </c:pt>
                <c:pt idx="31">
                  <c:v>3.4</c:v>
                </c:pt>
                <c:pt idx="32">
                  <c:v>3.5</c:v>
                </c:pt>
                <c:pt idx="33">
                  <c:v>3.6</c:v>
                </c:pt>
                <c:pt idx="34">
                  <c:v>3.7</c:v>
                </c:pt>
                <c:pt idx="35">
                  <c:v>3.8</c:v>
                </c:pt>
                <c:pt idx="36">
                  <c:v>3.9</c:v>
                </c:pt>
                <c:pt idx="37">
                  <c:v>4.0</c:v>
                </c:pt>
              </c:numCache>
            </c:numRef>
          </c:xVal>
          <c:yVal>
            <c:numRef>
              <c:f>PCSI!$L$5:$L$42</c:f>
              <c:numCache>
                <c:formatCode>0.0</c:formatCode>
                <c:ptCount val="38"/>
                <c:pt idx="0">
                  <c:v>43.0</c:v>
                </c:pt>
                <c:pt idx="1">
                  <c:v>39.0</c:v>
                </c:pt>
                <c:pt idx="2">
                  <c:v>38.0</c:v>
                </c:pt>
                <c:pt idx="3">
                  <c:v>37.5</c:v>
                </c:pt>
                <c:pt idx="4">
                  <c:v>37.5</c:v>
                </c:pt>
                <c:pt idx="5">
                  <c:v>37.4</c:v>
                </c:pt>
                <c:pt idx="6">
                  <c:v>37.1</c:v>
                </c:pt>
                <c:pt idx="7">
                  <c:v>37.0</c:v>
                </c:pt>
                <c:pt idx="8">
                  <c:v>36.5</c:v>
                </c:pt>
                <c:pt idx="9">
                  <c:v>35.5</c:v>
                </c:pt>
                <c:pt idx="10">
                  <c:v>34.5</c:v>
                </c:pt>
                <c:pt idx="11">
                  <c:v>33.6</c:v>
                </c:pt>
                <c:pt idx="12">
                  <c:v>32.5</c:v>
                </c:pt>
                <c:pt idx="13">
                  <c:v>32.0</c:v>
                </c:pt>
                <c:pt idx="14">
                  <c:v>31.0</c:v>
                </c:pt>
                <c:pt idx="15">
                  <c:v>30.0</c:v>
                </c:pt>
                <c:pt idx="16">
                  <c:v>29.0</c:v>
                </c:pt>
                <c:pt idx="17">
                  <c:v>28.3</c:v>
                </c:pt>
                <c:pt idx="18">
                  <c:v>27.9</c:v>
                </c:pt>
                <c:pt idx="19">
                  <c:v>26.5</c:v>
                </c:pt>
                <c:pt idx="20">
                  <c:v>25.7</c:v>
                </c:pt>
                <c:pt idx="21">
                  <c:v>25.0</c:v>
                </c:pt>
                <c:pt idx="22">
                  <c:v>24.8</c:v>
                </c:pt>
                <c:pt idx="23">
                  <c:v>24.0</c:v>
                </c:pt>
                <c:pt idx="24">
                  <c:v>23.5</c:v>
                </c:pt>
                <c:pt idx="25">
                  <c:v>22.5</c:v>
                </c:pt>
                <c:pt idx="26">
                  <c:v>22.0</c:v>
                </c:pt>
                <c:pt idx="27">
                  <c:v>21.5</c:v>
                </c:pt>
                <c:pt idx="28">
                  <c:v>21.0</c:v>
                </c:pt>
                <c:pt idx="29">
                  <c:v>20.5</c:v>
                </c:pt>
                <c:pt idx="30">
                  <c:v>20.0</c:v>
                </c:pt>
                <c:pt idx="31">
                  <c:v>19.5</c:v>
                </c:pt>
                <c:pt idx="32">
                  <c:v>19.0</c:v>
                </c:pt>
                <c:pt idx="33">
                  <c:v>18.5</c:v>
                </c:pt>
                <c:pt idx="34">
                  <c:v>18.5</c:v>
                </c:pt>
                <c:pt idx="35">
                  <c:v>17.5</c:v>
                </c:pt>
                <c:pt idx="36">
                  <c:v>17.5</c:v>
                </c:pt>
                <c:pt idx="37">
                  <c:v>17.0</c:v>
                </c:pt>
              </c:numCache>
            </c:numRef>
          </c:yVal>
          <c:smooth val="0"/>
        </c:ser>
        <c:ser>
          <c:idx val="4"/>
          <c:order val="2"/>
          <c:tx>
            <c:v>43,0 °C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2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PCSI!$I$16:$I$42</c:f>
              <c:numCache>
                <c:formatCode>0.00</c:formatCode>
                <c:ptCount val="27"/>
                <c:pt idx="0">
                  <c:v>0.4</c:v>
                </c:pt>
                <c:pt idx="1">
                  <c:v>0.42</c:v>
                </c:pt>
                <c:pt idx="2">
                  <c:v>0.45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0.85</c:v>
                </c:pt>
                <c:pt idx="7">
                  <c:v>0.9</c:v>
                </c:pt>
                <c:pt idx="8">
                  <c:v>1.08</c:v>
                </c:pt>
                <c:pt idx="9">
                  <c:v>1.35</c:v>
                </c:pt>
                <c:pt idx="10">
                  <c:v>1.45</c:v>
                </c:pt>
                <c:pt idx="11">
                  <c:v>1.55</c:v>
                </c:pt>
                <c:pt idx="12">
                  <c:v>1.65</c:v>
                </c:pt>
                <c:pt idx="13">
                  <c:v>1.75</c:v>
                </c:pt>
                <c:pt idx="14">
                  <c:v>1.85</c:v>
                </c:pt>
                <c:pt idx="15">
                  <c:v>2.0</c:v>
                </c:pt>
                <c:pt idx="16">
                  <c:v>2.15</c:v>
                </c:pt>
                <c:pt idx="17">
                  <c:v>2.3</c:v>
                </c:pt>
                <c:pt idx="18">
                  <c:v>2.38</c:v>
                </c:pt>
                <c:pt idx="19">
                  <c:v>2.5</c:v>
                </c:pt>
                <c:pt idx="20">
                  <c:v>2.7</c:v>
                </c:pt>
                <c:pt idx="21">
                  <c:v>2.85</c:v>
                </c:pt>
                <c:pt idx="22">
                  <c:v>3.05</c:v>
                </c:pt>
                <c:pt idx="23">
                  <c:v>3.25</c:v>
                </c:pt>
                <c:pt idx="24">
                  <c:v>3.45</c:v>
                </c:pt>
                <c:pt idx="25">
                  <c:v>3.7</c:v>
                </c:pt>
                <c:pt idx="26">
                  <c:v>4.0</c:v>
                </c:pt>
              </c:numCache>
            </c:numRef>
          </c:xVal>
          <c:yVal>
            <c:numRef>
              <c:f>PCSI!$J$16:$J$42</c:f>
              <c:numCache>
                <c:formatCode>0.0</c:formatCode>
                <c:ptCount val="27"/>
                <c:pt idx="0">
                  <c:v>45.0</c:v>
                </c:pt>
                <c:pt idx="1">
                  <c:v>43.5</c:v>
                </c:pt>
                <c:pt idx="2">
                  <c:v>37.5</c:v>
                </c:pt>
                <c:pt idx="3">
                  <c:v>36.2</c:v>
                </c:pt>
                <c:pt idx="4">
                  <c:v>36.2</c:v>
                </c:pt>
                <c:pt idx="5">
                  <c:v>36.2</c:v>
                </c:pt>
                <c:pt idx="6">
                  <c:v>36.2</c:v>
                </c:pt>
                <c:pt idx="7">
                  <c:v>36.4</c:v>
                </c:pt>
                <c:pt idx="8">
                  <c:v>35.1</c:v>
                </c:pt>
                <c:pt idx="9">
                  <c:v>34.0</c:v>
                </c:pt>
                <c:pt idx="10">
                  <c:v>33.0</c:v>
                </c:pt>
                <c:pt idx="11">
                  <c:v>32.0</c:v>
                </c:pt>
                <c:pt idx="12">
                  <c:v>31.0</c:v>
                </c:pt>
                <c:pt idx="13">
                  <c:v>30.0</c:v>
                </c:pt>
                <c:pt idx="14">
                  <c:v>29.0</c:v>
                </c:pt>
                <c:pt idx="15">
                  <c:v>28.0</c:v>
                </c:pt>
                <c:pt idx="16">
                  <c:v>27.0</c:v>
                </c:pt>
                <c:pt idx="17">
                  <c:v>26.0</c:v>
                </c:pt>
                <c:pt idx="18">
                  <c:v>25.0</c:v>
                </c:pt>
                <c:pt idx="19">
                  <c:v>24.0</c:v>
                </c:pt>
                <c:pt idx="20">
                  <c:v>23.0</c:v>
                </c:pt>
                <c:pt idx="21">
                  <c:v>22.0</c:v>
                </c:pt>
                <c:pt idx="22">
                  <c:v>21.0</c:v>
                </c:pt>
                <c:pt idx="23">
                  <c:v>20.0</c:v>
                </c:pt>
                <c:pt idx="24">
                  <c:v>19.0</c:v>
                </c:pt>
                <c:pt idx="25">
                  <c:v>18.0</c:v>
                </c:pt>
                <c:pt idx="26">
                  <c:v>17.0</c:v>
                </c:pt>
              </c:numCache>
            </c:numRef>
          </c:yVal>
          <c:smooth val="0"/>
        </c:ser>
        <c:ser>
          <c:idx val="5"/>
          <c:order val="3"/>
          <c:tx>
            <c:v>40,3 °C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PCSI!$G$28:$G$42</c:f>
              <c:numCache>
                <c:formatCode>0.00</c:formatCode>
                <c:ptCount val="15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0.8</c:v>
                </c:pt>
                <c:pt idx="5">
                  <c:v>1.1</c:v>
                </c:pt>
                <c:pt idx="6">
                  <c:v>1.4</c:v>
                </c:pt>
                <c:pt idx="7">
                  <c:v>1.65</c:v>
                </c:pt>
                <c:pt idx="8">
                  <c:v>1.9</c:v>
                </c:pt>
                <c:pt idx="9">
                  <c:v>2.15</c:v>
                </c:pt>
                <c:pt idx="10">
                  <c:v>2.45</c:v>
                </c:pt>
                <c:pt idx="11">
                  <c:v>2.75</c:v>
                </c:pt>
                <c:pt idx="12">
                  <c:v>3.15</c:v>
                </c:pt>
                <c:pt idx="13">
                  <c:v>3.6</c:v>
                </c:pt>
                <c:pt idx="14">
                  <c:v>4.0</c:v>
                </c:pt>
              </c:numCache>
            </c:numRef>
          </c:xVal>
          <c:yVal>
            <c:numRef>
              <c:f>PCSI!$H$28:$H$42</c:f>
              <c:numCache>
                <c:formatCode>0.0</c:formatCode>
                <c:ptCount val="15"/>
                <c:pt idx="0">
                  <c:v>43.0</c:v>
                </c:pt>
                <c:pt idx="1">
                  <c:v>40.0</c:v>
                </c:pt>
                <c:pt idx="2">
                  <c:v>38.0</c:v>
                </c:pt>
                <c:pt idx="3">
                  <c:v>34.0</c:v>
                </c:pt>
                <c:pt idx="4">
                  <c:v>34.0</c:v>
                </c:pt>
                <c:pt idx="5">
                  <c:v>34.0</c:v>
                </c:pt>
                <c:pt idx="6">
                  <c:v>32.0</c:v>
                </c:pt>
                <c:pt idx="7">
                  <c:v>30.0</c:v>
                </c:pt>
                <c:pt idx="8">
                  <c:v>28.0</c:v>
                </c:pt>
                <c:pt idx="9">
                  <c:v>26.0</c:v>
                </c:pt>
                <c:pt idx="10">
                  <c:v>24.0</c:v>
                </c:pt>
                <c:pt idx="11">
                  <c:v>22.0</c:v>
                </c:pt>
                <c:pt idx="12">
                  <c:v>20.0</c:v>
                </c:pt>
                <c:pt idx="13">
                  <c:v>18.0</c:v>
                </c:pt>
                <c:pt idx="14">
                  <c:v>16.5</c:v>
                </c:pt>
              </c:numCache>
            </c:numRef>
          </c:yVal>
          <c:smooth val="0"/>
        </c:ser>
        <c:ser>
          <c:idx val="6"/>
          <c:order val="4"/>
          <c:tx>
            <c:v>35,3 °C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2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PCSI!$E$29:$E$42</c:f>
              <c:numCache>
                <c:formatCode>0.00</c:formatCode>
                <c:ptCount val="14"/>
                <c:pt idx="0">
                  <c:v>0.35</c:v>
                </c:pt>
                <c:pt idx="1">
                  <c:v>0.38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1.0</c:v>
                </c:pt>
                <c:pt idx="6">
                  <c:v>1.5</c:v>
                </c:pt>
                <c:pt idx="7">
                  <c:v>1.75</c:v>
                </c:pt>
                <c:pt idx="8">
                  <c:v>2.0</c:v>
                </c:pt>
                <c:pt idx="9">
                  <c:v>2.3</c:v>
                </c:pt>
                <c:pt idx="10">
                  <c:v>2.65</c:v>
                </c:pt>
                <c:pt idx="11">
                  <c:v>3.05</c:v>
                </c:pt>
                <c:pt idx="12">
                  <c:v>3.5</c:v>
                </c:pt>
                <c:pt idx="13">
                  <c:v>4.0</c:v>
                </c:pt>
              </c:numCache>
            </c:numRef>
          </c:xVal>
          <c:yVal>
            <c:numRef>
              <c:f>PCSI!$F$29:$F$42</c:f>
              <c:numCache>
                <c:formatCode>0.0</c:formatCode>
                <c:ptCount val="14"/>
                <c:pt idx="0">
                  <c:v>40.0</c:v>
                </c:pt>
                <c:pt idx="1">
                  <c:v>37.5</c:v>
                </c:pt>
                <c:pt idx="2">
                  <c:v>35.5</c:v>
                </c:pt>
                <c:pt idx="3">
                  <c:v>33.5</c:v>
                </c:pt>
                <c:pt idx="4">
                  <c:v>30.0</c:v>
                </c:pt>
                <c:pt idx="5">
                  <c:v>30.0</c:v>
                </c:pt>
                <c:pt idx="6">
                  <c:v>30.0</c:v>
                </c:pt>
                <c:pt idx="7">
                  <c:v>28.0</c:v>
                </c:pt>
                <c:pt idx="8">
                  <c:v>26.0</c:v>
                </c:pt>
                <c:pt idx="9">
                  <c:v>24.0</c:v>
                </c:pt>
                <c:pt idx="10">
                  <c:v>22.0</c:v>
                </c:pt>
                <c:pt idx="11">
                  <c:v>20.0</c:v>
                </c:pt>
                <c:pt idx="12">
                  <c:v>18.0</c:v>
                </c:pt>
                <c:pt idx="13">
                  <c:v>16.0</c:v>
                </c:pt>
              </c:numCache>
            </c:numRef>
          </c:yVal>
          <c:smooth val="0"/>
        </c:ser>
        <c:ser>
          <c:idx val="7"/>
          <c:order val="5"/>
          <c:tx>
            <c:v>30,4 °C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2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PCSI!$C$34:$C$42</c:f>
              <c:numCache>
                <c:formatCode>0.00</c:formatCode>
                <c:ptCount val="9"/>
                <c:pt idx="0">
                  <c:v>0.38</c:v>
                </c:pt>
                <c:pt idx="1">
                  <c:v>0.38</c:v>
                </c:pt>
                <c:pt idx="2">
                  <c:v>0.4</c:v>
                </c:pt>
                <c:pt idx="3">
                  <c:v>1.7</c:v>
                </c:pt>
                <c:pt idx="4">
                  <c:v>1.85</c:v>
                </c:pt>
                <c:pt idx="5">
                  <c:v>2.05</c:v>
                </c:pt>
                <c:pt idx="6">
                  <c:v>2.55</c:v>
                </c:pt>
                <c:pt idx="7">
                  <c:v>2.93</c:v>
                </c:pt>
                <c:pt idx="8">
                  <c:v>3.93</c:v>
                </c:pt>
              </c:numCache>
            </c:numRef>
          </c:xVal>
          <c:yVal>
            <c:numRef>
              <c:f>PCSI!$D$34:$D$42</c:f>
              <c:numCache>
                <c:formatCode>0.0</c:formatCode>
                <c:ptCount val="9"/>
                <c:pt idx="0">
                  <c:v>40.0</c:v>
                </c:pt>
                <c:pt idx="1">
                  <c:v>35.0</c:v>
                </c:pt>
                <c:pt idx="2">
                  <c:v>27.0</c:v>
                </c:pt>
                <c:pt idx="3">
                  <c:v>27.0</c:v>
                </c:pt>
                <c:pt idx="4">
                  <c:v>26.0</c:v>
                </c:pt>
                <c:pt idx="5">
                  <c:v>25.0</c:v>
                </c:pt>
                <c:pt idx="6">
                  <c:v>22.0</c:v>
                </c:pt>
                <c:pt idx="7">
                  <c:v>20.0</c:v>
                </c:pt>
                <c:pt idx="8">
                  <c:v>16.0</c:v>
                </c:pt>
              </c:numCache>
            </c:numRef>
          </c:yVal>
          <c:smooth val="0"/>
        </c:ser>
        <c:ser>
          <c:idx val="8"/>
          <c:order val="6"/>
          <c:tx>
            <c:v>25,9 °C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PCSI!$A$36:$A$42</c:f>
              <c:numCache>
                <c:formatCode>0.00</c:formatCode>
                <c:ptCount val="7"/>
                <c:pt idx="0">
                  <c:v>0.35</c:v>
                </c:pt>
                <c:pt idx="1">
                  <c:v>0.36</c:v>
                </c:pt>
                <c:pt idx="2">
                  <c:v>2.0</c:v>
                </c:pt>
                <c:pt idx="3">
                  <c:v>2.4</c:v>
                </c:pt>
                <c:pt idx="4">
                  <c:v>2.8</c:v>
                </c:pt>
                <c:pt idx="5">
                  <c:v>3.55</c:v>
                </c:pt>
                <c:pt idx="6">
                  <c:v>4.0</c:v>
                </c:pt>
              </c:numCache>
            </c:numRef>
          </c:xVal>
          <c:yVal>
            <c:numRef>
              <c:f>PCSI!$B$36:$B$42</c:f>
              <c:numCache>
                <c:formatCode>0.0</c:formatCode>
                <c:ptCount val="7"/>
                <c:pt idx="0">
                  <c:v>42.0</c:v>
                </c:pt>
                <c:pt idx="1">
                  <c:v>24.0</c:v>
                </c:pt>
                <c:pt idx="2">
                  <c:v>24.0</c:v>
                </c:pt>
                <c:pt idx="3">
                  <c:v>22.0</c:v>
                </c:pt>
                <c:pt idx="4">
                  <c:v>20.0</c:v>
                </c:pt>
                <c:pt idx="5">
                  <c:v>17.0</c:v>
                </c:pt>
                <c:pt idx="6">
                  <c:v>16.0</c:v>
                </c:pt>
              </c:numCache>
            </c:numRef>
          </c:yVal>
          <c:smooth val="0"/>
        </c:ser>
        <c:ser>
          <c:idx val="2"/>
          <c:order val="7"/>
          <c:tx>
            <c:v>V_ℓ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PCSI!$AF$3:$AF$252</c:f>
              <c:numCache>
                <c:formatCode>0.000</c:formatCode>
                <c:ptCount val="250"/>
                <c:pt idx="0">
                  <c:v>0.75</c:v>
                </c:pt>
                <c:pt idx="1">
                  <c:v>0.6910674963</c:v>
                </c:pt>
                <c:pt idx="2">
                  <c:v>0.670577778225</c:v>
                </c:pt>
                <c:pt idx="3">
                  <c:v>0.652825800075</c:v>
                </c:pt>
                <c:pt idx="4">
                  <c:v>0.63808039035</c:v>
                </c:pt>
                <c:pt idx="5">
                  <c:v>0.62551674855</c:v>
                </c:pt>
                <c:pt idx="6">
                  <c:v>0.614553399525</c:v>
                </c:pt>
                <c:pt idx="7">
                  <c:v>0.60480891465</c:v>
                </c:pt>
                <c:pt idx="8">
                  <c:v>0.5960247228</c:v>
                </c:pt>
                <c:pt idx="9">
                  <c:v>0.589757198175</c:v>
                </c:pt>
                <c:pt idx="10">
                  <c:v>0.582140594475</c:v>
                </c:pt>
                <c:pt idx="11">
                  <c:v>0.57645916275</c:v>
                </c:pt>
                <c:pt idx="12">
                  <c:v>0.569777799225</c:v>
                </c:pt>
                <c:pt idx="13">
                  <c:v>0.56462209035</c:v>
                </c:pt>
                <c:pt idx="14">
                  <c:v>0.558687437325</c:v>
                </c:pt>
                <c:pt idx="15">
                  <c:v>0.5539853367</c:v>
                </c:pt>
                <c:pt idx="16">
                  <c:v>0.548654426925</c:v>
                </c:pt>
                <c:pt idx="17">
                  <c:v>0.544340686575</c:v>
                </c:pt>
                <c:pt idx="18">
                  <c:v>0.539505712875</c:v>
                </c:pt>
                <c:pt idx="19">
                  <c:v>0.5355253971</c:v>
                </c:pt>
                <c:pt idx="20">
                  <c:v>0.531673530675</c:v>
                </c:pt>
                <c:pt idx="21">
                  <c:v>0.527411922825</c:v>
                </c:pt>
                <c:pt idx="22">
                  <c:v>0.52383284865</c:v>
                </c:pt>
                <c:pt idx="23">
                  <c:v>0.520361628</c:v>
                </c:pt>
                <c:pt idx="24">
                  <c:v>0.51655802565</c:v>
                </c:pt>
                <c:pt idx="25">
                  <c:v>0.513312336975</c:v>
                </c:pt>
                <c:pt idx="26">
                  <c:v>0.510157771725</c:v>
                </c:pt>
                <c:pt idx="27">
                  <c:v>0.50672711475</c:v>
                </c:pt>
                <c:pt idx="28">
                  <c:v>0.5037613671</c:v>
                </c:pt>
                <c:pt idx="29">
                  <c:v>0.500873302575</c:v>
                </c:pt>
                <c:pt idx="30">
                  <c:v>0.498059481825</c:v>
                </c:pt>
                <c:pt idx="31">
                  <c:v>0.495023603025</c:v>
                </c:pt>
                <c:pt idx="32">
                  <c:v>0.492362437125</c:v>
                </c:pt>
                <c:pt idx="33">
                  <c:v>0.489765305325</c:v>
                </c:pt>
                <c:pt idx="34">
                  <c:v>0.487229536125</c:v>
                </c:pt>
                <c:pt idx="35">
                  <c:v>0.4845107784</c:v>
                </c:pt>
                <c:pt idx="36">
                  <c:v>0.48210060945</c:v>
                </c:pt>
                <c:pt idx="37">
                  <c:v>0.479743965675</c:v>
                </c:pt>
                <c:pt idx="38">
                  <c:v>0.47722717455</c:v>
                </c:pt>
                <c:pt idx="39">
                  <c:v>0.474979865925</c:v>
                </c:pt>
                <c:pt idx="40">
                  <c:v>0.472779629175</c:v>
                </c:pt>
                <c:pt idx="41">
                  <c:v>0.47062471755</c:v>
                </c:pt>
                <c:pt idx="42">
                  <c:v>0.468333712725</c:v>
                </c:pt>
                <c:pt idx="43">
                  <c:v>0.4662711849</c:v>
                </c:pt>
                <c:pt idx="44">
                  <c:v>0.46424888835</c:v>
                </c:pt>
                <c:pt idx="45">
                  <c:v>0.462265423125</c:v>
                </c:pt>
                <c:pt idx="46">
                  <c:v>0.46016478405</c:v>
                </c:pt>
                <c:pt idx="47">
                  <c:v>0.45826034565</c:v>
                </c:pt>
                <c:pt idx="48">
                  <c:v>0.456390657975</c:v>
                </c:pt>
                <c:pt idx="49">
                  <c:v>0.454415540475</c:v>
                </c:pt>
                <c:pt idx="50">
                  <c:v>0.452616521625</c:v>
                </c:pt>
                <c:pt idx="51">
                  <c:v>0.4508487801</c:v>
                </c:pt>
                <c:pt idx="52">
                  <c:v>0.448985653575</c:v>
                </c:pt>
                <c:pt idx="53">
                  <c:v>0.447281475825</c:v>
                </c:pt>
                <c:pt idx="54">
                  <c:v>0.44560559475</c:v>
                </c:pt>
                <c:pt idx="55">
                  <c:v>0.44384299545</c:v>
                </c:pt>
                <c:pt idx="56">
                  <c:v>0.44222458845</c:v>
                </c:pt>
                <c:pt idx="57">
                  <c:v>0.440631901275</c:v>
                </c:pt>
                <c:pt idx="58">
                  <c:v>0.438960032625</c:v>
                </c:pt>
                <c:pt idx="59">
                  <c:v>0.437419561275</c:v>
                </c:pt>
                <c:pt idx="60">
                  <c:v>0.4358044461</c:v>
                </c:pt>
                <c:pt idx="61">
                  <c:v>0.43431299115</c:v>
                </c:pt>
                <c:pt idx="62">
                  <c:v>0.432843641025</c:v>
                </c:pt>
                <c:pt idx="63">
                  <c:v>0.4313057019</c:v>
                </c:pt>
                <c:pt idx="64">
                  <c:v>0.429881202</c:v>
                </c:pt>
                <c:pt idx="65">
                  <c:v>0.4283917884</c:v>
                </c:pt>
                <c:pt idx="66">
                  <c:v>0.4270095852</c:v>
                </c:pt>
                <c:pt idx="67">
                  <c:v>0.4255658598</c:v>
                </c:pt>
                <c:pt idx="68">
                  <c:v>0.42422361375</c:v>
                </c:pt>
                <c:pt idx="69">
                  <c:v>0.42282298155</c:v>
                </c:pt>
                <c:pt idx="70">
                  <c:v>0.4215185427</c:v>
                </c:pt>
                <c:pt idx="71">
                  <c:v>0.4201586247</c:v>
                </c:pt>
                <c:pt idx="72">
                  <c:v>0.4188900129</c:v>
                </c:pt>
                <c:pt idx="73">
                  <c:v>0.41756862165</c:v>
                </c:pt>
                <c:pt idx="74">
                  <c:v>0.416334009075</c:v>
                </c:pt>
                <c:pt idx="75">
                  <c:v>0.415049129475</c:v>
                </c:pt>
                <c:pt idx="76">
                  <c:v>0.413782611525</c:v>
                </c:pt>
                <c:pt idx="77">
                  <c:v>0.412596595125</c:v>
                </c:pt>
                <c:pt idx="78">
                  <c:v>0.41136379425</c:v>
                </c:pt>
                <c:pt idx="79">
                  <c:v>0.410207728425</c:v>
                </c:pt>
                <c:pt idx="80">
                  <c:v>0.4090069911</c:v>
                </c:pt>
                <c:pt idx="81">
                  <c:v>0.40782238575</c:v>
                </c:pt>
                <c:pt idx="82">
                  <c:v>0.4067092668</c:v>
                </c:pt>
                <c:pt idx="83">
                  <c:v>0.405554419575</c:v>
                </c:pt>
                <c:pt idx="84">
                  <c:v>0.404414547825</c:v>
                </c:pt>
                <c:pt idx="85">
                  <c:v>0.403341426075</c:v>
                </c:pt>
                <c:pt idx="86">
                  <c:v>0.402229248225</c:v>
                </c:pt>
                <c:pt idx="87">
                  <c:v>0.4011310098</c:v>
                </c:pt>
                <c:pt idx="88">
                  <c:v>0.400046377125</c:v>
                </c:pt>
                <c:pt idx="89">
                  <c:v>0.399022831425</c:v>
                </c:pt>
                <c:pt idx="90">
                  <c:v>0.3979634385</c:v>
                </c:pt>
                <c:pt idx="91">
                  <c:v>0.396916752375</c:v>
                </c:pt>
                <c:pt idx="92">
                  <c:v>0.3958824831</c:v>
                </c:pt>
                <c:pt idx="93">
                  <c:v>0.3948603507</c:v>
                </c:pt>
                <c:pt idx="94">
                  <c:v>0.3938931447</c:v>
                </c:pt>
                <c:pt idx="95">
                  <c:v>0.392893606575</c:v>
                </c:pt>
                <c:pt idx="96">
                  <c:v>0.391905446025</c:v>
                </c:pt>
                <c:pt idx="97">
                  <c:v>0.390928417425</c:v>
                </c:pt>
                <c:pt idx="98">
                  <c:v>0.389962283475</c:v>
                </c:pt>
                <c:pt idx="99">
                  <c:v>0.389006813925</c:v>
                </c:pt>
                <c:pt idx="100">
                  <c:v>0.38806178625</c:v>
                </c:pt>
                <c:pt idx="101">
                  <c:v>0.38712698475</c:v>
                </c:pt>
                <c:pt idx="102">
                  <c:v>0.38620220025</c:v>
                </c:pt>
                <c:pt idx="103">
                  <c:v>0.385323280125</c:v>
                </c:pt>
                <c:pt idx="104">
                  <c:v>0.38441724795</c:v>
                </c:pt>
                <c:pt idx="105">
                  <c:v>0.38352066135</c:v>
                </c:pt>
                <c:pt idx="106">
                  <c:v>0.38263333485</c:v>
                </c:pt>
                <c:pt idx="107">
                  <c:v>0.38175508815</c:v>
                </c:pt>
                <c:pt idx="108">
                  <c:v>0.3808529229</c:v>
                </c:pt>
                <c:pt idx="109">
                  <c:v>0.379992912225</c:v>
                </c:pt>
                <c:pt idx="110">
                  <c:v>0.3791414565</c:v>
                </c:pt>
                <c:pt idx="111">
                  <c:v>0.37829839605</c:v>
                </c:pt>
                <c:pt idx="112">
                  <c:v>0.3774635754</c:v>
                </c:pt>
                <c:pt idx="113">
                  <c:v>0.3766368435</c:v>
                </c:pt>
                <c:pt idx="114">
                  <c:v>0.3758180535</c:v>
                </c:pt>
                <c:pt idx="115">
                  <c:v>0.375007062375</c:v>
                </c:pt>
                <c:pt idx="116">
                  <c:v>0.374203731075</c:v>
                </c:pt>
                <c:pt idx="117">
                  <c:v>0.373379981475</c:v>
                </c:pt>
                <c:pt idx="118">
                  <c:v>0.372592042575</c:v>
                </c:pt>
                <c:pt idx="119">
                  <c:v>0.371811356625</c:v>
                </c:pt>
                <c:pt idx="120">
                  <c:v>0.371037798975</c:v>
                </c:pt>
                <c:pt idx="121">
                  <c:v>0.37027124805</c:v>
                </c:pt>
                <c:pt idx="122">
                  <c:v>0.369485932125</c:v>
                </c:pt>
                <c:pt idx="123">
                  <c:v>0.368733464625</c:v>
                </c:pt>
                <c:pt idx="124">
                  <c:v>0.36798764775</c:v>
                </c:pt>
                <c:pt idx="125">
                  <c:v>0.367223976225</c:v>
                </c:pt>
                <c:pt idx="126">
                  <c:v>0.36649152885</c:v>
                </c:pt>
                <c:pt idx="127">
                  <c:v>0.365765403</c:v>
                </c:pt>
                <c:pt idx="128">
                  <c:v>0.3650222745</c:v>
                </c:pt>
                <c:pt idx="129">
                  <c:v>0.3643088577</c:v>
                </c:pt>
                <c:pt idx="130">
                  <c:v>0.3636014571</c:v>
                </c:pt>
                <c:pt idx="131">
                  <c:v>0.36287785275</c:v>
                </c:pt>
                <c:pt idx="132">
                  <c:v>0.3621825489</c:v>
                </c:pt>
                <c:pt idx="133">
                  <c:v>0.3614929779</c:v>
                </c:pt>
                <c:pt idx="134">
                  <c:v>0.360787953075</c:v>
                </c:pt>
                <c:pt idx="135">
                  <c:v>0.360109909875</c:v>
                </c:pt>
                <c:pt idx="136">
                  <c:v>0.35941688985</c:v>
                </c:pt>
                <c:pt idx="137">
                  <c:v>0.3587500128</c:v>
                </c:pt>
                <c:pt idx="138">
                  <c:v>0.35806861695</c:v>
                </c:pt>
                <c:pt idx="139">
                  <c:v>0.35741256135</c:v>
                </c:pt>
                <c:pt idx="140">
                  <c:v>0.356742426675</c:v>
                </c:pt>
                <c:pt idx="141">
                  <c:v>0.356096863725</c:v>
                </c:pt>
                <c:pt idx="142">
                  <c:v>0.35543764425</c:v>
                </c:pt>
                <c:pt idx="143">
                  <c:v>0.35478389985</c:v>
                </c:pt>
                <c:pt idx="144">
                  <c:v>0.354153625275</c:v>
                </c:pt>
                <c:pt idx="145">
                  <c:v>0.353510300475</c:v>
                </c:pt>
                <c:pt idx="146">
                  <c:v>0.3528897543</c:v>
                </c:pt>
                <c:pt idx="147">
                  <c:v>0.352256541075</c:v>
                </c:pt>
                <c:pt idx="148">
                  <c:v>0.35162840085</c:v>
                </c:pt>
                <c:pt idx="149">
                  <c:v>0.3510220467</c:v>
                </c:pt>
                <c:pt idx="150">
                  <c:v>0.350403576</c:v>
                </c:pt>
                <c:pt idx="151">
                  <c:v>0.34978995705</c:v>
                </c:pt>
                <c:pt idx="152">
                  <c:v>0.34919719035</c:v>
                </c:pt>
                <c:pt idx="153">
                  <c:v>0.348592827375</c:v>
                </c:pt>
                <c:pt idx="154">
                  <c:v>0.34799310915</c:v>
                </c:pt>
                <c:pt idx="155">
                  <c:v>0.34739796825</c:v>
                </c:pt>
                <c:pt idx="156">
                  <c:v>0.3468225138</c:v>
                </c:pt>
                <c:pt idx="157">
                  <c:v>0.346236114825</c:v>
                </c:pt>
                <c:pt idx="158">
                  <c:v>0.345654103275</c:v>
                </c:pt>
                <c:pt idx="159">
                  <c:v>0.345076417125</c:v>
                </c:pt>
                <c:pt idx="160">
                  <c:v>0.344502995775</c:v>
                </c:pt>
                <c:pt idx="161">
                  <c:v>0.343933779825</c:v>
                </c:pt>
                <c:pt idx="162">
                  <c:v>0.3433826577</c:v>
                </c:pt>
                <c:pt idx="163">
                  <c:v>0.342821486325</c:v>
                </c:pt>
                <c:pt idx="164">
                  <c:v>0.34226435295</c:v>
                </c:pt>
                <c:pt idx="165">
                  <c:v>0.3417112029</c:v>
                </c:pt>
                <c:pt idx="166">
                  <c:v>0.34116198255</c:v>
                </c:pt>
                <c:pt idx="167">
                  <c:v>0.340616639475</c:v>
                </c:pt>
                <c:pt idx="168">
                  <c:v>0.34007512215</c:v>
                </c:pt>
                <c:pt idx="169">
                  <c:v>0.339537380175</c:v>
                </c:pt>
                <c:pt idx="170">
                  <c:v>0.33900336405</c:v>
                </c:pt>
                <c:pt idx="171">
                  <c:v>0.338473025325</c:v>
                </c:pt>
                <c:pt idx="172">
                  <c:v>0.33794631645</c:v>
                </c:pt>
                <c:pt idx="173">
                  <c:v>0.337423190925</c:v>
                </c:pt>
                <c:pt idx="174">
                  <c:v>0.33690360285</c:v>
                </c:pt>
                <c:pt idx="175">
                  <c:v>0.3363875076</c:v>
                </c:pt>
                <c:pt idx="176">
                  <c:v>0.335874861075</c:v>
                </c:pt>
                <c:pt idx="177">
                  <c:v>0.335365620075</c:v>
                </c:pt>
                <c:pt idx="178">
                  <c:v>0.3348597423</c:v>
                </c:pt>
                <c:pt idx="179">
                  <c:v>0.3343571862</c:v>
                </c:pt>
                <c:pt idx="180">
                  <c:v>0.333857910975</c:v>
                </c:pt>
                <c:pt idx="181">
                  <c:v>0.333361876575</c:v>
                </c:pt>
                <c:pt idx="182">
                  <c:v>0.3328583757</c:v>
                </c:pt>
                <c:pt idx="183">
                  <c:v>0.332368842075</c:v>
                </c:pt>
                <c:pt idx="184">
                  <c:v>0.3318824313</c:v>
                </c:pt>
                <c:pt idx="185">
                  <c:v>0.331399106025</c:v>
                </c:pt>
                <c:pt idx="186">
                  <c:v>0.330918829875</c:v>
                </c:pt>
                <c:pt idx="187">
                  <c:v>0.330441566925</c:v>
                </c:pt>
                <c:pt idx="188">
                  <c:v>0.329957404125</c:v>
                </c:pt>
                <c:pt idx="189">
                  <c:v>0.329486186175</c:v>
                </c:pt>
                <c:pt idx="190">
                  <c:v>0.3290178756</c:v>
                </c:pt>
                <c:pt idx="191">
                  <c:v>0.328552438875</c:v>
                </c:pt>
                <c:pt idx="192">
                  <c:v>0.3280804527</c:v>
                </c:pt>
                <c:pt idx="193">
                  <c:v>0.327620782125</c:v>
                </c:pt>
                <c:pt idx="194">
                  <c:v>0.32716388685</c:v>
                </c:pt>
                <c:pt idx="195">
                  <c:v>0.32670973575</c:v>
                </c:pt>
                <c:pt idx="196">
                  <c:v>0.3262493649</c:v>
                </c:pt>
                <c:pt idx="197">
                  <c:v>0.32580071985</c:v>
                </c:pt>
                <c:pt idx="198">
                  <c:v>0.32535472695</c:v>
                </c:pt>
                <c:pt idx="199">
                  <c:v>0.324902749425</c:v>
                </c:pt>
                <c:pt idx="200">
                  <c:v>0.324462078225</c:v>
                </c:pt>
                <c:pt idx="201">
                  <c:v>0.324015573975</c:v>
                </c:pt>
                <c:pt idx="202">
                  <c:v>0.323580105525</c:v>
                </c:pt>
                <c:pt idx="203">
                  <c:v>0.3231471453</c:v>
                </c:pt>
                <c:pt idx="204">
                  <c:v>0.32270857065</c:v>
                </c:pt>
                <c:pt idx="205">
                  <c:v>0.32228064375</c:v>
                </c:pt>
                <c:pt idx="206">
                  <c:v>0.321847243425</c:v>
                </c:pt>
                <c:pt idx="207">
                  <c:v>0.3214242405</c:v>
                </c:pt>
                <c:pt idx="208">
                  <c:v>0.32100361335</c:v>
                </c:pt>
                <c:pt idx="209">
                  <c:v>0.320577716325</c:v>
                </c:pt>
                <c:pt idx="210">
                  <c:v>0.320161857</c:v>
                </c:pt>
                <c:pt idx="211">
                  <c:v>0.3197408592</c:v>
                </c:pt>
                <c:pt idx="212">
                  <c:v>0.3193296669</c:v>
                </c:pt>
                <c:pt idx="213">
                  <c:v>0.31891346385</c:v>
                </c:pt>
                <c:pt idx="214">
                  <c:v>0.318506840925</c:v>
                </c:pt>
                <c:pt idx="215">
                  <c:v>0.318095331375</c:v>
                </c:pt>
                <c:pt idx="216">
                  <c:v>0.317693183175</c:v>
                </c:pt>
                <c:pt idx="217">
                  <c:v>0.317286269325</c:v>
                </c:pt>
                <c:pt idx="218">
                  <c:v>0.316881658575</c:v>
                </c:pt>
                <c:pt idx="219">
                  <c:v>0.3164860908</c:v>
                </c:pt>
                <c:pt idx="220">
                  <c:v>0.316085933175</c:v>
                </c:pt>
                <c:pt idx="221">
                  <c:v>0.31569461505</c:v>
                </c:pt>
                <c:pt idx="222">
                  <c:v>0.31529881995</c:v>
                </c:pt>
                <c:pt idx="223">
                  <c:v>0.314911666425</c:v>
                </c:pt>
                <c:pt idx="224">
                  <c:v>0.31452014595</c:v>
                </c:pt>
                <c:pt idx="225">
                  <c:v>0.314130768</c:v>
                </c:pt>
                <c:pt idx="226">
                  <c:v>0.313749743775</c:v>
                </c:pt>
                <c:pt idx="227">
                  <c:v>0.3133645125</c:v>
                </c:pt>
                <c:pt idx="228">
                  <c:v>0.3129813597</c:v>
                </c:pt>
                <c:pt idx="229">
                  <c:v>0.31260628455</c:v>
                </c:pt>
                <c:pt idx="230">
                  <c:v>0.31222715625</c:v>
                </c:pt>
                <c:pt idx="231">
                  <c:v>0.31185004515</c:v>
                </c:pt>
                <c:pt idx="232">
                  <c:v>0.311480746875</c:v>
                </c:pt>
                <c:pt idx="233">
                  <c:v>0.311107543275</c:v>
                </c:pt>
                <c:pt idx="234">
                  <c:v>0.310736298375</c:v>
                </c:pt>
                <c:pt idx="235">
                  <c:v>0.31037261205</c:v>
                </c:pt>
                <c:pt idx="236">
                  <c:v>0.310005162675</c:v>
                </c:pt>
                <c:pt idx="237">
                  <c:v>0.309639615975</c:v>
                </c:pt>
                <c:pt idx="238">
                  <c:v>0.3092759535</c:v>
                </c:pt>
                <c:pt idx="239">
                  <c:v>0.308919525375</c:v>
                </c:pt>
                <c:pt idx="240">
                  <c:v>0.308559516</c:v>
                </c:pt>
                <c:pt idx="241">
                  <c:v>0.3082013379</c:v>
                </c:pt>
                <c:pt idx="242">
                  <c:v>0.3078449736</c:v>
                </c:pt>
                <c:pt idx="243">
                  <c:v>0.307495536375</c:v>
                </c:pt>
                <c:pt idx="244">
                  <c:v>0.3071426907</c:v>
                </c:pt>
                <c:pt idx="245">
                  <c:v>0.306791608875</c:v>
                </c:pt>
                <c:pt idx="246">
                  <c:v>0.3064422744</c:v>
                </c:pt>
                <c:pt idx="247">
                  <c:v>0.306099575175</c:v>
                </c:pt>
                <c:pt idx="248">
                  <c:v>0.305753631975</c:v>
                </c:pt>
                <c:pt idx="249">
                  <c:v>0.3054093888</c:v>
                </c:pt>
              </c:numCache>
            </c:numRef>
          </c:xVal>
          <c:yVal>
            <c:numRef>
              <c:f>PCSI!$AE$3:$AE$252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>
                  <c:v>9.9201108172</c:v>
                </c:pt>
                <c:pt idx="131">
                  <c:v>9.81195395472</c:v>
                </c:pt>
                <c:pt idx="132">
                  <c:v>9.66673474216</c:v>
                </c:pt>
                <c:pt idx="133">
                  <c:v>9.52205005496</c:v>
                </c:pt>
                <c:pt idx="134">
                  <c:v>9.41549684</c:v>
                </c:pt>
                <c:pt idx="135">
                  <c:v>9.271872093040001</c:v>
                </c:pt>
                <c:pt idx="136">
                  <c:v>9.16637277976</c:v>
                </c:pt>
                <c:pt idx="137">
                  <c:v>9.02379595232</c:v>
                </c:pt>
                <c:pt idx="138">
                  <c:v>8.9193386892</c:v>
                </c:pt>
                <c:pt idx="139">
                  <c:v>8.777798132800001</c:v>
                </c:pt>
                <c:pt idx="140">
                  <c:v>8.6743713616</c:v>
                </c:pt>
                <c:pt idx="141">
                  <c:v>8.53385559696</c:v>
                </c:pt>
                <c:pt idx="142">
                  <c:v>8.43144807152</c:v>
                </c:pt>
                <c:pt idx="143">
                  <c:v>8.32954598408</c:v>
                </c:pt>
                <c:pt idx="144">
                  <c:v>8.19054665376</c:v>
                </c:pt>
                <c:pt idx="145">
                  <c:v>8.08964735832</c:v>
                </c:pt>
                <c:pt idx="146">
                  <c:v>7.95164546952</c:v>
                </c:pt>
                <c:pt idx="147">
                  <c:v>7.85173831024</c:v>
                </c:pt>
                <c:pt idx="148">
                  <c:v>7.752323316160001</c:v>
                </c:pt>
                <c:pt idx="149">
                  <c:v>7.615797904160001</c:v>
                </c:pt>
                <c:pt idx="150">
                  <c:v>7.51735954752</c:v>
                </c:pt>
                <c:pt idx="151">
                  <c:v>7.419405712</c:v>
                </c:pt>
                <c:pt idx="152">
                  <c:v>7.284333938560001</c:v>
                </c:pt>
                <c:pt idx="153">
                  <c:v>7.18734171552</c:v>
                </c:pt>
                <c:pt idx="154">
                  <c:v>7.09082665152</c:v>
                </c:pt>
                <c:pt idx="155">
                  <c:v>6.994786340160001</c:v>
                </c:pt>
                <c:pt idx="156">
                  <c:v>6.86161837128</c:v>
                </c:pt>
                <c:pt idx="157">
                  <c:v>6.766520417440001</c:v>
                </c:pt>
                <c:pt idx="158">
                  <c:v>6.6718901512</c:v>
                </c:pt>
                <c:pt idx="159">
                  <c:v>6.57772522632</c:v>
                </c:pt>
                <c:pt idx="160">
                  <c:v>6.48402339432</c:v>
                </c:pt>
                <c:pt idx="161">
                  <c:v>6.39078241424</c:v>
                </c:pt>
                <c:pt idx="162">
                  <c:v>6.26039999248</c:v>
                </c:pt>
                <c:pt idx="163">
                  <c:v>6.16807399336</c:v>
                </c:pt>
                <c:pt idx="164">
                  <c:v>6.07620214584</c:v>
                </c:pt>
                <c:pt idx="165">
                  <c:v>5.98478234808</c:v>
                </c:pt>
                <c:pt idx="166">
                  <c:v>5.89381242304</c:v>
                </c:pt>
                <c:pt idx="167">
                  <c:v>5.803290242560001</c:v>
                </c:pt>
                <c:pt idx="168">
                  <c:v>5.71321373112</c:v>
                </c:pt>
                <c:pt idx="169">
                  <c:v>5.623580809440001</c:v>
                </c:pt>
                <c:pt idx="170">
                  <c:v>5.53438937944</c:v>
                </c:pt>
                <c:pt idx="171">
                  <c:v>5.44563744456</c:v>
                </c:pt>
                <c:pt idx="172">
                  <c:v>5.35732292928</c:v>
                </c:pt>
                <c:pt idx="173">
                  <c:v>5.26944388592</c:v>
                </c:pt>
                <c:pt idx="174">
                  <c:v>5.18199830664</c:v>
                </c:pt>
                <c:pt idx="175">
                  <c:v>5.09498424</c:v>
                </c:pt>
                <c:pt idx="176">
                  <c:v>5.00839972704</c:v>
                </c:pt>
                <c:pt idx="177">
                  <c:v>4.92224285392</c:v>
                </c:pt>
                <c:pt idx="178">
                  <c:v>4.836511718080001</c:v>
                </c:pt>
                <c:pt idx="179">
                  <c:v>4.75120441696</c:v>
                </c:pt>
                <c:pt idx="180">
                  <c:v>4.66631910064</c:v>
                </c:pt>
                <c:pt idx="181">
                  <c:v>4.58185387408</c:v>
                </c:pt>
                <c:pt idx="182">
                  <c:v>4.53540695504</c:v>
                </c:pt>
                <c:pt idx="183">
                  <c:v>4.45177647856</c:v>
                </c:pt>
                <c:pt idx="184">
                  <c:v>4.36856067368</c:v>
                </c:pt>
                <c:pt idx="185">
                  <c:v>4.28575771304</c:v>
                </c:pt>
                <c:pt idx="186">
                  <c:v>4.20336587456</c:v>
                </c:pt>
                <c:pt idx="187">
                  <c:v>4.121383376</c:v>
                </c:pt>
                <c:pt idx="188">
                  <c:v>4.07740846896</c:v>
                </c:pt>
                <c:pt idx="189">
                  <c:v>3.9962394652</c:v>
                </c:pt>
                <c:pt idx="190">
                  <c:v>3.91547462008</c:v>
                </c:pt>
                <c:pt idx="191">
                  <c:v>3.83511225664</c:v>
                </c:pt>
                <c:pt idx="192">
                  <c:v>3.79275069416</c:v>
                </c:pt>
                <c:pt idx="193">
                  <c:v>3.713188282</c:v>
                </c:pt>
                <c:pt idx="194">
                  <c:v>3.634023362</c:v>
                </c:pt>
                <c:pt idx="195">
                  <c:v>3.55525428728</c:v>
                </c:pt>
                <c:pt idx="196">
                  <c:v>3.51447945232</c:v>
                </c:pt>
                <c:pt idx="197">
                  <c:v>3.43649724784</c:v>
                </c:pt>
                <c:pt idx="198">
                  <c:v>3.35890608336</c:v>
                </c:pt>
                <c:pt idx="199">
                  <c:v>3.31930437216</c:v>
                </c:pt>
                <c:pt idx="200">
                  <c:v>3.24249057264</c:v>
                </c:pt>
                <c:pt idx="201">
                  <c:v>3.20366309432</c:v>
                </c:pt>
                <c:pt idx="202">
                  <c:v>3.12762041816</c:v>
                </c:pt>
                <c:pt idx="203">
                  <c:v>3.05196101008</c:v>
                </c:pt>
                <c:pt idx="204">
                  <c:v>3.01428337736</c:v>
                </c:pt>
                <c:pt idx="205">
                  <c:v>2.9393859784</c:v>
                </c:pt>
                <c:pt idx="206">
                  <c:v>2.90246736184</c:v>
                </c:pt>
                <c:pt idx="207">
                  <c:v>2.8283260312</c:v>
                </c:pt>
                <c:pt idx="208">
                  <c:v>2.75456053888</c:v>
                </c:pt>
                <c:pt idx="209">
                  <c:v>2.7187694072</c:v>
                </c:pt>
                <c:pt idx="210">
                  <c:v>2.64575121864</c:v>
                </c:pt>
                <c:pt idx="211">
                  <c:v>2.61070451808</c:v>
                </c:pt>
                <c:pt idx="212">
                  <c:v>2.53842791056</c:v>
                </c:pt>
                <c:pt idx="213">
                  <c:v>2.50411997856</c:v>
                </c:pt>
                <c:pt idx="214">
                  <c:v>2.43257932712</c:v>
                </c:pt>
                <c:pt idx="215">
                  <c:v>2.39900458008</c:v>
                </c:pt>
                <c:pt idx="216">
                  <c:v>2.32819433496</c:v>
                </c:pt>
                <c:pt idx="217">
                  <c:v>2.29534726824</c:v>
                </c:pt>
                <c:pt idx="218">
                  <c:v>2.26286200376</c:v>
                </c:pt>
                <c:pt idx="219">
                  <c:v>2.19313721048</c:v>
                </c:pt>
                <c:pt idx="220">
                  <c:v>2.16137154608</c:v>
                </c:pt>
                <c:pt idx="221">
                  <c:v>2.0923636908</c:v>
                </c:pt>
                <c:pt idx="222">
                  <c:v>2.0613123324</c:v>
                </c:pt>
                <c:pt idx="223">
                  <c:v>1.9930161812</c:v>
                </c:pt>
                <c:pt idx="224">
                  <c:v>1.96267393248</c:v>
                </c:pt>
                <c:pt idx="225">
                  <c:v>1.93268430784</c:v>
                </c:pt>
                <c:pt idx="226">
                  <c:v>1.86544604392</c:v>
                </c:pt>
                <c:pt idx="227">
                  <c:v>1.83615787736</c:v>
                </c:pt>
                <c:pt idx="228">
                  <c:v>1.80721855984</c:v>
                </c:pt>
                <c:pt idx="229">
                  <c:v>1.74102682048</c:v>
                </c:pt>
                <c:pt idx="230">
                  <c:v>1.71278144104</c:v>
                </c:pt>
                <c:pt idx="231">
                  <c:v>1.68488121832</c:v>
                </c:pt>
                <c:pt idx="232">
                  <c:v>1.61972488896</c:v>
                </c:pt>
                <c:pt idx="233">
                  <c:v>1.59251129488</c:v>
                </c:pt>
                <c:pt idx="234">
                  <c:v>1.56563921408</c:v>
                </c:pt>
                <c:pt idx="235">
                  <c:v>1.50150744336</c:v>
                </c:pt>
                <c:pt idx="236">
                  <c:v>1.4753148284</c:v>
                </c:pt>
                <c:pt idx="237">
                  <c:v>1.44946018856</c:v>
                </c:pt>
                <c:pt idx="238">
                  <c:v>1.42394235072</c:v>
                </c:pt>
                <c:pt idx="239">
                  <c:v>1.36116017184</c:v>
                </c:pt>
                <c:pt idx="240">
                  <c:v>1.33631249008</c:v>
                </c:pt>
                <c:pt idx="241">
                  <c:v>1.31179817368</c:v>
                </c:pt>
                <c:pt idx="242">
                  <c:v>1.2876160796</c:v>
                </c:pt>
                <c:pt idx="243">
                  <c:v>1.22616510616</c:v>
                </c:pt>
                <c:pt idx="244">
                  <c:v>1.20264412536</c:v>
                </c:pt>
                <c:pt idx="245">
                  <c:v>1.17945202424</c:v>
                </c:pt>
                <c:pt idx="246">
                  <c:v>1.15658770488</c:v>
                </c:pt>
                <c:pt idx="247">
                  <c:v>1.09645007688</c:v>
                </c:pt>
                <c:pt idx="248">
                  <c:v>1.07423806488</c:v>
                </c:pt>
                <c:pt idx="249">
                  <c:v>1.052350586</c:v>
                </c:pt>
              </c:numCache>
            </c:numRef>
          </c:yVal>
          <c:smooth val="0"/>
        </c:ser>
        <c:ser>
          <c:idx val="3"/>
          <c:order val="8"/>
          <c:tx>
            <c:v>V_g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PCSI!$AG$3:$AG$252</c:f>
              <c:numCache>
                <c:formatCode>0.000</c:formatCode>
                <c:ptCount val="250"/>
                <c:pt idx="0">
                  <c:v>0.75</c:v>
                </c:pt>
                <c:pt idx="1">
                  <c:v>0.82728036525</c:v>
                </c:pt>
                <c:pt idx="2">
                  <c:v>0.8661258885</c:v>
                </c:pt>
                <c:pt idx="3">
                  <c:v>0.894139656</c:v>
                </c:pt>
                <c:pt idx="4">
                  <c:v>0.91777229025</c:v>
                </c:pt>
                <c:pt idx="5">
                  <c:v>0.93889890525</c:v>
                </c:pt>
                <c:pt idx="6">
                  <c:v>0.9583732365</c:v>
                </c:pt>
                <c:pt idx="7">
                  <c:v>0.976668096</c:v>
                </c:pt>
                <c:pt idx="8">
                  <c:v>0.994077306</c:v>
                </c:pt>
                <c:pt idx="9">
                  <c:v>1.018600428</c:v>
                </c:pt>
                <c:pt idx="10">
                  <c:v>1.03446183975</c:v>
                </c:pt>
                <c:pt idx="11">
                  <c:v>1.0569176775</c:v>
                </c:pt>
                <c:pt idx="12">
                  <c:v>1.07187666225</c:v>
                </c:pt>
                <c:pt idx="13">
                  <c:v>1.09306205625</c:v>
                </c:pt>
                <c:pt idx="14">
                  <c:v>1.10745215925</c:v>
                </c:pt>
                <c:pt idx="15">
                  <c:v>1.127806113</c:v>
                </c:pt>
                <c:pt idx="16">
                  <c:v>1.141827786</c:v>
                </c:pt>
                <c:pt idx="17">
                  <c:v>1.16162394975</c:v>
                </c:pt>
                <c:pt idx="18">
                  <c:v>1.17540998475</c:v>
                </c:pt>
                <c:pt idx="19">
                  <c:v>1.1948339025</c:v>
                </c:pt>
                <c:pt idx="20">
                  <c:v>1.214074068</c:v>
                </c:pt>
                <c:pt idx="21">
                  <c:v>1.22766419625</c:v>
                </c:pt>
                <c:pt idx="22">
                  <c:v>1.24673239725</c:v>
                </c:pt>
                <c:pt idx="23">
                  <c:v>1.2657173355</c:v>
                </c:pt>
                <c:pt idx="24">
                  <c:v>1.27927014225</c:v>
                </c:pt>
                <c:pt idx="25">
                  <c:v>1.298215026</c:v>
                </c:pt>
                <c:pt idx="26">
                  <c:v>1.31714568825</c:v>
                </c:pt>
                <c:pt idx="27">
                  <c:v>1.330773096</c:v>
                </c:pt>
                <c:pt idx="28">
                  <c:v>1.34975917575</c:v>
                </c:pt>
                <c:pt idx="29">
                  <c:v>1.36878256275</c:v>
                </c:pt>
                <c:pt idx="30">
                  <c:v>1.38785993475</c:v>
                </c:pt>
                <c:pt idx="31">
                  <c:v>1.40172383625</c:v>
                </c:pt>
                <c:pt idx="32">
                  <c:v>1.4209556295</c:v>
                </c:pt>
                <c:pt idx="33">
                  <c:v>1.44027968025</c:v>
                </c:pt>
                <c:pt idx="34">
                  <c:v>1.4597089605</c:v>
                </c:pt>
                <c:pt idx="35">
                  <c:v>1.4739352215</c:v>
                </c:pt>
                <c:pt idx="36">
                  <c:v>1.49359734075</c:v>
                </c:pt>
                <c:pt idx="37">
                  <c:v>1.513396197</c:v>
                </c:pt>
                <c:pt idx="38">
                  <c:v>1.52795670825</c:v>
                </c:pt>
                <c:pt idx="39">
                  <c:v>1.548038649</c:v>
                </c:pt>
                <c:pt idx="40">
                  <c:v>1.56828618225</c:v>
                </c:pt>
                <c:pt idx="41">
                  <c:v>1.58870964225</c:v>
                </c:pt>
                <c:pt idx="42">
                  <c:v>1.60381227675</c:v>
                </c:pt>
                <c:pt idx="43">
                  <c:v>1.6245831195</c:v>
                </c:pt>
                <c:pt idx="44">
                  <c:v>1.6455568815</c:v>
                </c:pt>
                <c:pt idx="45">
                  <c:v>1.6667434515</c:v>
                </c:pt>
                <c:pt idx="46">
                  <c:v>1.682484681</c:v>
                </c:pt>
                <c:pt idx="47">
                  <c:v>1.70408100225</c:v>
                </c:pt>
                <c:pt idx="48">
                  <c:v>1.72591674825</c:v>
                </c:pt>
                <c:pt idx="49">
                  <c:v>1.7421873315</c:v>
                </c:pt>
                <c:pt idx="50">
                  <c:v>1.76447888175</c:v>
                </c:pt>
                <c:pt idx="51">
                  <c:v>1.78703693925</c:v>
                </c:pt>
                <c:pt idx="52">
                  <c:v>1.803890547</c:v>
                </c:pt>
                <c:pt idx="53">
                  <c:v>1.8269518425</c:v>
                </c:pt>
                <c:pt idx="54">
                  <c:v>1.85030764275</c:v>
                </c:pt>
                <c:pt idx="55">
                  <c:v>1.867800363</c:v>
                </c:pt>
                <c:pt idx="56">
                  <c:v>1.89170900175</c:v>
                </c:pt>
                <c:pt idx="57">
                  <c:v>1.915941492</c:v>
                </c:pt>
                <c:pt idx="58">
                  <c:v>1.93413268275</c:v>
                </c:pt>
                <c:pt idx="59">
                  <c:v>1.95897050625</c:v>
                </c:pt>
                <c:pt idx="60">
                  <c:v>1.9776380175</c:v>
                </c:pt>
                <c:pt idx="61">
                  <c:v>2.0031163605</c:v>
                </c:pt>
                <c:pt idx="62">
                  <c:v>2.0289705525</c:v>
                </c:pt>
                <c:pt idx="63">
                  <c:v>2.0484427785</c:v>
                </c:pt>
                <c:pt idx="64">
                  <c:v>2.0749962765</c:v>
                </c:pt>
                <c:pt idx="65">
                  <c:v>2.09501674275</c:v>
                </c:pt>
                <c:pt idx="66">
                  <c:v>2.122309401</c:v>
                </c:pt>
                <c:pt idx="67">
                  <c:v>2.14290880725</c:v>
                </c:pt>
                <c:pt idx="68">
                  <c:v>2.1709827135</c:v>
                </c:pt>
                <c:pt idx="69">
                  <c:v>2.19219350475</c:v>
                </c:pt>
                <c:pt idx="70">
                  <c:v>2.221093143</c:v>
                </c:pt>
                <c:pt idx="71">
                  <c:v>2.242949757</c:v>
                </c:pt>
                <c:pt idx="72">
                  <c:v>2.272722312</c:v>
                </c:pt>
                <c:pt idx="73">
                  <c:v>2.29526127975</c:v>
                </c:pt>
                <c:pt idx="74">
                  <c:v>2.3259568755</c:v>
                </c:pt>
                <c:pt idx="75">
                  <c:v>2.34921713775</c:v>
                </c:pt>
                <c:pt idx="76">
                  <c:v>2.372797704</c:v>
                </c:pt>
                <c:pt idx="77">
                  <c:v>2.404912128</c:v>
                </c:pt>
                <c:pt idx="78">
                  <c:v>2.42927411625</c:v>
                </c:pt>
                <c:pt idx="79">
                  <c:v>2.4624475065</c:v>
                </c:pt>
                <c:pt idx="80">
                  <c:v>2.4876365445</c:v>
                </c:pt>
                <c:pt idx="81">
                  <c:v>2.5131934905</c:v>
                </c:pt>
                <c:pt idx="82">
                  <c:v>2.5479964785</c:v>
                </c:pt>
                <c:pt idx="83">
                  <c:v>2.574451386</c:v>
                </c:pt>
                <c:pt idx="84">
                  <c:v>2.6013061815</c:v>
                </c:pt>
                <c:pt idx="85">
                  <c:v>2.6378803665</c:v>
                </c:pt>
                <c:pt idx="86">
                  <c:v>2.6657116305</c:v>
                </c:pt>
                <c:pt idx="87">
                  <c:v>2.693978256</c:v>
                </c:pt>
                <c:pt idx="88">
                  <c:v>2.72269160475</c:v>
                </c:pt>
                <c:pt idx="89">
                  <c:v>2.761811007</c:v>
                </c:pt>
                <c:pt idx="90">
                  <c:v>2.7916161615</c:v>
                </c:pt>
                <c:pt idx="91">
                  <c:v>2.821908867</c:v>
                </c:pt>
                <c:pt idx="92">
                  <c:v>2.8527022395</c:v>
                </c:pt>
                <c:pt idx="93">
                  <c:v>2.884009902</c:v>
                </c:pt>
                <c:pt idx="94">
                  <c:v>2.9266910355</c:v>
                </c:pt>
                <c:pt idx="95">
                  <c:v>2.959257201</c:v>
                </c:pt>
                <c:pt idx="96">
                  <c:v>2.9923865265</c:v>
                </c:pt>
                <c:pt idx="97">
                  <c:v>3.026094822</c:v>
                </c:pt>
                <c:pt idx="98">
                  <c:v>3.0603984945</c:v>
                </c:pt>
                <c:pt idx="99">
                  <c:v>3.0953144895</c:v>
                </c:pt>
                <c:pt idx="100">
                  <c:v>3.130860453</c:v>
                </c:pt>
                <c:pt idx="101">
                  <c:v>3.16705466625</c:v>
                </c:pt>
                <c:pt idx="102">
                  <c:v>3.203916066</c:v>
                </c:pt>
                <c:pt idx="103">
                  <c:v>3.25425435825</c:v>
                </c:pt>
                <c:pt idx="104">
                  <c:v>3.2927536185</c:v>
                </c:pt>
                <c:pt idx="105">
                  <c:v>3.33198881775</c:v>
                </c:pt>
                <c:pt idx="106">
                  <c:v>3.37198236525</c:v>
                </c:pt>
                <c:pt idx="107">
                  <c:v>3.4127575095</c:v>
                </c:pt>
                <c:pt idx="108">
                  <c:v>3.44025420075</c:v>
                </c:pt>
                <c:pt idx="109">
                  <c:v>3.48238294425</c:v>
                </c:pt>
                <c:pt idx="110">
                  <c:v>3.52536006375</c:v>
                </c:pt>
                <c:pt idx="111">
                  <c:v>3.5692125675</c:v>
                </c:pt>
                <c:pt idx="112">
                  <c:v>3.61396856175</c:v>
                </c:pt>
                <c:pt idx="113">
                  <c:v>3.6596573745</c:v>
                </c:pt>
                <c:pt idx="114">
                  <c:v>3.70630959</c:v>
                </c:pt>
                <c:pt idx="115">
                  <c:v>3.753957129</c:v>
                </c:pt>
                <c:pt idx="116">
                  <c:v>3.80263332375</c:v>
                </c:pt>
                <c:pt idx="117">
                  <c:v>3.83547755775</c:v>
                </c:pt>
                <c:pt idx="118">
                  <c:v>3.885941634</c:v>
                </c:pt>
                <c:pt idx="119">
                  <c:v>3.93753057225</c:v>
                </c:pt>
                <c:pt idx="120">
                  <c:v>3.99028359975</c:v>
                </c:pt>
                <c:pt idx="121">
                  <c:v>4.04424170475</c:v>
                </c:pt>
                <c:pt idx="122">
                  <c:v>4.08065407275</c:v>
                </c:pt>
                <c:pt idx="123">
                  <c:v>4.136711241</c:v>
                </c:pt>
                <c:pt idx="124">
                  <c:v>4.19409242775</c:v>
                </c:pt>
                <c:pt idx="125">
                  <c:v>4.2328058085</c:v>
                </c:pt>
                <c:pt idx="126">
                  <c:v>4.29249606075</c:v>
                </c:pt>
                <c:pt idx="127">
                  <c:v>4.353645324</c:v>
                </c:pt>
                <c:pt idx="128">
                  <c:v>4.394894195999999</c:v>
                </c:pt>
                <c:pt idx="129">
                  <c:v>4.45859125575</c:v>
                </c:pt>
                <c:pt idx="130">
                  <c:v>4.523901093</c:v>
                </c:pt>
                <c:pt idx="131">
                  <c:v>4.56795256275</c:v>
                </c:pt>
                <c:pt idx="132">
                  <c:v>4.636082775</c:v>
                </c:pt>
                <c:pt idx="133">
                  <c:v>4.70600175675</c:v>
                </c:pt>
                <c:pt idx="134">
                  <c:v>4.75316140875</c:v>
                </c:pt>
                <c:pt idx="135">
                  <c:v>4.826213376749999</c:v>
                </c:pt>
                <c:pt idx="136">
                  <c:v>4.875472173749999</c:v>
                </c:pt>
                <c:pt idx="137">
                  <c:v>4.951875579</c:v>
                </c:pt>
                <c:pt idx="138">
                  <c:v>5.003381436</c:v>
                </c:pt>
                <c:pt idx="139">
                  <c:v>5.083375338750001</c:v>
                </c:pt>
                <c:pt idx="140">
                  <c:v>5.137290292499999</c:v>
                </c:pt>
                <c:pt idx="141">
                  <c:v>5.2211370075</c:v>
                </c:pt>
                <c:pt idx="142">
                  <c:v>5.2776389295</c:v>
                </c:pt>
                <c:pt idx="143">
                  <c:v>5.33519303625</c:v>
                </c:pt>
                <c:pt idx="144">
                  <c:v>5.42491142925</c:v>
                </c:pt>
                <c:pt idx="145">
                  <c:v>5.48532978375</c:v>
                </c:pt>
                <c:pt idx="146">
                  <c:v>5.579641401</c:v>
                </c:pt>
                <c:pt idx="147">
                  <c:v>5.643148496249999</c:v>
                </c:pt>
                <c:pt idx="148">
                  <c:v>5.707916547</c:v>
                </c:pt>
                <c:pt idx="149">
                  <c:v>5.80926285675</c:v>
                </c:pt>
                <c:pt idx="150">
                  <c:v>5.877471993</c:v>
                </c:pt>
                <c:pt idx="151">
                  <c:v>5.94708905625</c:v>
                </c:pt>
                <c:pt idx="152">
                  <c:v>6.056291056499999</c:v>
                </c:pt>
                <c:pt idx="153">
                  <c:v>6.129757110749999</c:v>
                </c:pt>
                <c:pt idx="154">
                  <c:v>6.20480165625</c:v>
                </c:pt>
                <c:pt idx="155">
                  <c:v>6.28147699575</c:v>
                </c:pt>
                <c:pt idx="156">
                  <c:v>6.402181176000001</c:v>
                </c:pt>
                <c:pt idx="157">
                  <c:v>6.4833271755</c:v>
                </c:pt>
                <c:pt idx="158">
                  <c:v>6.566312136750001</c:v>
                </c:pt>
                <c:pt idx="159">
                  <c:v>6.651200268749999</c:v>
                </c:pt>
                <c:pt idx="160">
                  <c:v>6.7380586995</c:v>
                </c:pt>
                <c:pt idx="161">
                  <c:v>6.826957763249999</c:v>
                </c:pt>
                <c:pt idx="162">
                  <c:v>6.967727534250001</c:v>
                </c:pt>
                <c:pt idx="163">
                  <c:v>7.062248361749999</c:v>
                </c:pt>
                <c:pt idx="164">
                  <c:v>7.159092218250001</c:v>
                </c:pt>
                <c:pt idx="165">
                  <c:v>7.25834673375</c:v>
                </c:pt>
                <c:pt idx="166">
                  <c:v>7.360104132749999</c:v>
                </c:pt>
                <c:pt idx="167">
                  <c:v>7.464461352000001</c:v>
                </c:pt>
                <c:pt idx="168">
                  <c:v>7.571520337499999</c:v>
                </c:pt>
                <c:pt idx="169">
                  <c:v>7.6813884675</c:v>
                </c:pt>
                <c:pt idx="170">
                  <c:v>7.7941789275</c:v>
                </c:pt>
                <c:pt idx="171">
                  <c:v>7.91001093</c:v>
                </c:pt>
                <c:pt idx="172">
                  <c:v>8.029010422499998</c:v>
                </c:pt>
                <c:pt idx="173">
                  <c:v>8.151310192499998</c:v>
                </c:pt>
                <c:pt idx="174">
                  <c:v>8.27705067</c:v>
                </c:pt>
                <c:pt idx="175">
                  <c:v>8.4063803175</c:v>
                </c:pt>
                <c:pt idx="176">
                  <c:v>8.539456275</c:v>
                </c:pt>
                <c:pt idx="177">
                  <c:v>8.676444945</c:v>
                </c:pt>
                <c:pt idx="178">
                  <c:v>8.81752272</c:v>
                </c:pt>
                <c:pt idx="179">
                  <c:v>8.9628767775</c:v>
                </c:pt>
                <c:pt idx="180">
                  <c:v>9.1127058225</c:v>
                </c:pt>
                <c:pt idx="181">
                  <c:v>9.2672211825</c:v>
                </c:pt>
                <c:pt idx="182">
                  <c:v>9.3370947375</c:v>
                </c:pt>
                <c:pt idx="183">
                  <c:v>9.4985952075</c:v>
                </c:pt>
                <c:pt idx="184">
                  <c:v>9.665345842499998</c:v>
                </c:pt>
                <c:pt idx="185">
                  <c:v>9.837608445000001</c:v>
                </c:pt>
                <c:pt idx="186">
                  <c:v>10.0156622475</c:v>
                </c:pt>
                <c:pt idx="187">
                  <c:v>10.199805885</c:v>
                </c:pt>
                <c:pt idx="188">
                  <c:v>10.28180124</c:v>
                </c:pt>
                <c:pt idx="189">
                  <c:v>10.475039865</c:v>
                </c:pt>
                <c:pt idx="190">
                  <c:v>10.6751719725</c:v>
                </c:pt>
                <c:pt idx="191">
                  <c:v>10.88257473</c:v>
                </c:pt>
                <c:pt idx="192">
                  <c:v>10.9738816125</c:v>
                </c:pt>
                <c:pt idx="193">
                  <c:v>11.192155305</c:v>
                </c:pt>
                <c:pt idx="194">
                  <c:v>11.41872084</c:v>
                </c:pt>
                <c:pt idx="195">
                  <c:v>11.6540617125</c:v>
                </c:pt>
                <c:pt idx="196">
                  <c:v>11.7564981675</c:v>
                </c:pt>
                <c:pt idx="197">
                  <c:v>12.004980615</c:v>
                </c:pt>
                <c:pt idx="198">
                  <c:v>12.263555895</c:v>
                </c:pt>
                <c:pt idx="199">
                  <c:v>12.3750489525</c:v>
                </c:pt>
                <c:pt idx="200">
                  <c:v>12.6487536075</c:v>
                </c:pt>
                <c:pt idx="201">
                  <c:v>12.76587726</c:v>
                </c:pt>
                <c:pt idx="202">
                  <c:v>13.056041835</c:v>
                </c:pt>
                <c:pt idx="203">
                  <c:v>13.3589705325</c:v>
                </c:pt>
                <c:pt idx="204">
                  <c:v>13.48737543</c:v>
                </c:pt>
                <c:pt idx="205">
                  <c:v>13.80946644</c:v>
                </c:pt>
                <c:pt idx="206">
                  <c:v>13.9449468</c:v>
                </c:pt>
                <c:pt idx="207">
                  <c:v>14.2880281125</c:v>
                </c:pt>
                <c:pt idx="208">
                  <c:v>14.6475613575</c:v>
                </c:pt>
                <c:pt idx="209">
                  <c:v>14.7973599</c:v>
                </c:pt>
                <c:pt idx="210">
                  <c:v>15.18165177</c:v>
                </c:pt>
                <c:pt idx="211">
                  <c:v>15.3405247875</c:v>
                </c:pt>
                <c:pt idx="212">
                  <c:v>15.75215712</c:v>
                </c:pt>
                <c:pt idx="213">
                  <c:v>15.921005625</c:v>
                </c:pt>
                <c:pt idx="214">
                  <c:v>16.36292859</c:v>
                </c:pt>
                <c:pt idx="215">
                  <c:v>16.54277979</c:v>
                </c:pt>
                <c:pt idx="216">
                  <c:v>17.018379885</c:v>
                </c:pt>
                <c:pt idx="217">
                  <c:v>17.2104103575</c:v>
                </c:pt>
                <c:pt idx="218">
                  <c:v>17.40512676</c:v>
                </c:pt>
                <c:pt idx="219">
                  <c:v>17.9291573475</c:v>
                </c:pt>
                <c:pt idx="220">
                  <c:v>18.13770684</c:v>
                </c:pt>
                <c:pt idx="221">
                  <c:v>18.705117075</c:v>
                </c:pt>
                <c:pt idx="222">
                  <c:v>18.9291154425</c:v>
                </c:pt>
                <c:pt idx="223">
                  <c:v>19.5453944625</c:v>
                </c:pt>
                <c:pt idx="224">
                  <c:v>19.7867247</c:v>
                </c:pt>
                <c:pt idx="225">
                  <c:v>20.03185188</c:v>
                </c:pt>
                <c:pt idx="226">
                  <c:v>20.7191917875</c:v>
                </c:pt>
                <c:pt idx="227">
                  <c:v>20.9843506125</c:v>
                </c:pt>
                <c:pt idx="228">
                  <c:v>21.25386573</c:v>
                </c:pt>
                <c:pt idx="229">
                  <c:v>22.02464241</c:v>
                </c:pt>
                <c:pt idx="230">
                  <c:v>22.31748933</c:v>
                </c:pt>
                <c:pt idx="231">
                  <c:v>22.61537547</c:v>
                </c:pt>
                <c:pt idx="232">
                  <c:v>23.4849521025</c:v>
                </c:pt>
                <c:pt idx="233">
                  <c:v>23.8102478325</c:v>
                </c:pt>
                <c:pt idx="234">
                  <c:v>24.14142711</c:v>
                </c:pt>
                <c:pt idx="235">
                  <c:v>25.129103535</c:v>
                </c:pt>
                <c:pt idx="236">
                  <c:v>25.49279496</c:v>
                </c:pt>
                <c:pt idx="237">
                  <c:v>25.863426855</c:v>
                </c:pt>
                <c:pt idx="238">
                  <c:v>26.241133995</c:v>
                </c:pt>
                <c:pt idx="239">
                  <c:v>27.40339266</c:v>
                </c:pt>
                <c:pt idx="240">
                  <c:v>27.8212954275</c:v>
                </c:pt>
                <c:pt idx="241">
                  <c:v>28.2476571975</c:v>
                </c:pt>
                <c:pt idx="242">
                  <c:v>28.682654235</c:v>
                </c:pt>
                <c:pt idx="243">
                  <c:v>30.0665631825</c:v>
                </c:pt>
                <c:pt idx="244">
                  <c:v>30.55207437</c:v>
                </c:pt>
                <c:pt idx="245">
                  <c:v>31.0480734825</c:v>
                </c:pt>
                <c:pt idx="246">
                  <c:v>31.554796845</c:v>
                </c:pt>
                <c:pt idx="247">
                  <c:v>33.2254055175</c:v>
                </c:pt>
                <c:pt idx="248">
                  <c:v>33.7968404025</c:v>
                </c:pt>
                <c:pt idx="249">
                  <c:v>34.3815458325</c:v>
                </c:pt>
              </c:numCache>
            </c:numRef>
          </c:xVal>
          <c:yVal>
            <c:numRef>
              <c:f>PCSI!$AE$3:$AE$252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>
                  <c:v>9.9201108172</c:v>
                </c:pt>
                <c:pt idx="131">
                  <c:v>9.81195395472</c:v>
                </c:pt>
                <c:pt idx="132">
                  <c:v>9.66673474216</c:v>
                </c:pt>
                <c:pt idx="133">
                  <c:v>9.52205005496</c:v>
                </c:pt>
                <c:pt idx="134">
                  <c:v>9.41549684</c:v>
                </c:pt>
                <c:pt idx="135">
                  <c:v>9.271872093040001</c:v>
                </c:pt>
                <c:pt idx="136">
                  <c:v>9.16637277976</c:v>
                </c:pt>
                <c:pt idx="137">
                  <c:v>9.02379595232</c:v>
                </c:pt>
                <c:pt idx="138">
                  <c:v>8.9193386892</c:v>
                </c:pt>
                <c:pt idx="139">
                  <c:v>8.777798132800001</c:v>
                </c:pt>
                <c:pt idx="140">
                  <c:v>8.6743713616</c:v>
                </c:pt>
                <c:pt idx="141">
                  <c:v>8.53385559696</c:v>
                </c:pt>
                <c:pt idx="142">
                  <c:v>8.43144807152</c:v>
                </c:pt>
                <c:pt idx="143">
                  <c:v>8.32954598408</c:v>
                </c:pt>
                <c:pt idx="144">
                  <c:v>8.19054665376</c:v>
                </c:pt>
                <c:pt idx="145">
                  <c:v>8.08964735832</c:v>
                </c:pt>
                <c:pt idx="146">
                  <c:v>7.95164546952</c:v>
                </c:pt>
                <c:pt idx="147">
                  <c:v>7.85173831024</c:v>
                </c:pt>
                <c:pt idx="148">
                  <c:v>7.752323316160001</c:v>
                </c:pt>
                <c:pt idx="149">
                  <c:v>7.615797904160001</c:v>
                </c:pt>
                <c:pt idx="150">
                  <c:v>7.51735954752</c:v>
                </c:pt>
                <c:pt idx="151">
                  <c:v>7.419405712</c:v>
                </c:pt>
                <c:pt idx="152">
                  <c:v>7.284333938560001</c:v>
                </c:pt>
                <c:pt idx="153">
                  <c:v>7.18734171552</c:v>
                </c:pt>
                <c:pt idx="154">
                  <c:v>7.09082665152</c:v>
                </c:pt>
                <c:pt idx="155">
                  <c:v>6.994786340160001</c:v>
                </c:pt>
                <c:pt idx="156">
                  <c:v>6.86161837128</c:v>
                </c:pt>
                <c:pt idx="157">
                  <c:v>6.766520417440001</c:v>
                </c:pt>
                <c:pt idx="158">
                  <c:v>6.6718901512</c:v>
                </c:pt>
                <c:pt idx="159">
                  <c:v>6.57772522632</c:v>
                </c:pt>
                <c:pt idx="160">
                  <c:v>6.48402339432</c:v>
                </c:pt>
                <c:pt idx="161">
                  <c:v>6.39078241424</c:v>
                </c:pt>
                <c:pt idx="162">
                  <c:v>6.26039999248</c:v>
                </c:pt>
                <c:pt idx="163">
                  <c:v>6.16807399336</c:v>
                </c:pt>
                <c:pt idx="164">
                  <c:v>6.07620214584</c:v>
                </c:pt>
                <c:pt idx="165">
                  <c:v>5.98478234808</c:v>
                </c:pt>
                <c:pt idx="166">
                  <c:v>5.89381242304</c:v>
                </c:pt>
                <c:pt idx="167">
                  <c:v>5.803290242560001</c:v>
                </c:pt>
                <c:pt idx="168">
                  <c:v>5.71321373112</c:v>
                </c:pt>
                <c:pt idx="169">
                  <c:v>5.623580809440001</c:v>
                </c:pt>
                <c:pt idx="170">
                  <c:v>5.53438937944</c:v>
                </c:pt>
                <c:pt idx="171">
                  <c:v>5.44563744456</c:v>
                </c:pt>
                <c:pt idx="172">
                  <c:v>5.35732292928</c:v>
                </c:pt>
                <c:pt idx="173">
                  <c:v>5.26944388592</c:v>
                </c:pt>
                <c:pt idx="174">
                  <c:v>5.18199830664</c:v>
                </c:pt>
                <c:pt idx="175">
                  <c:v>5.09498424</c:v>
                </c:pt>
                <c:pt idx="176">
                  <c:v>5.00839972704</c:v>
                </c:pt>
                <c:pt idx="177">
                  <c:v>4.92224285392</c:v>
                </c:pt>
                <c:pt idx="178">
                  <c:v>4.836511718080001</c:v>
                </c:pt>
                <c:pt idx="179">
                  <c:v>4.75120441696</c:v>
                </c:pt>
                <c:pt idx="180">
                  <c:v>4.66631910064</c:v>
                </c:pt>
                <c:pt idx="181">
                  <c:v>4.58185387408</c:v>
                </c:pt>
                <c:pt idx="182">
                  <c:v>4.53540695504</c:v>
                </c:pt>
                <c:pt idx="183">
                  <c:v>4.45177647856</c:v>
                </c:pt>
                <c:pt idx="184">
                  <c:v>4.36856067368</c:v>
                </c:pt>
                <c:pt idx="185">
                  <c:v>4.28575771304</c:v>
                </c:pt>
                <c:pt idx="186">
                  <c:v>4.20336587456</c:v>
                </c:pt>
                <c:pt idx="187">
                  <c:v>4.121383376</c:v>
                </c:pt>
                <c:pt idx="188">
                  <c:v>4.07740846896</c:v>
                </c:pt>
                <c:pt idx="189">
                  <c:v>3.9962394652</c:v>
                </c:pt>
                <c:pt idx="190">
                  <c:v>3.91547462008</c:v>
                </c:pt>
                <c:pt idx="191">
                  <c:v>3.83511225664</c:v>
                </c:pt>
                <c:pt idx="192">
                  <c:v>3.79275069416</c:v>
                </c:pt>
                <c:pt idx="193">
                  <c:v>3.713188282</c:v>
                </c:pt>
                <c:pt idx="194">
                  <c:v>3.634023362</c:v>
                </c:pt>
                <c:pt idx="195">
                  <c:v>3.55525428728</c:v>
                </c:pt>
                <c:pt idx="196">
                  <c:v>3.51447945232</c:v>
                </c:pt>
                <c:pt idx="197">
                  <c:v>3.43649724784</c:v>
                </c:pt>
                <c:pt idx="198">
                  <c:v>3.35890608336</c:v>
                </c:pt>
                <c:pt idx="199">
                  <c:v>3.31930437216</c:v>
                </c:pt>
                <c:pt idx="200">
                  <c:v>3.24249057264</c:v>
                </c:pt>
                <c:pt idx="201">
                  <c:v>3.20366309432</c:v>
                </c:pt>
                <c:pt idx="202">
                  <c:v>3.12762041816</c:v>
                </c:pt>
                <c:pt idx="203">
                  <c:v>3.05196101008</c:v>
                </c:pt>
                <c:pt idx="204">
                  <c:v>3.01428337736</c:v>
                </c:pt>
                <c:pt idx="205">
                  <c:v>2.9393859784</c:v>
                </c:pt>
                <c:pt idx="206">
                  <c:v>2.90246736184</c:v>
                </c:pt>
                <c:pt idx="207">
                  <c:v>2.8283260312</c:v>
                </c:pt>
                <c:pt idx="208">
                  <c:v>2.75456053888</c:v>
                </c:pt>
                <c:pt idx="209">
                  <c:v>2.7187694072</c:v>
                </c:pt>
                <c:pt idx="210">
                  <c:v>2.64575121864</c:v>
                </c:pt>
                <c:pt idx="211">
                  <c:v>2.61070451808</c:v>
                </c:pt>
                <c:pt idx="212">
                  <c:v>2.53842791056</c:v>
                </c:pt>
                <c:pt idx="213">
                  <c:v>2.50411997856</c:v>
                </c:pt>
                <c:pt idx="214">
                  <c:v>2.43257932712</c:v>
                </c:pt>
                <c:pt idx="215">
                  <c:v>2.39900458008</c:v>
                </c:pt>
                <c:pt idx="216">
                  <c:v>2.32819433496</c:v>
                </c:pt>
                <c:pt idx="217">
                  <c:v>2.29534726824</c:v>
                </c:pt>
                <c:pt idx="218">
                  <c:v>2.26286200376</c:v>
                </c:pt>
                <c:pt idx="219">
                  <c:v>2.19313721048</c:v>
                </c:pt>
                <c:pt idx="220">
                  <c:v>2.16137154608</c:v>
                </c:pt>
                <c:pt idx="221">
                  <c:v>2.0923636908</c:v>
                </c:pt>
                <c:pt idx="222">
                  <c:v>2.0613123324</c:v>
                </c:pt>
                <c:pt idx="223">
                  <c:v>1.9930161812</c:v>
                </c:pt>
                <c:pt idx="224">
                  <c:v>1.96267393248</c:v>
                </c:pt>
                <c:pt idx="225">
                  <c:v>1.93268430784</c:v>
                </c:pt>
                <c:pt idx="226">
                  <c:v>1.86544604392</c:v>
                </c:pt>
                <c:pt idx="227">
                  <c:v>1.83615787736</c:v>
                </c:pt>
                <c:pt idx="228">
                  <c:v>1.80721855984</c:v>
                </c:pt>
                <c:pt idx="229">
                  <c:v>1.74102682048</c:v>
                </c:pt>
                <c:pt idx="230">
                  <c:v>1.71278144104</c:v>
                </c:pt>
                <c:pt idx="231">
                  <c:v>1.68488121832</c:v>
                </c:pt>
                <c:pt idx="232">
                  <c:v>1.61972488896</c:v>
                </c:pt>
                <c:pt idx="233">
                  <c:v>1.59251129488</c:v>
                </c:pt>
                <c:pt idx="234">
                  <c:v>1.56563921408</c:v>
                </c:pt>
                <c:pt idx="235">
                  <c:v>1.50150744336</c:v>
                </c:pt>
                <c:pt idx="236">
                  <c:v>1.4753148284</c:v>
                </c:pt>
                <c:pt idx="237">
                  <c:v>1.44946018856</c:v>
                </c:pt>
                <c:pt idx="238">
                  <c:v>1.42394235072</c:v>
                </c:pt>
                <c:pt idx="239">
                  <c:v>1.36116017184</c:v>
                </c:pt>
                <c:pt idx="240">
                  <c:v>1.33631249008</c:v>
                </c:pt>
                <c:pt idx="241">
                  <c:v>1.31179817368</c:v>
                </c:pt>
                <c:pt idx="242">
                  <c:v>1.2876160796</c:v>
                </c:pt>
                <c:pt idx="243">
                  <c:v>1.22616510616</c:v>
                </c:pt>
                <c:pt idx="244">
                  <c:v>1.20264412536</c:v>
                </c:pt>
                <c:pt idx="245">
                  <c:v>1.17945202424</c:v>
                </c:pt>
                <c:pt idx="246">
                  <c:v>1.15658770488</c:v>
                </c:pt>
                <c:pt idx="247">
                  <c:v>1.09645007688</c:v>
                </c:pt>
                <c:pt idx="248">
                  <c:v>1.07423806488</c:v>
                </c:pt>
                <c:pt idx="249">
                  <c:v>1.052350586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034136"/>
        <c:axId val="2078040712"/>
      </c:scatterChart>
      <c:valAx>
        <c:axId val="2078034136"/>
        <c:scaling>
          <c:orientation val="minMax"/>
          <c:max val="4.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V</a:t>
                </a:r>
                <a:r>
                  <a:rPr lang="fr-FR"/>
                  <a:t>  [mL]</a:t>
                </a:r>
              </a:p>
            </c:rich>
          </c:tx>
          <c:layout>
            <c:manualLayout>
              <c:xMode val="edge"/>
              <c:yMode val="edge"/>
              <c:x val="0.424430223627431"/>
              <c:y val="0.9511028403670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8040712"/>
        <c:crosses val="autoZero"/>
        <c:crossBetween val="midCat"/>
      </c:valAx>
      <c:valAx>
        <c:axId val="2078040712"/>
        <c:scaling>
          <c:orientation val="minMax"/>
          <c:max val="45.0"/>
          <c:min val="15.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p</a:t>
                </a:r>
                <a:r>
                  <a:rPr lang="fr-FR"/>
                  <a:t>  [bar]</a:t>
                </a:r>
              </a:p>
            </c:rich>
          </c:tx>
          <c:layout>
            <c:manualLayout>
              <c:xMode val="edge"/>
              <c:yMode val="edge"/>
              <c:x val="0.0125318516340906"/>
              <c:y val="0.4154789803031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8034136"/>
        <c:crosses val="autoZero"/>
        <c:crossBetween val="midCat"/>
      </c:valAx>
      <c:spPr>
        <a:solidFill>
          <a:srgbClr val="FFFCD8"/>
        </a:solidFill>
        <a:ln w="12700">
          <a:solidFill>
            <a:srgbClr val="808080"/>
          </a:solidFill>
          <a:prstDash val="solid"/>
        </a:ln>
      </c:spPr>
    </c:plotArea>
    <c:legend>
      <c:legendPos val="tr"/>
      <c:layout>
        <c:manualLayout>
          <c:xMode val="edge"/>
          <c:yMode val="edge"/>
          <c:x val="0.711958043614471"/>
          <c:y val="0.0895522435897949"/>
          <c:w val="0.13556944540436"/>
          <c:h val="0.35109463515073"/>
        </c:manualLayout>
      </c:layout>
      <c:overlay val="1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/>
    <c:pageMargins b="1.0" l="0.75" r="0.75" t="1.0" header="0.4921259845" footer="0.4921259845"/>
    <c:pageSetup paperSize="9" orientation="landscape" horizontalDpi="360" verticalDpi="360" copies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51898781724212"/>
          <c:y val="0.043912132851355"/>
          <c:w val="0.856595083829925"/>
          <c:h val="0.86824144870985"/>
        </c:manualLayout>
      </c:layout>
      <c:scatterChart>
        <c:scatterStyle val="lineMarker"/>
        <c:varyColors val="0"/>
        <c:ser>
          <c:idx val="3"/>
          <c:order val="0"/>
          <c:tx>
            <c:v>42,6 °C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diamond"/>
            <c:size val="2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PCSI!$P$5:$P$42</c:f>
              <c:numCache>
                <c:formatCode>General</c:formatCode>
                <c:ptCount val="38"/>
                <c:pt idx="10" formatCode="0.0">
                  <c:v>36.2</c:v>
                </c:pt>
                <c:pt idx="11" formatCode="0.0">
                  <c:v>35.3</c:v>
                </c:pt>
                <c:pt idx="12" formatCode="0.0">
                  <c:v>34.0</c:v>
                </c:pt>
                <c:pt idx="13" formatCode="0.0">
                  <c:v>33.0</c:v>
                </c:pt>
                <c:pt idx="14" formatCode="0.0">
                  <c:v>31.9</c:v>
                </c:pt>
                <c:pt idx="15" formatCode="0.0">
                  <c:v>30.8</c:v>
                </c:pt>
                <c:pt idx="16" formatCode="0.0">
                  <c:v>30.0</c:v>
                </c:pt>
                <c:pt idx="17" formatCode="0.0">
                  <c:v>29.0</c:v>
                </c:pt>
                <c:pt idx="18" formatCode="0.0">
                  <c:v>28.3</c:v>
                </c:pt>
                <c:pt idx="19" formatCode="0.0">
                  <c:v>27.4</c:v>
                </c:pt>
                <c:pt idx="20" formatCode="0.0">
                  <c:v>26.5</c:v>
                </c:pt>
                <c:pt idx="21" formatCode="0.0">
                  <c:v>25.6</c:v>
                </c:pt>
                <c:pt idx="22" formatCode="0.0">
                  <c:v>25.0</c:v>
                </c:pt>
                <c:pt idx="23" formatCode="0.0">
                  <c:v>24.4</c:v>
                </c:pt>
                <c:pt idx="24" formatCode="0.0">
                  <c:v>23.7</c:v>
                </c:pt>
                <c:pt idx="25" formatCode="0.0">
                  <c:v>23.0</c:v>
                </c:pt>
                <c:pt idx="26" formatCode="0.0">
                  <c:v>22.5</c:v>
                </c:pt>
                <c:pt idx="27" formatCode="0.0">
                  <c:v>21.7</c:v>
                </c:pt>
                <c:pt idx="28" formatCode="0.0">
                  <c:v>21.3</c:v>
                </c:pt>
                <c:pt idx="29" formatCode="0.0">
                  <c:v>20.7</c:v>
                </c:pt>
                <c:pt idx="30" formatCode="0.0">
                  <c:v>20.3</c:v>
                </c:pt>
                <c:pt idx="31" formatCode="0.0">
                  <c:v>19.8</c:v>
                </c:pt>
                <c:pt idx="32" formatCode="0.0">
                  <c:v>19.4</c:v>
                </c:pt>
                <c:pt idx="33" formatCode="0.0">
                  <c:v>19.0</c:v>
                </c:pt>
                <c:pt idx="34" formatCode="0.0">
                  <c:v>18.5</c:v>
                </c:pt>
                <c:pt idx="35" formatCode="0.0">
                  <c:v>18.0</c:v>
                </c:pt>
                <c:pt idx="36" formatCode="0.0">
                  <c:v>17.5</c:v>
                </c:pt>
                <c:pt idx="37" formatCode="0.0">
                  <c:v>17.0</c:v>
                </c:pt>
              </c:numCache>
            </c:numRef>
          </c:xVal>
          <c:yVal>
            <c:numRef>
              <c:f>PCSI!$P$49:$P$86</c:f>
              <c:numCache>
                <c:formatCode>General</c:formatCode>
                <c:ptCount val="38"/>
                <c:pt idx="10" formatCode="0.0">
                  <c:v>47.06</c:v>
                </c:pt>
                <c:pt idx="11" formatCode="0.0">
                  <c:v>49.42</c:v>
                </c:pt>
                <c:pt idx="12" formatCode="0.0">
                  <c:v>51.0</c:v>
                </c:pt>
                <c:pt idx="13" formatCode="0.0">
                  <c:v>52.8</c:v>
                </c:pt>
                <c:pt idx="14" formatCode="0.0">
                  <c:v>54.23</c:v>
                </c:pt>
                <c:pt idx="15" formatCode="0.0">
                  <c:v>55.44</c:v>
                </c:pt>
                <c:pt idx="16" formatCode="0.0">
                  <c:v>57.0</c:v>
                </c:pt>
                <c:pt idx="17" formatCode="0.0">
                  <c:v>58.0</c:v>
                </c:pt>
                <c:pt idx="18" formatCode="0.0">
                  <c:v>59.43000000000001</c:v>
                </c:pt>
                <c:pt idx="19" formatCode="0.0">
                  <c:v>60.28</c:v>
                </c:pt>
                <c:pt idx="20" formatCode="0.0">
                  <c:v>60.95</c:v>
                </c:pt>
                <c:pt idx="21" formatCode="0.0">
                  <c:v>61.44</c:v>
                </c:pt>
                <c:pt idx="22" formatCode="0.0">
                  <c:v>62.5</c:v>
                </c:pt>
                <c:pt idx="23" formatCode="0.0">
                  <c:v>63.44</c:v>
                </c:pt>
                <c:pt idx="24" formatCode="0.0">
                  <c:v>63.99</c:v>
                </c:pt>
                <c:pt idx="25" formatCode="0.0">
                  <c:v>64.4</c:v>
                </c:pt>
                <c:pt idx="26" formatCode="0.0">
                  <c:v>65.25</c:v>
                </c:pt>
                <c:pt idx="27" formatCode="0.0">
                  <c:v>65.1</c:v>
                </c:pt>
                <c:pt idx="28" formatCode="0.0">
                  <c:v>66.03</c:v>
                </c:pt>
                <c:pt idx="29" formatCode="0.0">
                  <c:v>66.24</c:v>
                </c:pt>
                <c:pt idx="30" formatCode="0.0">
                  <c:v>66.99</c:v>
                </c:pt>
                <c:pt idx="31" formatCode="0.0">
                  <c:v>67.32000000000001</c:v>
                </c:pt>
                <c:pt idx="32" formatCode="0.0">
                  <c:v>67.9</c:v>
                </c:pt>
                <c:pt idx="33" formatCode="0.0">
                  <c:v>68.4</c:v>
                </c:pt>
                <c:pt idx="34" formatCode="0.0">
                  <c:v>68.45</c:v>
                </c:pt>
                <c:pt idx="35" formatCode="0.0">
                  <c:v>68.4</c:v>
                </c:pt>
                <c:pt idx="36" formatCode="0.0">
                  <c:v>68.25</c:v>
                </c:pt>
                <c:pt idx="37" formatCode="0.0">
                  <c:v>68.0</c:v>
                </c:pt>
              </c:numCache>
            </c:numRef>
          </c:yVal>
          <c:smooth val="0"/>
        </c:ser>
        <c:ser>
          <c:idx val="0"/>
          <c:order val="1"/>
          <c:tx>
            <c:v>46,0 °C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PCSI!$N$6:$N$42</c:f>
              <c:numCache>
                <c:formatCode>0.0</c:formatCode>
                <c:ptCount val="37"/>
                <c:pt idx="0">
                  <c:v>44.3</c:v>
                </c:pt>
                <c:pt idx="1">
                  <c:v>40.0</c:v>
                </c:pt>
                <c:pt idx="2">
                  <c:v>39.0</c:v>
                </c:pt>
                <c:pt idx="3">
                  <c:v>38.8</c:v>
                </c:pt>
                <c:pt idx="4">
                  <c:v>38.5</c:v>
                </c:pt>
                <c:pt idx="5">
                  <c:v>38.0</c:v>
                </c:pt>
                <c:pt idx="6">
                  <c:v>37.3</c:v>
                </c:pt>
                <c:pt idx="7">
                  <c:v>36.5</c:v>
                </c:pt>
                <c:pt idx="8">
                  <c:v>35.8</c:v>
                </c:pt>
                <c:pt idx="9">
                  <c:v>35.0</c:v>
                </c:pt>
                <c:pt idx="10">
                  <c:v>33.8</c:v>
                </c:pt>
                <c:pt idx="11">
                  <c:v>33.0</c:v>
                </c:pt>
                <c:pt idx="12">
                  <c:v>31.8</c:v>
                </c:pt>
                <c:pt idx="13">
                  <c:v>31.0</c:v>
                </c:pt>
                <c:pt idx="14">
                  <c:v>30.0</c:v>
                </c:pt>
                <c:pt idx="15">
                  <c:v>29.0</c:v>
                </c:pt>
                <c:pt idx="16">
                  <c:v>28.4</c:v>
                </c:pt>
                <c:pt idx="17">
                  <c:v>27.5</c:v>
                </c:pt>
                <c:pt idx="18">
                  <c:v>26.5</c:v>
                </c:pt>
                <c:pt idx="19">
                  <c:v>25.6</c:v>
                </c:pt>
                <c:pt idx="20">
                  <c:v>25.0</c:v>
                </c:pt>
                <c:pt idx="21">
                  <c:v>24.5</c:v>
                </c:pt>
                <c:pt idx="22">
                  <c:v>23.7</c:v>
                </c:pt>
                <c:pt idx="23">
                  <c:v>23.2</c:v>
                </c:pt>
                <c:pt idx="24">
                  <c:v>22.5</c:v>
                </c:pt>
                <c:pt idx="25">
                  <c:v>22.0</c:v>
                </c:pt>
                <c:pt idx="26">
                  <c:v>21.4</c:v>
                </c:pt>
                <c:pt idx="27">
                  <c:v>20.7</c:v>
                </c:pt>
                <c:pt idx="28">
                  <c:v>20.4</c:v>
                </c:pt>
                <c:pt idx="29">
                  <c:v>20.0</c:v>
                </c:pt>
                <c:pt idx="30">
                  <c:v>19.5</c:v>
                </c:pt>
                <c:pt idx="31">
                  <c:v>19.0</c:v>
                </c:pt>
                <c:pt idx="32">
                  <c:v>18.5</c:v>
                </c:pt>
                <c:pt idx="33">
                  <c:v>18.2</c:v>
                </c:pt>
                <c:pt idx="34">
                  <c:v>17.8</c:v>
                </c:pt>
                <c:pt idx="35">
                  <c:v>17.4</c:v>
                </c:pt>
                <c:pt idx="36">
                  <c:v>17.0</c:v>
                </c:pt>
              </c:numCache>
            </c:numRef>
          </c:xVal>
          <c:yVal>
            <c:numRef>
              <c:f>PCSI!$N$50:$N$86</c:f>
              <c:numCache>
                <c:formatCode>0.0</c:formatCode>
                <c:ptCount val="37"/>
                <c:pt idx="0">
                  <c:v>19.935</c:v>
                </c:pt>
                <c:pt idx="1">
                  <c:v>20.00000000000004</c:v>
                </c:pt>
                <c:pt idx="2">
                  <c:v>23.40000000000004</c:v>
                </c:pt>
                <c:pt idx="3">
                  <c:v>27.16000000000004</c:v>
                </c:pt>
                <c:pt idx="4">
                  <c:v>30.80000000000004</c:v>
                </c:pt>
                <c:pt idx="5">
                  <c:v>34.20000000000004</c:v>
                </c:pt>
                <c:pt idx="6">
                  <c:v>37.3</c:v>
                </c:pt>
                <c:pt idx="7">
                  <c:v>40.15000000000001</c:v>
                </c:pt>
                <c:pt idx="8">
                  <c:v>42.96</c:v>
                </c:pt>
                <c:pt idx="9">
                  <c:v>45.5</c:v>
                </c:pt>
                <c:pt idx="10">
                  <c:v>47.32</c:v>
                </c:pt>
                <c:pt idx="11">
                  <c:v>49.5</c:v>
                </c:pt>
                <c:pt idx="12">
                  <c:v>50.88</c:v>
                </c:pt>
                <c:pt idx="13">
                  <c:v>52.7</c:v>
                </c:pt>
                <c:pt idx="14">
                  <c:v>54.0</c:v>
                </c:pt>
                <c:pt idx="15">
                  <c:v>55.1</c:v>
                </c:pt>
                <c:pt idx="16">
                  <c:v>56.8</c:v>
                </c:pt>
                <c:pt idx="17">
                  <c:v>57.75</c:v>
                </c:pt>
                <c:pt idx="18">
                  <c:v>58.3</c:v>
                </c:pt>
                <c:pt idx="19">
                  <c:v>58.88</c:v>
                </c:pt>
                <c:pt idx="20">
                  <c:v>60.0</c:v>
                </c:pt>
                <c:pt idx="21">
                  <c:v>61.25</c:v>
                </c:pt>
                <c:pt idx="22">
                  <c:v>61.62</c:v>
                </c:pt>
                <c:pt idx="23">
                  <c:v>62.64</c:v>
                </c:pt>
                <c:pt idx="24">
                  <c:v>63</c:v>
                </c:pt>
                <c:pt idx="25">
                  <c:v>63.8</c:v>
                </c:pt>
                <c:pt idx="26">
                  <c:v>64.19999999999998</c:v>
                </c:pt>
                <c:pt idx="27">
                  <c:v>64.17</c:v>
                </c:pt>
                <c:pt idx="28">
                  <c:v>65.28</c:v>
                </c:pt>
                <c:pt idx="29">
                  <c:v>66.0</c:v>
                </c:pt>
                <c:pt idx="30">
                  <c:v>66.3</c:v>
                </c:pt>
                <c:pt idx="31">
                  <c:v>66.5</c:v>
                </c:pt>
                <c:pt idx="32">
                  <c:v>66.60000000000001</c:v>
                </c:pt>
                <c:pt idx="33">
                  <c:v>67.34</c:v>
                </c:pt>
                <c:pt idx="34">
                  <c:v>67.64</c:v>
                </c:pt>
                <c:pt idx="35">
                  <c:v>67.86</c:v>
                </c:pt>
                <c:pt idx="36">
                  <c:v>68.0</c:v>
                </c:pt>
              </c:numCache>
            </c:numRef>
          </c:yVal>
          <c:smooth val="0"/>
        </c:ser>
        <c:ser>
          <c:idx val="1"/>
          <c:order val="2"/>
          <c:tx>
            <c:v>45,0 °C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PCSI!$L$5:$L$42</c:f>
              <c:numCache>
                <c:formatCode>0.0</c:formatCode>
                <c:ptCount val="38"/>
                <c:pt idx="0">
                  <c:v>43.0</c:v>
                </c:pt>
                <c:pt idx="1">
                  <c:v>39.0</c:v>
                </c:pt>
                <c:pt idx="2">
                  <c:v>38.0</c:v>
                </c:pt>
                <c:pt idx="3">
                  <c:v>37.5</c:v>
                </c:pt>
                <c:pt idx="4">
                  <c:v>37.5</c:v>
                </c:pt>
                <c:pt idx="5">
                  <c:v>37.4</c:v>
                </c:pt>
                <c:pt idx="6">
                  <c:v>37.1</c:v>
                </c:pt>
                <c:pt idx="7">
                  <c:v>37.0</c:v>
                </c:pt>
                <c:pt idx="8">
                  <c:v>36.5</c:v>
                </c:pt>
                <c:pt idx="9">
                  <c:v>35.5</c:v>
                </c:pt>
                <c:pt idx="10">
                  <c:v>34.5</c:v>
                </c:pt>
                <c:pt idx="11">
                  <c:v>33.6</c:v>
                </c:pt>
                <c:pt idx="12">
                  <c:v>32.5</c:v>
                </c:pt>
                <c:pt idx="13">
                  <c:v>32.0</c:v>
                </c:pt>
                <c:pt idx="14">
                  <c:v>31.0</c:v>
                </c:pt>
                <c:pt idx="15">
                  <c:v>30.0</c:v>
                </c:pt>
                <c:pt idx="16">
                  <c:v>29.0</c:v>
                </c:pt>
                <c:pt idx="17">
                  <c:v>28.3</c:v>
                </c:pt>
                <c:pt idx="18">
                  <c:v>27.9</c:v>
                </c:pt>
                <c:pt idx="19">
                  <c:v>26.5</c:v>
                </c:pt>
                <c:pt idx="20">
                  <c:v>25.7</c:v>
                </c:pt>
                <c:pt idx="21">
                  <c:v>25.0</c:v>
                </c:pt>
                <c:pt idx="22">
                  <c:v>24.8</c:v>
                </c:pt>
                <c:pt idx="23">
                  <c:v>24.0</c:v>
                </c:pt>
                <c:pt idx="24">
                  <c:v>23.5</c:v>
                </c:pt>
                <c:pt idx="25">
                  <c:v>22.5</c:v>
                </c:pt>
                <c:pt idx="26">
                  <c:v>22.0</c:v>
                </c:pt>
                <c:pt idx="27">
                  <c:v>21.5</c:v>
                </c:pt>
                <c:pt idx="28">
                  <c:v>21.0</c:v>
                </c:pt>
                <c:pt idx="29">
                  <c:v>20.5</c:v>
                </c:pt>
                <c:pt idx="30">
                  <c:v>20.0</c:v>
                </c:pt>
                <c:pt idx="31">
                  <c:v>19.5</c:v>
                </c:pt>
                <c:pt idx="32">
                  <c:v>19.0</c:v>
                </c:pt>
                <c:pt idx="33">
                  <c:v>18.5</c:v>
                </c:pt>
                <c:pt idx="34">
                  <c:v>18.5</c:v>
                </c:pt>
                <c:pt idx="35">
                  <c:v>17.5</c:v>
                </c:pt>
                <c:pt idx="36">
                  <c:v>17.5</c:v>
                </c:pt>
                <c:pt idx="37">
                  <c:v>17.0</c:v>
                </c:pt>
              </c:numCache>
            </c:numRef>
          </c:xVal>
          <c:yVal>
            <c:numRef>
              <c:f>PCSI!$L$49:$L$86</c:f>
              <c:numCache>
                <c:formatCode>0.0</c:formatCode>
                <c:ptCount val="38"/>
                <c:pt idx="0">
                  <c:v>19.35</c:v>
                </c:pt>
                <c:pt idx="1">
                  <c:v>19.50000000000004</c:v>
                </c:pt>
                <c:pt idx="2">
                  <c:v>22.80000000000004</c:v>
                </c:pt>
                <c:pt idx="3">
                  <c:v>26.25000000000004</c:v>
                </c:pt>
                <c:pt idx="4">
                  <c:v>30.00000000000004</c:v>
                </c:pt>
                <c:pt idx="5">
                  <c:v>32.912</c:v>
                </c:pt>
                <c:pt idx="6">
                  <c:v>34.132</c:v>
                </c:pt>
                <c:pt idx="7">
                  <c:v>37.0</c:v>
                </c:pt>
                <c:pt idx="8">
                  <c:v>40.15000000000001</c:v>
                </c:pt>
                <c:pt idx="9">
                  <c:v>42.6</c:v>
                </c:pt>
                <c:pt idx="10">
                  <c:v>44.85</c:v>
                </c:pt>
                <c:pt idx="11">
                  <c:v>47.04</c:v>
                </c:pt>
                <c:pt idx="12">
                  <c:v>48.75</c:v>
                </c:pt>
                <c:pt idx="13">
                  <c:v>51.2</c:v>
                </c:pt>
                <c:pt idx="14">
                  <c:v>52.7</c:v>
                </c:pt>
                <c:pt idx="15">
                  <c:v>54.0</c:v>
                </c:pt>
                <c:pt idx="16">
                  <c:v>55.1</c:v>
                </c:pt>
                <c:pt idx="17">
                  <c:v>56.6</c:v>
                </c:pt>
                <c:pt idx="18">
                  <c:v>58.59</c:v>
                </c:pt>
                <c:pt idx="19">
                  <c:v>58.3</c:v>
                </c:pt>
                <c:pt idx="20">
                  <c:v>59.11</c:v>
                </c:pt>
                <c:pt idx="21">
                  <c:v>60.0</c:v>
                </c:pt>
                <c:pt idx="22">
                  <c:v>62.0</c:v>
                </c:pt>
                <c:pt idx="23">
                  <c:v>62.40000000000001</c:v>
                </c:pt>
                <c:pt idx="24">
                  <c:v>63.45</c:v>
                </c:pt>
                <c:pt idx="25">
                  <c:v>63</c:v>
                </c:pt>
                <c:pt idx="26">
                  <c:v>63.8</c:v>
                </c:pt>
                <c:pt idx="27">
                  <c:v>64.5</c:v>
                </c:pt>
                <c:pt idx="28">
                  <c:v>65.10000000000001</c:v>
                </c:pt>
                <c:pt idx="29">
                  <c:v>65.60000000000001</c:v>
                </c:pt>
                <c:pt idx="30">
                  <c:v>66.0</c:v>
                </c:pt>
                <c:pt idx="31">
                  <c:v>66.3</c:v>
                </c:pt>
                <c:pt idx="32">
                  <c:v>66.5</c:v>
                </c:pt>
                <c:pt idx="33">
                  <c:v>66.60000000000001</c:v>
                </c:pt>
                <c:pt idx="34">
                  <c:v>68.45</c:v>
                </c:pt>
                <c:pt idx="35">
                  <c:v>66.5</c:v>
                </c:pt>
                <c:pt idx="36">
                  <c:v>68.25</c:v>
                </c:pt>
                <c:pt idx="37">
                  <c:v>68.0</c:v>
                </c:pt>
              </c:numCache>
            </c:numRef>
          </c:yVal>
          <c:smooth val="0"/>
        </c:ser>
        <c:ser>
          <c:idx val="2"/>
          <c:order val="3"/>
          <c:tx>
            <c:v>43,0 °C</c:v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FFFF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PCSI!$J$16:$J$42</c:f>
              <c:numCache>
                <c:formatCode>0.0</c:formatCode>
                <c:ptCount val="27"/>
                <c:pt idx="0">
                  <c:v>45.0</c:v>
                </c:pt>
                <c:pt idx="1">
                  <c:v>43.5</c:v>
                </c:pt>
                <c:pt idx="2">
                  <c:v>37.5</c:v>
                </c:pt>
                <c:pt idx="3">
                  <c:v>36.2</c:v>
                </c:pt>
                <c:pt idx="4">
                  <c:v>36.2</c:v>
                </c:pt>
                <c:pt idx="5">
                  <c:v>36.2</c:v>
                </c:pt>
                <c:pt idx="6">
                  <c:v>36.2</c:v>
                </c:pt>
                <c:pt idx="7">
                  <c:v>36.4</c:v>
                </c:pt>
                <c:pt idx="8">
                  <c:v>35.1</c:v>
                </c:pt>
                <c:pt idx="9">
                  <c:v>34.0</c:v>
                </c:pt>
                <c:pt idx="10">
                  <c:v>33.0</c:v>
                </c:pt>
                <c:pt idx="11">
                  <c:v>32.0</c:v>
                </c:pt>
                <c:pt idx="12">
                  <c:v>31.0</c:v>
                </c:pt>
                <c:pt idx="13">
                  <c:v>30.0</c:v>
                </c:pt>
                <c:pt idx="14">
                  <c:v>29.0</c:v>
                </c:pt>
                <c:pt idx="15">
                  <c:v>28.0</c:v>
                </c:pt>
                <c:pt idx="16">
                  <c:v>27.0</c:v>
                </c:pt>
                <c:pt idx="17">
                  <c:v>26.0</c:v>
                </c:pt>
                <c:pt idx="18">
                  <c:v>25.0</c:v>
                </c:pt>
                <c:pt idx="19">
                  <c:v>24.0</c:v>
                </c:pt>
                <c:pt idx="20">
                  <c:v>23.0</c:v>
                </c:pt>
                <c:pt idx="21">
                  <c:v>22.0</c:v>
                </c:pt>
                <c:pt idx="22">
                  <c:v>21.0</c:v>
                </c:pt>
                <c:pt idx="23">
                  <c:v>20.0</c:v>
                </c:pt>
                <c:pt idx="24">
                  <c:v>19.0</c:v>
                </c:pt>
                <c:pt idx="25">
                  <c:v>18.0</c:v>
                </c:pt>
                <c:pt idx="26">
                  <c:v>17.0</c:v>
                </c:pt>
              </c:numCache>
            </c:numRef>
          </c:xVal>
          <c:yVal>
            <c:numRef>
              <c:f>PCSI!$J$60:$J$86</c:f>
              <c:numCache>
                <c:formatCode>0.0</c:formatCode>
                <c:ptCount val="27"/>
                <c:pt idx="0">
                  <c:v>18.0</c:v>
                </c:pt>
                <c:pt idx="1">
                  <c:v>18.27</c:v>
                </c:pt>
                <c:pt idx="2">
                  <c:v>16.875</c:v>
                </c:pt>
                <c:pt idx="3">
                  <c:v>18.1</c:v>
                </c:pt>
                <c:pt idx="4">
                  <c:v>21.72</c:v>
                </c:pt>
                <c:pt idx="5">
                  <c:v>25.34</c:v>
                </c:pt>
                <c:pt idx="6">
                  <c:v>30.77</c:v>
                </c:pt>
                <c:pt idx="7">
                  <c:v>32.76</c:v>
                </c:pt>
                <c:pt idx="8">
                  <c:v>37.908</c:v>
                </c:pt>
                <c:pt idx="9">
                  <c:v>45.90000000000001</c:v>
                </c:pt>
                <c:pt idx="10">
                  <c:v>47.85</c:v>
                </c:pt>
                <c:pt idx="11">
                  <c:v>49.6</c:v>
                </c:pt>
                <c:pt idx="12">
                  <c:v>51.15</c:v>
                </c:pt>
                <c:pt idx="13">
                  <c:v>52.5</c:v>
                </c:pt>
                <c:pt idx="14">
                  <c:v>53.65000000000001</c:v>
                </c:pt>
                <c:pt idx="15">
                  <c:v>56.0</c:v>
                </c:pt>
                <c:pt idx="16">
                  <c:v>58.05</c:v>
                </c:pt>
                <c:pt idx="17">
                  <c:v>59.8</c:v>
                </c:pt>
                <c:pt idx="18">
                  <c:v>59.5</c:v>
                </c:pt>
                <c:pt idx="19">
                  <c:v>60.0</c:v>
                </c:pt>
                <c:pt idx="20">
                  <c:v>62.1</c:v>
                </c:pt>
                <c:pt idx="21">
                  <c:v>62.7</c:v>
                </c:pt>
                <c:pt idx="22">
                  <c:v>64.05</c:v>
                </c:pt>
                <c:pt idx="23">
                  <c:v>65.0</c:v>
                </c:pt>
                <c:pt idx="24">
                  <c:v>65.55</c:v>
                </c:pt>
                <c:pt idx="25">
                  <c:v>66.60000000000001</c:v>
                </c:pt>
                <c:pt idx="26">
                  <c:v>68.0</c:v>
                </c:pt>
              </c:numCache>
            </c:numRef>
          </c:yVal>
          <c:smooth val="0"/>
        </c:ser>
        <c:ser>
          <c:idx val="4"/>
          <c:order val="4"/>
          <c:tx>
            <c:v>40,3 °C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2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PCSI!$H$28:$H$42</c:f>
              <c:numCache>
                <c:formatCode>0.0</c:formatCode>
                <c:ptCount val="15"/>
                <c:pt idx="0">
                  <c:v>43.0</c:v>
                </c:pt>
                <c:pt idx="1">
                  <c:v>40.0</c:v>
                </c:pt>
                <c:pt idx="2">
                  <c:v>38.0</c:v>
                </c:pt>
                <c:pt idx="3">
                  <c:v>34.0</c:v>
                </c:pt>
                <c:pt idx="4">
                  <c:v>34.0</c:v>
                </c:pt>
                <c:pt idx="5">
                  <c:v>34.0</c:v>
                </c:pt>
                <c:pt idx="6">
                  <c:v>32.0</c:v>
                </c:pt>
                <c:pt idx="7">
                  <c:v>30.0</c:v>
                </c:pt>
                <c:pt idx="8">
                  <c:v>28.0</c:v>
                </c:pt>
                <c:pt idx="9">
                  <c:v>26.0</c:v>
                </c:pt>
                <c:pt idx="10">
                  <c:v>24.0</c:v>
                </c:pt>
                <c:pt idx="11">
                  <c:v>22.0</c:v>
                </c:pt>
                <c:pt idx="12">
                  <c:v>20.0</c:v>
                </c:pt>
                <c:pt idx="13">
                  <c:v>18.0</c:v>
                </c:pt>
                <c:pt idx="14">
                  <c:v>16.5</c:v>
                </c:pt>
              </c:numCache>
            </c:numRef>
          </c:xVal>
          <c:yVal>
            <c:numRef>
              <c:f>PCSI!$H$72:$H$86</c:f>
              <c:numCache>
                <c:formatCode>0.0</c:formatCode>
                <c:ptCount val="15"/>
                <c:pt idx="0">
                  <c:v>17.2</c:v>
                </c:pt>
                <c:pt idx="1">
                  <c:v>16.0</c:v>
                </c:pt>
                <c:pt idx="2">
                  <c:v>15.2</c:v>
                </c:pt>
                <c:pt idx="3">
                  <c:v>13.6</c:v>
                </c:pt>
                <c:pt idx="4">
                  <c:v>27.2</c:v>
                </c:pt>
                <c:pt idx="5">
                  <c:v>37.40000000000001</c:v>
                </c:pt>
                <c:pt idx="6">
                  <c:v>44.8</c:v>
                </c:pt>
                <c:pt idx="7">
                  <c:v>49.5</c:v>
                </c:pt>
                <c:pt idx="8">
                  <c:v>53.2</c:v>
                </c:pt>
                <c:pt idx="9">
                  <c:v>55.9</c:v>
                </c:pt>
                <c:pt idx="10">
                  <c:v>58.8</c:v>
                </c:pt>
                <c:pt idx="11">
                  <c:v>60.5</c:v>
                </c:pt>
                <c:pt idx="12">
                  <c:v>63.0</c:v>
                </c:pt>
                <c:pt idx="13">
                  <c:v>64.8</c:v>
                </c:pt>
                <c:pt idx="14">
                  <c:v>66.0</c:v>
                </c:pt>
              </c:numCache>
            </c:numRef>
          </c:yVal>
          <c:smooth val="0"/>
        </c:ser>
        <c:ser>
          <c:idx val="5"/>
          <c:order val="5"/>
          <c:tx>
            <c:v>35,3 °C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PCSI!$F$29:$F$42</c:f>
              <c:numCache>
                <c:formatCode>0.0</c:formatCode>
                <c:ptCount val="14"/>
                <c:pt idx="0">
                  <c:v>40.0</c:v>
                </c:pt>
                <c:pt idx="1">
                  <c:v>37.5</c:v>
                </c:pt>
                <c:pt idx="2">
                  <c:v>35.5</c:v>
                </c:pt>
                <c:pt idx="3">
                  <c:v>33.5</c:v>
                </c:pt>
                <c:pt idx="4">
                  <c:v>30.0</c:v>
                </c:pt>
                <c:pt idx="5">
                  <c:v>30.0</c:v>
                </c:pt>
                <c:pt idx="6">
                  <c:v>30.0</c:v>
                </c:pt>
                <c:pt idx="7">
                  <c:v>28.0</c:v>
                </c:pt>
                <c:pt idx="8">
                  <c:v>26.0</c:v>
                </c:pt>
                <c:pt idx="9">
                  <c:v>24.0</c:v>
                </c:pt>
                <c:pt idx="10">
                  <c:v>22.0</c:v>
                </c:pt>
                <c:pt idx="11">
                  <c:v>20.0</c:v>
                </c:pt>
                <c:pt idx="12">
                  <c:v>18.0</c:v>
                </c:pt>
                <c:pt idx="13">
                  <c:v>16.0</c:v>
                </c:pt>
              </c:numCache>
            </c:numRef>
          </c:xVal>
          <c:yVal>
            <c:numRef>
              <c:f>PCSI!$F$73:$F$86</c:f>
              <c:numCache>
                <c:formatCode>0.0</c:formatCode>
                <c:ptCount val="14"/>
                <c:pt idx="0">
                  <c:v>14.0</c:v>
                </c:pt>
                <c:pt idx="1">
                  <c:v>14.25</c:v>
                </c:pt>
                <c:pt idx="2">
                  <c:v>14.2</c:v>
                </c:pt>
                <c:pt idx="3">
                  <c:v>13.4</c:v>
                </c:pt>
                <c:pt idx="4">
                  <c:v>12.0</c:v>
                </c:pt>
                <c:pt idx="5">
                  <c:v>30.0</c:v>
                </c:pt>
                <c:pt idx="6">
                  <c:v>45.0</c:v>
                </c:pt>
                <c:pt idx="7">
                  <c:v>49.0</c:v>
                </c:pt>
                <c:pt idx="8">
                  <c:v>52.0</c:v>
                </c:pt>
                <c:pt idx="9">
                  <c:v>55.2</c:v>
                </c:pt>
                <c:pt idx="10">
                  <c:v>58.3</c:v>
                </c:pt>
                <c:pt idx="11">
                  <c:v>61.0</c:v>
                </c:pt>
                <c:pt idx="12">
                  <c:v>63.0</c:v>
                </c:pt>
                <c:pt idx="13">
                  <c:v>64.0</c:v>
                </c:pt>
              </c:numCache>
            </c:numRef>
          </c:yVal>
          <c:smooth val="0"/>
        </c:ser>
        <c:ser>
          <c:idx val="6"/>
          <c:order val="6"/>
          <c:tx>
            <c:v>30,4 °C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circle"/>
            <c:size val="2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PCSI!$D$34:$D$42</c:f>
              <c:numCache>
                <c:formatCode>0.0</c:formatCode>
                <c:ptCount val="9"/>
                <c:pt idx="0">
                  <c:v>40.0</c:v>
                </c:pt>
                <c:pt idx="1">
                  <c:v>35.0</c:v>
                </c:pt>
                <c:pt idx="2">
                  <c:v>27.0</c:v>
                </c:pt>
                <c:pt idx="3">
                  <c:v>27.0</c:v>
                </c:pt>
                <c:pt idx="4">
                  <c:v>26.0</c:v>
                </c:pt>
                <c:pt idx="5">
                  <c:v>25.0</c:v>
                </c:pt>
                <c:pt idx="6">
                  <c:v>22.0</c:v>
                </c:pt>
                <c:pt idx="7">
                  <c:v>20.0</c:v>
                </c:pt>
                <c:pt idx="8">
                  <c:v>16.0</c:v>
                </c:pt>
              </c:numCache>
            </c:numRef>
          </c:xVal>
          <c:yVal>
            <c:numRef>
              <c:f>PCSI!$D$78:$D$86</c:f>
              <c:numCache>
                <c:formatCode>0.0</c:formatCode>
                <c:ptCount val="9"/>
                <c:pt idx="0">
                  <c:v>15.2</c:v>
                </c:pt>
                <c:pt idx="1">
                  <c:v>13.3</c:v>
                </c:pt>
                <c:pt idx="2">
                  <c:v>10.8</c:v>
                </c:pt>
                <c:pt idx="3">
                  <c:v>45.9</c:v>
                </c:pt>
                <c:pt idx="4">
                  <c:v>48.1</c:v>
                </c:pt>
                <c:pt idx="5">
                  <c:v>51.25</c:v>
                </c:pt>
                <c:pt idx="6">
                  <c:v>56.1</c:v>
                </c:pt>
                <c:pt idx="7">
                  <c:v>58.6</c:v>
                </c:pt>
                <c:pt idx="8">
                  <c:v>62.88</c:v>
                </c:pt>
              </c:numCache>
            </c:numRef>
          </c:yVal>
          <c:smooth val="0"/>
        </c:ser>
        <c:ser>
          <c:idx val="7"/>
          <c:order val="7"/>
          <c:tx>
            <c:v>25,9 °C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2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PCSI!$B$36:$B$42</c:f>
              <c:numCache>
                <c:formatCode>0.0</c:formatCode>
                <c:ptCount val="7"/>
                <c:pt idx="0">
                  <c:v>42.0</c:v>
                </c:pt>
                <c:pt idx="1">
                  <c:v>24.0</c:v>
                </c:pt>
                <c:pt idx="2">
                  <c:v>24.0</c:v>
                </c:pt>
                <c:pt idx="3">
                  <c:v>22.0</c:v>
                </c:pt>
                <c:pt idx="4">
                  <c:v>20.0</c:v>
                </c:pt>
                <c:pt idx="5">
                  <c:v>17.0</c:v>
                </c:pt>
                <c:pt idx="6">
                  <c:v>16.0</c:v>
                </c:pt>
              </c:numCache>
            </c:numRef>
          </c:xVal>
          <c:yVal>
            <c:numRef>
              <c:f>PCSI!$B$80:$B$86</c:f>
              <c:numCache>
                <c:formatCode>0.0</c:formatCode>
                <c:ptCount val="7"/>
                <c:pt idx="0">
                  <c:v>14.7</c:v>
                </c:pt>
                <c:pt idx="1">
                  <c:v>8.64</c:v>
                </c:pt>
                <c:pt idx="2">
                  <c:v>48.0</c:v>
                </c:pt>
                <c:pt idx="3">
                  <c:v>52.8</c:v>
                </c:pt>
                <c:pt idx="4">
                  <c:v>56.0</c:v>
                </c:pt>
                <c:pt idx="5">
                  <c:v>60.35</c:v>
                </c:pt>
                <c:pt idx="6">
                  <c:v>64.0</c:v>
                </c:pt>
              </c:numCache>
            </c:numRef>
          </c:yVal>
          <c:smooth val="0"/>
        </c:ser>
        <c:ser>
          <c:idx val="8"/>
          <c:order val="8"/>
          <c:tx>
            <c:v>pV_ℓ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PCSI!$AE$3:$AE$252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>
                  <c:v>9.9201108172</c:v>
                </c:pt>
                <c:pt idx="131">
                  <c:v>9.81195395472</c:v>
                </c:pt>
                <c:pt idx="132">
                  <c:v>9.66673474216</c:v>
                </c:pt>
                <c:pt idx="133">
                  <c:v>9.52205005496</c:v>
                </c:pt>
                <c:pt idx="134">
                  <c:v>9.41549684</c:v>
                </c:pt>
                <c:pt idx="135">
                  <c:v>9.271872093040001</c:v>
                </c:pt>
                <c:pt idx="136">
                  <c:v>9.16637277976</c:v>
                </c:pt>
                <c:pt idx="137">
                  <c:v>9.02379595232</c:v>
                </c:pt>
                <c:pt idx="138">
                  <c:v>8.9193386892</c:v>
                </c:pt>
                <c:pt idx="139">
                  <c:v>8.777798132800001</c:v>
                </c:pt>
                <c:pt idx="140">
                  <c:v>8.6743713616</c:v>
                </c:pt>
                <c:pt idx="141">
                  <c:v>8.53385559696</c:v>
                </c:pt>
                <c:pt idx="142">
                  <c:v>8.43144807152</c:v>
                </c:pt>
                <c:pt idx="143">
                  <c:v>8.32954598408</c:v>
                </c:pt>
                <c:pt idx="144">
                  <c:v>8.19054665376</c:v>
                </c:pt>
                <c:pt idx="145">
                  <c:v>8.08964735832</c:v>
                </c:pt>
                <c:pt idx="146">
                  <c:v>7.95164546952</c:v>
                </c:pt>
                <c:pt idx="147">
                  <c:v>7.85173831024</c:v>
                </c:pt>
                <c:pt idx="148">
                  <c:v>7.752323316160001</c:v>
                </c:pt>
                <c:pt idx="149">
                  <c:v>7.615797904160001</c:v>
                </c:pt>
                <c:pt idx="150">
                  <c:v>7.51735954752</c:v>
                </c:pt>
                <c:pt idx="151">
                  <c:v>7.419405712</c:v>
                </c:pt>
                <c:pt idx="152">
                  <c:v>7.284333938560001</c:v>
                </c:pt>
                <c:pt idx="153">
                  <c:v>7.18734171552</c:v>
                </c:pt>
                <c:pt idx="154">
                  <c:v>7.09082665152</c:v>
                </c:pt>
                <c:pt idx="155">
                  <c:v>6.994786340160001</c:v>
                </c:pt>
                <c:pt idx="156">
                  <c:v>6.86161837128</c:v>
                </c:pt>
                <c:pt idx="157">
                  <c:v>6.766520417440001</c:v>
                </c:pt>
                <c:pt idx="158">
                  <c:v>6.6718901512</c:v>
                </c:pt>
                <c:pt idx="159">
                  <c:v>6.57772522632</c:v>
                </c:pt>
                <c:pt idx="160">
                  <c:v>6.48402339432</c:v>
                </c:pt>
                <c:pt idx="161">
                  <c:v>6.39078241424</c:v>
                </c:pt>
                <c:pt idx="162">
                  <c:v>6.26039999248</c:v>
                </c:pt>
                <c:pt idx="163">
                  <c:v>6.16807399336</c:v>
                </c:pt>
                <c:pt idx="164">
                  <c:v>6.07620214584</c:v>
                </c:pt>
                <c:pt idx="165">
                  <c:v>5.98478234808</c:v>
                </c:pt>
                <c:pt idx="166">
                  <c:v>5.89381242304</c:v>
                </c:pt>
                <c:pt idx="167">
                  <c:v>5.803290242560001</c:v>
                </c:pt>
                <c:pt idx="168">
                  <c:v>5.71321373112</c:v>
                </c:pt>
                <c:pt idx="169">
                  <c:v>5.623580809440001</c:v>
                </c:pt>
                <c:pt idx="170">
                  <c:v>5.53438937944</c:v>
                </c:pt>
                <c:pt idx="171">
                  <c:v>5.44563744456</c:v>
                </c:pt>
                <c:pt idx="172">
                  <c:v>5.35732292928</c:v>
                </c:pt>
                <c:pt idx="173">
                  <c:v>5.26944388592</c:v>
                </c:pt>
                <c:pt idx="174">
                  <c:v>5.18199830664</c:v>
                </c:pt>
                <c:pt idx="175">
                  <c:v>5.09498424</c:v>
                </c:pt>
                <c:pt idx="176">
                  <c:v>5.00839972704</c:v>
                </c:pt>
                <c:pt idx="177">
                  <c:v>4.92224285392</c:v>
                </c:pt>
                <c:pt idx="178">
                  <c:v>4.836511718080001</c:v>
                </c:pt>
                <c:pt idx="179">
                  <c:v>4.75120441696</c:v>
                </c:pt>
                <c:pt idx="180">
                  <c:v>4.66631910064</c:v>
                </c:pt>
                <c:pt idx="181">
                  <c:v>4.58185387408</c:v>
                </c:pt>
                <c:pt idx="182">
                  <c:v>4.53540695504</c:v>
                </c:pt>
                <c:pt idx="183">
                  <c:v>4.45177647856</c:v>
                </c:pt>
                <c:pt idx="184">
                  <c:v>4.36856067368</c:v>
                </c:pt>
                <c:pt idx="185">
                  <c:v>4.28575771304</c:v>
                </c:pt>
                <c:pt idx="186">
                  <c:v>4.20336587456</c:v>
                </c:pt>
                <c:pt idx="187">
                  <c:v>4.121383376</c:v>
                </c:pt>
                <c:pt idx="188">
                  <c:v>4.07740846896</c:v>
                </c:pt>
                <c:pt idx="189">
                  <c:v>3.9962394652</c:v>
                </c:pt>
                <c:pt idx="190">
                  <c:v>3.91547462008</c:v>
                </c:pt>
                <c:pt idx="191">
                  <c:v>3.83511225664</c:v>
                </c:pt>
                <c:pt idx="192">
                  <c:v>3.79275069416</c:v>
                </c:pt>
                <c:pt idx="193">
                  <c:v>3.713188282</c:v>
                </c:pt>
                <c:pt idx="194">
                  <c:v>3.634023362</c:v>
                </c:pt>
                <c:pt idx="195">
                  <c:v>3.55525428728</c:v>
                </c:pt>
                <c:pt idx="196">
                  <c:v>3.51447945232</c:v>
                </c:pt>
                <c:pt idx="197">
                  <c:v>3.43649724784</c:v>
                </c:pt>
                <c:pt idx="198">
                  <c:v>3.35890608336</c:v>
                </c:pt>
                <c:pt idx="199">
                  <c:v>3.31930437216</c:v>
                </c:pt>
                <c:pt idx="200">
                  <c:v>3.24249057264</c:v>
                </c:pt>
                <c:pt idx="201">
                  <c:v>3.20366309432</c:v>
                </c:pt>
                <c:pt idx="202">
                  <c:v>3.12762041816</c:v>
                </c:pt>
                <c:pt idx="203">
                  <c:v>3.05196101008</c:v>
                </c:pt>
                <c:pt idx="204">
                  <c:v>3.01428337736</c:v>
                </c:pt>
                <c:pt idx="205">
                  <c:v>2.9393859784</c:v>
                </c:pt>
                <c:pt idx="206">
                  <c:v>2.90246736184</c:v>
                </c:pt>
                <c:pt idx="207">
                  <c:v>2.8283260312</c:v>
                </c:pt>
                <c:pt idx="208">
                  <c:v>2.75456053888</c:v>
                </c:pt>
                <c:pt idx="209">
                  <c:v>2.7187694072</c:v>
                </c:pt>
                <c:pt idx="210">
                  <c:v>2.64575121864</c:v>
                </c:pt>
                <c:pt idx="211">
                  <c:v>2.61070451808</c:v>
                </c:pt>
                <c:pt idx="212">
                  <c:v>2.53842791056</c:v>
                </c:pt>
                <c:pt idx="213">
                  <c:v>2.50411997856</c:v>
                </c:pt>
                <c:pt idx="214">
                  <c:v>2.43257932712</c:v>
                </c:pt>
                <c:pt idx="215">
                  <c:v>2.39900458008</c:v>
                </c:pt>
                <c:pt idx="216">
                  <c:v>2.32819433496</c:v>
                </c:pt>
                <c:pt idx="217">
                  <c:v>2.29534726824</c:v>
                </c:pt>
                <c:pt idx="218">
                  <c:v>2.26286200376</c:v>
                </c:pt>
                <c:pt idx="219">
                  <c:v>2.19313721048</c:v>
                </c:pt>
                <c:pt idx="220">
                  <c:v>2.16137154608</c:v>
                </c:pt>
                <c:pt idx="221">
                  <c:v>2.0923636908</c:v>
                </c:pt>
                <c:pt idx="222">
                  <c:v>2.0613123324</c:v>
                </c:pt>
                <c:pt idx="223">
                  <c:v>1.9930161812</c:v>
                </c:pt>
                <c:pt idx="224">
                  <c:v>1.96267393248</c:v>
                </c:pt>
                <c:pt idx="225">
                  <c:v>1.93268430784</c:v>
                </c:pt>
                <c:pt idx="226">
                  <c:v>1.86544604392</c:v>
                </c:pt>
                <c:pt idx="227">
                  <c:v>1.83615787736</c:v>
                </c:pt>
                <c:pt idx="228">
                  <c:v>1.80721855984</c:v>
                </c:pt>
                <c:pt idx="229">
                  <c:v>1.74102682048</c:v>
                </c:pt>
                <c:pt idx="230">
                  <c:v>1.71278144104</c:v>
                </c:pt>
                <c:pt idx="231">
                  <c:v>1.68488121832</c:v>
                </c:pt>
                <c:pt idx="232">
                  <c:v>1.61972488896</c:v>
                </c:pt>
                <c:pt idx="233">
                  <c:v>1.59251129488</c:v>
                </c:pt>
                <c:pt idx="234">
                  <c:v>1.56563921408</c:v>
                </c:pt>
                <c:pt idx="235">
                  <c:v>1.50150744336</c:v>
                </c:pt>
                <c:pt idx="236">
                  <c:v>1.4753148284</c:v>
                </c:pt>
                <c:pt idx="237">
                  <c:v>1.44946018856</c:v>
                </c:pt>
                <c:pt idx="238">
                  <c:v>1.42394235072</c:v>
                </c:pt>
                <c:pt idx="239">
                  <c:v>1.36116017184</c:v>
                </c:pt>
                <c:pt idx="240">
                  <c:v>1.33631249008</c:v>
                </c:pt>
                <c:pt idx="241">
                  <c:v>1.31179817368</c:v>
                </c:pt>
                <c:pt idx="242">
                  <c:v>1.2876160796</c:v>
                </c:pt>
                <c:pt idx="243">
                  <c:v>1.22616510616</c:v>
                </c:pt>
                <c:pt idx="244">
                  <c:v>1.20264412536</c:v>
                </c:pt>
                <c:pt idx="245">
                  <c:v>1.17945202424</c:v>
                </c:pt>
                <c:pt idx="246">
                  <c:v>1.15658770488</c:v>
                </c:pt>
                <c:pt idx="247">
                  <c:v>1.09645007688</c:v>
                </c:pt>
                <c:pt idx="248">
                  <c:v>1.07423806488</c:v>
                </c:pt>
                <c:pt idx="249">
                  <c:v>1.052350586</c:v>
                </c:pt>
              </c:numCache>
            </c:numRef>
          </c:xVal>
          <c:yVal>
            <c:numRef>
              <c:f>PCSI!$AH$3:$AH$252</c:f>
              <c:numCache>
                <c:formatCode>0.0</c:formatCode>
                <c:ptCount val="250"/>
                <c:pt idx="0">
                  <c:v>28.2</c:v>
                </c:pt>
                <c:pt idx="1">
                  <c:v>25.77373813837978</c:v>
                </c:pt>
                <c:pt idx="2">
                  <c:v>24.80091389213562</c:v>
                </c:pt>
                <c:pt idx="3">
                  <c:v>23.946225983473</c:v>
                </c:pt>
                <c:pt idx="4">
                  <c:v>23.21554158319023</c:v>
                </c:pt>
                <c:pt idx="5">
                  <c:v>22.57556857043543</c:v>
                </c:pt>
                <c:pt idx="6">
                  <c:v>22.00300237567452</c:v>
                </c:pt>
                <c:pt idx="7">
                  <c:v>21.48249163756922</c:v>
                </c:pt>
                <c:pt idx="8">
                  <c:v>21.00356027018151</c:v>
                </c:pt>
                <c:pt idx="9">
                  <c:v>20.59737942449625</c:v>
                </c:pt>
                <c:pt idx="10">
                  <c:v>20.17219674162564</c:v>
                </c:pt>
                <c:pt idx="11">
                  <c:v>19.7977656993422</c:v>
                </c:pt>
                <c:pt idx="12">
                  <c:v>19.4158430914912</c:v>
                </c:pt>
                <c:pt idx="13">
                  <c:v>19.06936815240177</c:v>
                </c:pt>
                <c:pt idx="14">
                  <c:v>18.72238108150452</c:v>
                </c:pt>
                <c:pt idx="15">
                  <c:v>18.40001827684767</c:v>
                </c:pt>
                <c:pt idx="16">
                  <c:v>18.08167475551107</c:v>
                </c:pt>
                <c:pt idx="17">
                  <c:v>17.78010041659123</c:v>
                </c:pt>
                <c:pt idx="18">
                  <c:v>17.48564002856979</c:v>
                </c:pt>
                <c:pt idx="19">
                  <c:v>17.20209995702762</c:v>
                </c:pt>
                <c:pt idx="20">
                  <c:v>16.92602614026885</c:v>
                </c:pt>
                <c:pt idx="21">
                  <c:v>16.66010103817861</c:v>
                </c:pt>
                <c:pt idx="22">
                  <c:v>16.39897565098401</c:v>
                </c:pt>
                <c:pt idx="23">
                  <c:v>16.14418337645371</c:v>
                </c:pt>
                <c:pt idx="24">
                  <c:v>15.90147454104282</c:v>
                </c:pt>
                <c:pt idx="25">
                  <c:v>15.65924100014222</c:v>
                </c:pt>
                <c:pt idx="26">
                  <c:v>15.42243276993864</c:v>
                </c:pt>
                <c:pt idx="27">
                  <c:v>15.1989891600093</c:v>
                </c:pt>
                <c:pt idx="28">
                  <c:v>14.97287864968674</c:v>
                </c:pt>
                <c:pt idx="29">
                  <c:v>14.75146571158709</c:v>
                </c:pt>
                <c:pt idx="30">
                  <c:v>14.53455526221409</c:v>
                </c:pt>
                <c:pt idx="31">
                  <c:v>14.33210293191815</c:v>
                </c:pt>
                <c:pt idx="32">
                  <c:v>14.12402822514308</c:v>
                </c:pt>
                <c:pt idx="33">
                  <c:v>13.91990218402441</c:v>
                </c:pt>
                <c:pt idx="34">
                  <c:v>13.71957319079894</c:v>
                </c:pt>
                <c:pt idx="35">
                  <c:v>13.53436959295399</c:v>
                </c:pt>
                <c:pt idx="36">
                  <c:v>13.34147035624622</c:v>
                </c:pt>
                <c:pt idx="37">
                  <c:v>13.15193963825575</c:v>
                </c:pt>
                <c:pt idx="38">
                  <c:v>12.97785582034589</c:v>
                </c:pt>
                <c:pt idx="39">
                  <c:v>12.79490689835752</c:v>
                </c:pt>
                <c:pt idx="40">
                  <c:v>12.61497007222208</c:v>
                </c:pt>
                <c:pt idx="41">
                  <c:v>12.43794459109462</c:v>
                </c:pt>
                <c:pt idx="42">
                  <c:v>12.27663878001492</c:v>
                </c:pt>
                <c:pt idx="43">
                  <c:v>12.10529301368064</c:v>
                </c:pt>
                <c:pt idx="44">
                  <c:v>11.93657395100166</c:v>
                </c:pt>
                <c:pt idx="45">
                  <c:v>11.77039991342078</c:v>
                </c:pt>
                <c:pt idx="46">
                  <c:v>11.62009535475759</c:v>
                </c:pt>
                <c:pt idx="47">
                  <c:v>11.45888044868934</c:v>
                </c:pt>
                <c:pt idx="48">
                  <c:v>11.29997960641109</c:v>
                </c:pt>
                <c:pt idx="49">
                  <c:v>11.15700309027546</c:v>
                </c:pt>
                <c:pt idx="50">
                  <c:v>11.00260807988278</c:v>
                </c:pt>
                <c:pt idx="51">
                  <c:v>10.85032817318661</c:v>
                </c:pt>
                <c:pt idx="52">
                  <c:v>10.71399247278118</c:v>
                </c:pt>
                <c:pt idx="53">
                  <c:v>10.56582846463455</c:v>
                </c:pt>
                <c:pt idx="54">
                  <c:v>10.41960686662907</c:v>
                </c:pt>
                <c:pt idx="55">
                  <c:v>10.28932280273952</c:v>
                </c:pt>
                <c:pt idx="56">
                  <c:v>10.14687890311861</c:v>
                </c:pt>
                <c:pt idx="57">
                  <c:v>10.00622644465772</c:v>
                </c:pt>
                <c:pt idx="58" formatCode="0.00">
                  <c:v>9.881484527884358</c:v>
                </c:pt>
                <c:pt idx="59" formatCode="0.00">
                  <c:v>9.744314281371007</c:v>
                </c:pt>
                <c:pt idx="60" formatCode="0.00">
                  <c:v>9.623025989935757</c:v>
                </c:pt>
                <c:pt idx="61" formatCode="0.00">
                  <c:v>9.48915900048871</c:v>
                </c:pt>
                <c:pt idx="62" formatCode="0.00">
                  <c:v>9.35686977153997</c:v>
                </c:pt>
                <c:pt idx="63" formatCode="0.00">
                  <c:v>9.240411660519097</c:v>
                </c:pt>
                <c:pt idx="64" formatCode="0.00">
                  <c:v>9.11118677413639</c:v>
                </c:pt>
                <c:pt idx="65" formatCode="0.00">
                  <c:v>8.997751855606208</c:v>
                </c:pt>
                <c:pt idx="66" formatCode="0.00">
                  <c:v>8.87144566528193</c:v>
                </c:pt>
                <c:pt idx="67" formatCode="0.00">
                  <c:v>8.760884628666078</c:v>
                </c:pt>
                <c:pt idx="68" formatCode="0.00">
                  <c:v>8.637362449444692</c:v>
                </c:pt>
                <c:pt idx="69" formatCode="0.00">
                  <c:v>8.52953768221334</c:v>
                </c:pt>
                <c:pt idx="70" formatCode="0.00">
                  <c:v>8.408674793168773</c:v>
                </c:pt>
                <c:pt idx="71" formatCode="0.00">
                  <c:v>8.303459003840527</c:v>
                </c:pt>
                <c:pt idx="72" formatCode="0.00">
                  <c:v>8.18513953229229</c:v>
                </c:pt>
                <c:pt idx="73" formatCode="0.00">
                  <c:v>8.08241487498685</c:v>
                </c:pt>
                <c:pt idx="74" formatCode="0.00">
                  <c:v>7.966530999841234</c:v>
                </c:pt>
                <c:pt idx="75" formatCode="0.00">
                  <c:v>7.866187928677243</c:v>
                </c:pt>
                <c:pt idx="76" formatCode="0.00">
                  <c:v>7.766994452007032</c:v>
                </c:pt>
                <c:pt idx="77" formatCode="0.00">
                  <c:v>7.654575829345052</c:v>
                </c:pt>
                <c:pt idx="78" formatCode="0.00">
                  <c:v>7.557612734324514</c:v>
                </c:pt>
                <c:pt idx="79" formatCode="0.00">
                  <c:v>7.447389609569274</c:v>
                </c:pt>
                <c:pt idx="80" formatCode="0.00">
                  <c:v>7.352565221054064</c:v>
                </c:pt>
                <c:pt idx="81" formatCode="0.00">
                  <c:v>7.2587727549795</c:v>
                </c:pt>
                <c:pt idx="82" formatCode="0.00">
                  <c:v>7.151681209499264</c:v>
                </c:pt>
                <c:pt idx="83" formatCode="0.00">
                  <c:v>7.059900192426571</c:v>
                </c:pt>
                <c:pt idx="84" formatCode="0.00">
                  <c:v>6.969089454685118</c:v>
                </c:pt>
                <c:pt idx="85" formatCode="0.00">
                  <c:v>6.864953442924682</c:v>
                </c:pt>
                <c:pt idx="86" formatCode="0.00">
                  <c:v>6.776038841992216</c:v>
                </c:pt>
                <c:pt idx="87" formatCode="0.00">
                  <c:v>6.688038653265538</c:v>
                </c:pt>
                <c:pt idx="88" formatCode="0.00">
                  <c:v>6.600935279493093</c:v>
                </c:pt>
                <c:pt idx="89" formatCode="0.00">
                  <c:v>6.500488873029965</c:v>
                </c:pt>
                <c:pt idx="90" formatCode="0.00">
                  <c:v>6.415143552970521</c:v>
                </c:pt>
                <c:pt idx="91" formatCode="0.00">
                  <c:v>6.330645768630331</c:v>
                </c:pt>
                <c:pt idx="92" formatCode="0.00">
                  <c:v>6.24697998310329</c:v>
                </c:pt>
                <c:pt idx="93" formatCode="0.00">
                  <c:v>6.164131055791199</c:v>
                </c:pt>
                <c:pt idx="94" formatCode="0.00">
                  <c:v>6.067938927996468</c:v>
                </c:pt>
                <c:pt idx="95" formatCode="0.00">
                  <c:v>5.98669718797001</c:v>
                </c:pt>
                <c:pt idx="96" formatCode="0.00">
                  <c:v>5.906229931437452</c:v>
                </c:pt>
                <c:pt idx="97" formatCode="0.00">
                  <c:v>5.826523717018361</c:v>
                </c:pt>
                <c:pt idx="98" formatCode="0.00">
                  <c:v>5.747565465946995</c:v>
                </c:pt>
                <c:pt idx="99" formatCode="0.00">
                  <c:v>5.669342536648751</c:v>
                </c:pt>
                <c:pt idx="100" formatCode="0.00">
                  <c:v>5.591842557356323</c:v>
                </c:pt>
                <c:pt idx="101" formatCode="0.00">
                  <c:v>5.515053524942543</c:v>
                </c:pt>
                <c:pt idx="102" formatCode="0.00">
                  <c:v>5.438963803992224</c:v>
                </c:pt>
                <c:pt idx="103" formatCode="0.00">
                  <c:v>5.349575702204222</c:v>
                </c:pt>
                <c:pt idx="104" formatCode="0.00">
                  <c:v>5.274869666952362</c:v>
                </c:pt>
                <c:pt idx="105" formatCode="0.00">
                  <c:v>5.200829869350001</c:v>
                </c:pt>
                <c:pt idx="106" formatCode="0.00">
                  <c:v>5.127445786879562</c:v>
                </c:pt>
                <c:pt idx="107" formatCode="0.00">
                  <c:v>5.054707225379995</c:v>
                </c:pt>
                <c:pt idx="108" formatCode="0.00">
                  <c:v>4.996494882262922</c:v>
                </c:pt>
                <c:pt idx="109" formatCode="0.00">
                  <c:v>4.924998213947074</c:v>
                </c:pt>
                <c:pt idx="110" formatCode="0.00">
                  <c:v>4.854117800555371</c:v>
                </c:pt>
                <c:pt idx="111" formatCode="0.00">
                  <c:v>4.783844385429124</c:v>
                </c:pt>
                <c:pt idx="112" formatCode="0.00">
                  <c:v>4.714168971321754</c:v>
                </c:pt>
                <c:pt idx="113" formatCode="0.00">
                  <c:v>4.64508275983706</c:v>
                </c:pt>
                <c:pt idx="114" formatCode="0.00">
                  <c:v>4.576577166551117</c:v>
                </c:pt>
                <c:pt idx="115" formatCode="0.00">
                  <c:v>4.508643806099696</c:v>
                </c:pt>
                <c:pt idx="116" formatCode="0.00">
                  <c:v>4.441274488194686</c:v>
                </c:pt>
                <c:pt idx="117" formatCode="0.00">
                  <c:v>4.388172969694434</c:v>
                </c:pt>
                <c:pt idx="118" formatCode="0.00">
                  <c:v>4.32188807860288</c:v>
                </c:pt>
                <c:pt idx="119" formatCode="0.00">
                  <c:v>4.256143787518652</c:v>
                </c:pt>
                <c:pt idx="120" formatCode="0.00">
                  <c:v>4.190932612829566</c:v>
                </c:pt>
                <c:pt idx="121" formatCode="0.00">
                  <c:v>4.12624728292068</c:v>
                </c:pt>
                <c:pt idx="122" formatCode="0.00">
                  <c:v>4.075691317390123</c:v>
                </c:pt>
                <c:pt idx="123" formatCode="0.00">
                  <c:v>4.012016544657975</c:v>
                </c:pt>
                <c:pt idx="124" formatCode="0.00">
                  <c:v>3.948846702046647</c:v>
                </c:pt>
                <c:pt idx="125" formatCode="0.00">
                  <c:v>3.899724569526916</c:v>
                </c:pt>
                <c:pt idx="126" formatCode="0.00">
                  <c:v>3.83752487706453</c:v>
                </c:pt>
                <c:pt idx="127" formatCode="0.00">
                  <c:v>3.775810520370852</c:v>
                </c:pt>
                <c:pt idx="128" formatCode="0.00">
                  <c:v>3.72806379771714</c:v>
                </c:pt>
                <c:pt idx="129" formatCode="0.00">
                  <c:v>3.667281778774665</c:v>
                </c:pt>
                <c:pt idx="130" formatCode="0.00">
                  <c:v>3.606966747727392</c:v>
                </c:pt>
                <c:pt idx="131" formatCode="0.00">
                  <c:v>3.560540782370664</c:v>
                </c:pt>
                <c:pt idx="132" formatCode="0.00">
                  <c:v>3.501122628455693</c:v>
                </c:pt>
                <c:pt idx="133" formatCode="0.00">
                  <c:v>3.442154230080349</c:v>
                </c:pt>
                <c:pt idx="134" formatCode="0.00">
                  <c:v>3.396997832087731</c:v>
                </c:pt>
                <c:pt idx="135" formatCode="0.00">
                  <c:v>3.338893023797163</c:v>
                </c:pt>
                <c:pt idx="136" formatCode="0.00">
                  <c:v>3.294549195707038</c:v>
                </c:pt>
                <c:pt idx="137" formatCode="0.00">
                  <c:v>3.237286913399389</c:v>
                </c:pt>
                <c:pt idx="138" formatCode="0.00">
                  <c:v>3.19373526855047</c:v>
                </c:pt>
                <c:pt idx="139" formatCode="0.00">
                  <c:v>3.137295313657296</c:v>
                </c:pt>
                <c:pt idx="140" formatCode="0.00">
                  <c:v>3.094516289417308</c:v>
                </c:pt>
                <c:pt idx="141" formatCode="0.00">
                  <c:v>3.038879213559494</c:v>
                </c:pt>
                <c:pt idx="142" formatCode="0.00">
                  <c:v>2.996854040157275</c:v>
                </c:pt>
                <c:pt idx="143" formatCode="0.00">
                  <c:v>2.955188808211809</c:v>
                </c:pt>
                <c:pt idx="144" formatCode="0.00">
                  <c:v>2.900711790413124</c:v>
                </c:pt>
                <c:pt idx="145" formatCode="0.00">
                  <c:v>2.859773668376493</c:v>
                </c:pt>
                <c:pt idx="146" formatCode="0.00">
                  <c:v>2.806054216019621</c:v>
                </c:pt>
                <c:pt idx="147" formatCode="0.00">
                  <c:v>2.765826178591208</c:v>
                </c:pt>
                <c:pt idx="148" formatCode="0.00">
                  <c:v>2.72593705053351</c:v>
                </c:pt>
                <c:pt idx="149" formatCode="0.00">
                  <c:v>2.673312967571814</c:v>
                </c:pt>
                <c:pt idx="150" formatCode="0.00">
                  <c:v>2.63410966752875</c:v>
                </c:pt>
                <c:pt idx="151" formatCode="0.00">
                  <c:v>2.595233605337005</c:v>
                </c:pt>
                <c:pt idx="152" formatCode="0.00">
                  <c:v>2.543668944916302</c:v>
                </c:pt>
                <c:pt idx="153" formatCode="0.00">
                  <c:v>2.5054557699234</c:v>
                </c:pt>
                <c:pt idx="154" formatCode="0.00">
                  <c:v>2.467558812906129</c:v>
                </c:pt>
                <c:pt idx="155" formatCode="0.00">
                  <c:v>2.429974562914437</c:v>
                </c:pt>
                <c:pt idx="156" formatCode="0.00">
                  <c:v>2.379763732263591</c:v>
                </c:pt>
                <c:pt idx="157" formatCode="0.00">
                  <c:v>2.342813740218463</c:v>
                </c:pt>
                <c:pt idx="158" formatCode="0.00">
                  <c:v>2.30616620736234</c:v>
                </c:pt>
                <c:pt idx="159" formatCode="0.00">
                  <c:v>2.269817853931235</c:v>
                </c:pt>
                <c:pt idx="160" formatCode="0.00">
                  <c:v>2.233765484018424</c:v>
                </c:pt>
                <c:pt idx="161" formatCode="0.00">
                  <c:v>2.198005951768702</c:v>
                </c:pt>
                <c:pt idx="162" formatCode="0.00">
                  <c:v>2.149712787682842</c:v>
                </c:pt>
                <c:pt idx="163" formatCode="0.00">
                  <c:v>2.114548294166253</c:v>
                </c:pt>
                <c:pt idx="164" formatCode="0.00">
                  <c:v>2.079667395839329</c:v>
                </c:pt>
                <c:pt idx="165" formatCode="0.00">
                  <c:v>2.045067175257103</c:v>
                </c:pt>
                <c:pt idx="166" formatCode="0.00">
                  <c:v>2.010744731022146</c:v>
                </c:pt>
                <c:pt idx="167" formatCode="0.00">
                  <c:v>1.976697220318845</c:v>
                </c:pt>
                <c:pt idx="168" formatCode="0.00">
                  <c:v>1.942921857479691</c:v>
                </c:pt>
                <c:pt idx="169" formatCode="0.00">
                  <c:v>1.909415895239664</c:v>
                </c:pt>
                <c:pt idx="170" formatCode="0.00">
                  <c:v>1.876176617592752</c:v>
                </c:pt>
                <c:pt idx="171" formatCode="0.00">
                  <c:v>1.843201380683325</c:v>
                </c:pt>
                <c:pt idx="172" formatCode="0.00">
                  <c:v>1.8104875499833</c:v>
                </c:pt>
                <c:pt idx="173" formatCode="0.00">
                  <c:v>1.778032570387358</c:v>
                </c:pt>
                <c:pt idx="174" formatCode="0.00">
                  <c:v>1.745833899469615</c:v>
                </c:pt>
                <c:pt idx="175" formatCode="0.00">
                  <c:v>1.71388904975488</c:v>
                </c:pt>
                <c:pt idx="176" formatCode="0.00">
                  <c:v>1.682195562527628</c:v>
                </c:pt>
                <c:pt idx="177" formatCode="0.00">
                  <c:v>1.650751026864618</c:v>
                </c:pt>
                <c:pt idx="178" formatCode="0.00">
                  <c:v>1.619553067547199</c:v>
                </c:pt>
                <c:pt idx="179" formatCode="0.00">
                  <c:v>1.588599339915757</c:v>
                </c:pt>
                <c:pt idx="180" formatCode="0.00">
                  <c:v>1.557887546882411</c:v>
                </c:pt>
                <c:pt idx="181" formatCode="0.00">
                  <c:v>1.527415405655743</c:v>
                </c:pt>
                <c:pt idx="182" formatCode="0.00">
                  <c:v>1.509648192193097</c:v>
                </c:pt>
                <c:pt idx="183" formatCode="0.00">
                  <c:v>1.479631793355708</c:v>
                </c:pt>
                <c:pt idx="184" formatCode="0.00">
                  <c:v>1.449848537662484</c:v>
                </c:pt>
                <c:pt idx="185" formatCode="0.00">
                  <c:v>1.420296274741204</c:v>
                </c:pt>
                <c:pt idx="186" formatCode="0.00">
                  <c:v>1.390972916745901</c:v>
                </c:pt>
                <c:pt idx="187" formatCode="0.00">
                  <c:v>1.361876380664087</c:v>
                </c:pt>
                <c:pt idx="188" formatCode="0.00">
                  <c:v>1.345371113975332</c:v>
                </c:pt>
                <c:pt idx="189" formatCode="0.00">
                  <c:v>1.31670570043077</c:v>
                </c:pt>
                <c:pt idx="190" formatCode="0.00">
                  <c:v>1.288261141464439</c:v>
                </c:pt>
                <c:pt idx="191" formatCode="0.00">
                  <c:v>1.260035485278477</c:v>
                </c:pt>
                <c:pt idx="192" formatCode="0.00">
                  <c:v>1.244327364718252</c:v>
                </c:pt>
                <c:pt idx="193" formatCode="0.00">
                  <c:v>1.216517649126225</c:v>
                </c:pt>
                <c:pt idx="194" formatCode="0.00">
                  <c:v>1.188921208015625</c:v>
                </c:pt>
                <c:pt idx="195" formatCode="0.00">
                  <c:v>1.161536188721303</c:v>
                </c:pt>
                <c:pt idx="196" formatCode="0.00">
                  <c:v>1.1465966892735</c:v>
                </c:pt>
                <c:pt idx="197" formatCode="0.00">
                  <c:v>1.119613277108816</c:v>
                </c:pt>
                <c:pt idx="198" formatCode="0.00">
                  <c:v>1.092835971602287</c:v>
                </c:pt>
                <c:pt idx="199" formatCode="0.00">
                  <c:v>1.078451116693207</c:v>
                </c:pt>
                <c:pt idx="200" formatCode="0.00">
                  <c:v>1.052065229823745</c:v>
                </c:pt>
                <c:pt idx="201" formatCode="0.00">
                  <c:v>1.038036736328619</c:v>
                </c:pt>
                <c:pt idx="202" formatCode="0.00">
                  <c:v>1.012035744950357</c:v>
                </c:pt>
                <c:pt idx="203" formatCode="0.00">
                  <c:v>0.986232487974257</c:v>
                </c:pt>
                <c:pt idx="204" formatCode="0.00">
                  <c:v>0.9727350802419</c:v>
                </c:pt>
                <c:pt idx="205" formatCode="0.00">
                  <c:v>0.947307205348475</c:v>
                </c:pt>
                <c:pt idx="206" formatCode="0.00">
                  <c:v>0.934151119539236</c:v>
                </c:pt>
                <c:pt idx="207" formatCode="0.00">
                  <c:v>0.909092546464839</c:v>
                </c:pt>
                <c:pt idx="208" formatCode="0.00">
                  <c:v>0.884223886171803</c:v>
                </c:pt>
                <c:pt idx="209" formatCode="0.00">
                  <c:v>0.87157688777445</c:v>
                </c:pt>
                <c:pt idx="210" formatCode="0.00">
                  <c:v>0.847068623319795</c:v>
                </c:pt>
                <c:pt idx="211" formatCode="0.00">
                  <c:v>0.834748905728221</c:v>
                </c:pt>
                <c:pt idx="212" formatCode="0.00">
                  <c:v>0.810595339128788</c:v>
                </c:pt>
                <c:pt idx="213" formatCode="0.00">
                  <c:v>0.798597576258557</c:v>
                </c:pt>
                <c:pt idx="214" formatCode="0.00">
                  <c:v>0.774793156780453</c:v>
                </c:pt>
                <c:pt idx="215" formatCode="0.00">
                  <c:v>0.76311215687069</c:v>
                </c:pt>
                <c:pt idx="216" formatCode="0.00">
                  <c:v>0.739651469323445</c:v>
                </c:pt>
                <c:pt idx="217" formatCode="0.00">
                  <c:v>0.7282821715452</c:v>
                </c:pt>
                <c:pt idx="218" formatCode="0.00">
                  <c:v>0.717059464877817</c:v>
                </c:pt>
                <c:pt idx="219" formatCode="0.00">
                  <c:v>0.694097422332832</c:v>
                </c:pt>
                <c:pt idx="220" formatCode="0.00">
                  <c:v>0.683179142080589</c:v>
                </c:pt>
                <c:pt idx="221" formatCode="0.00">
                  <c:v>0.660547949911703</c:v>
                </c:pt>
                <c:pt idx="222" formatCode="0.00">
                  <c:v>0.649929345954102</c:v>
                </c:pt>
                <c:pt idx="223" formatCode="0.00">
                  <c:v>0.627624046833682</c:v>
                </c:pt>
                <c:pt idx="224" formatCode="0.00">
                  <c:v>0.61730049169587</c:v>
                </c:pt>
                <c:pt idx="225" formatCode="0.00">
                  <c:v>0.607115605923327</c:v>
                </c:pt>
                <c:pt idx="226" formatCode="0.00">
                  <c:v>0.585283218305987</c:v>
                </c:pt>
                <c:pt idx="227" formatCode="0.00">
                  <c:v>0.575386718111951</c:v>
                </c:pt>
                <c:pt idx="228" formatCode="0.00">
                  <c:v>0.565625722133799</c:v>
                </c:pt>
                <c:pt idx="229" formatCode="0.00">
                  <c:v>0.544255925652153</c:v>
                </c:pt>
                <c:pt idx="230" formatCode="0.00">
                  <c:v>0.534776878613696</c:v>
                </c:pt>
                <c:pt idx="231" formatCode="0.00">
                  <c:v>0.525430284005479</c:v>
                </c:pt>
                <c:pt idx="232" formatCode="0.00">
                  <c:v>0.504513118145287</c:v>
                </c:pt>
                <c:pt idx="233" formatCode="0.00">
                  <c:v>0.495442276587806</c:v>
                </c:pt>
                <c:pt idx="234" formatCode="0.00">
                  <c:v>0.486500933973963</c:v>
                </c:pt>
                <c:pt idx="235" formatCode="0.00">
                  <c:v>0.466026787208161</c:v>
                </c:pt>
                <c:pt idx="236" formatCode="0.00">
                  <c:v>0.457355213374982</c:v>
                </c:pt>
                <c:pt idx="237" formatCode="0.00">
                  <c:v>0.448810296156769</c:v>
                </c:pt>
                <c:pt idx="238" formatCode="0.00">
                  <c:v>0.440391128247959</c:v>
                </c:pt>
                <c:pt idx="239" formatCode="0.00">
                  <c:v>0.420488954244166</c:v>
                </c:pt>
                <c:pt idx="240" formatCode="0.00">
                  <c:v>0.41233193516384</c:v>
                </c:pt>
                <c:pt idx="241" formatCode="0.00">
                  <c:v>0.404297952182953</c:v>
                </c:pt>
                <c:pt idx="242" formatCode="0.00">
                  <c:v>0.396386138031398</c:v>
                </c:pt>
                <c:pt idx="243" formatCode="0.00">
                  <c:v>0.377040297002978</c:v>
                </c:pt>
                <c:pt idx="244" formatCode="0.00">
                  <c:v>0.369383352617618</c:v>
                </c:pt>
                <c:pt idx="245" formatCode="0.00">
                  <c:v>0.361845984107465</c:v>
                </c:pt>
                <c:pt idx="246" formatCode="0.00">
                  <c:v>0.354427366826503</c:v>
                </c:pt>
                <c:pt idx="247" formatCode="0.00">
                  <c:v>0.335622902733564</c:v>
                </c:pt>
                <c:pt idx="248" formatCode="0.00">
                  <c:v>0.328452189942856</c:v>
                </c:pt>
                <c:pt idx="249" formatCode="0.00">
                  <c:v>0.321397749273582</c:v>
                </c:pt>
              </c:numCache>
            </c:numRef>
          </c:yVal>
          <c:smooth val="0"/>
        </c:ser>
        <c:ser>
          <c:idx val="9"/>
          <c:order val="9"/>
          <c:tx>
            <c:v>pV_g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PCSI!$AE$3:$AE$252</c:f>
              <c:numCache>
                <c:formatCode>0.0</c:formatCode>
                <c:ptCount val="250"/>
                <c:pt idx="0">
                  <c:v>37.6</c:v>
                </c:pt>
                <c:pt idx="1">
                  <c:v>37.2955438888</c:v>
                </c:pt>
                <c:pt idx="2">
                  <c:v>36.984395692</c:v>
                </c:pt>
                <c:pt idx="3">
                  <c:v>36.68088176160001</c:v>
                </c:pt>
                <c:pt idx="4">
                  <c:v>36.383411768</c:v>
                </c:pt>
                <c:pt idx="5">
                  <c:v>36.0910697</c:v>
                </c:pt>
                <c:pt idx="6">
                  <c:v>35.8032392184</c:v>
                </c:pt>
                <c:pt idx="7">
                  <c:v>35.519469236</c:v>
                </c:pt>
                <c:pt idx="8">
                  <c:v>35.2394111632</c:v>
                </c:pt>
                <c:pt idx="9">
                  <c:v>34.9251852936</c:v>
                </c:pt>
                <c:pt idx="10">
                  <c:v>34.6517609888</c:v>
                </c:pt>
                <c:pt idx="11">
                  <c:v>34.3437436312</c:v>
                </c:pt>
                <c:pt idx="12">
                  <c:v>34.0761663896</c:v>
                </c:pt>
                <c:pt idx="13">
                  <c:v>33.7736841656</c:v>
                </c:pt>
                <c:pt idx="14">
                  <c:v>33.51136938240001</c:v>
                </c:pt>
                <c:pt idx="15">
                  <c:v>33.213908488</c:v>
                </c:pt>
                <c:pt idx="16">
                  <c:v>32.9564</c:v>
                </c:pt>
                <c:pt idx="17">
                  <c:v>32.6635521744</c:v>
                </c:pt>
                <c:pt idx="18">
                  <c:v>32.4104816896</c:v>
                </c:pt>
                <c:pt idx="19">
                  <c:v>32.1219125184</c:v>
                </c:pt>
                <c:pt idx="20">
                  <c:v>31.8353748376</c:v>
                </c:pt>
                <c:pt idx="21">
                  <c:v>31.588404276</c:v>
                </c:pt>
                <c:pt idx="22">
                  <c:v>31.3057413128</c:v>
                </c:pt>
                <c:pt idx="23">
                  <c:v>31.0249305632</c:v>
                </c:pt>
                <c:pt idx="24">
                  <c:v>30.78352044</c:v>
                </c:pt>
                <c:pt idx="25">
                  <c:v>30.5062627024</c:v>
                </c:pt>
                <c:pt idx="26">
                  <c:v>30.2307121928</c:v>
                </c:pt>
                <c:pt idx="27">
                  <c:v>29.9944264232</c:v>
                </c:pt>
                <c:pt idx="28">
                  <c:v>29.7221653496</c:v>
                </c:pt>
                <c:pt idx="29">
                  <c:v>29.4514912968</c:v>
                </c:pt>
                <c:pt idx="30">
                  <c:v>29.1823683568</c:v>
                </c:pt>
                <c:pt idx="31">
                  <c:v>28.9523627648</c:v>
                </c:pt>
                <c:pt idx="32">
                  <c:v>28.6862424104</c:v>
                </c:pt>
                <c:pt idx="33">
                  <c:v>28.4215766872</c:v>
                </c:pt>
                <c:pt idx="34">
                  <c:v>28.1583364176</c:v>
                </c:pt>
                <c:pt idx="35">
                  <c:v>27.934093928</c:v>
                </c:pt>
                <c:pt idx="36">
                  <c:v>27.6736226728</c:v>
                </c:pt>
                <c:pt idx="37">
                  <c:v>27.414497272</c:v>
                </c:pt>
                <c:pt idx="38">
                  <c:v>27.194293436</c:v>
                </c:pt>
                <c:pt idx="39">
                  <c:v>26.937787928</c:v>
                </c:pt>
                <c:pt idx="40">
                  <c:v>26.6825584136</c:v>
                </c:pt>
                <c:pt idx="41">
                  <c:v>26.4285833856</c:v>
                </c:pt>
                <c:pt idx="42">
                  <c:v>26.213442352</c:v>
                </c:pt>
                <c:pt idx="43">
                  <c:v>25.9619153096</c:v>
                </c:pt>
                <c:pt idx="44">
                  <c:v>25.7115832704</c:v>
                </c:pt>
                <c:pt idx="45">
                  <c:v>25.4624276976</c:v>
                </c:pt>
                <c:pt idx="46">
                  <c:v>25.2520309192</c:v>
                </c:pt>
                <c:pt idx="47">
                  <c:v>25.0051756768</c:v>
                </c:pt>
                <c:pt idx="48">
                  <c:v>24.759445464</c:v>
                </c:pt>
                <c:pt idx="49">
                  <c:v>24.5524241504</c:v>
                </c:pt>
                <c:pt idx="50">
                  <c:v>24.3088962824</c:v>
                </c:pt>
                <c:pt idx="51">
                  <c:v>24.0664467824</c:v>
                </c:pt>
                <c:pt idx="52">
                  <c:v>23.8626610616</c:v>
                </c:pt>
                <c:pt idx="53">
                  <c:v>23.6223251704</c:v>
                </c:pt>
                <c:pt idx="54">
                  <c:v>23.3830252344</c:v>
                </c:pt>
                <c:pt idx="55">
                  <c:v>23.182348056</c:v>
                </c:pt>
                <c:pt idx="56">
                  <c:v>22.945080776</c:v>
                </c:pt>
                <c:pt idx="57">
                  <c:v>22.7088107232</c:v>
                </c:pt>
                <c:pt idx="58">
                  <c:v>22.511125828</c:v>
                </c:pt>
                <c:pt idx="59">
                  <c:v>22.2768141712</c:v>
                </c:pt>
                <c:pt idx="60">
                  <c:v>22.0810642848</c:v>
                </c:pt>
                <c:pt idx="61">
                  <c:v>21.8486648888</c:v>
                </c:pt>
                <c:pt idx="62">
                  <c:v>21.6172051168</c:v>
                </c:pt>
                <c:pt idx="63">
                  <c:v>21.4242742904</c:v>
                </c:pt>
                <c:pt idx="64">
                  <c:v>21.1946619944</c:v>
                </c:pt>
                <c:pt idx="65">
                  <c:v>21.0035581896</c:v>
                </c:pt>
                <c:pt idx="66">
                  <c:v>20.7757529872</c:v>
                </c:pt>
                <c:pt idx="67">
                  <c:v>20.5864366864</c:v>
                </c:pt>
                <c:pt idx="68">
                  <c:v>20.3603999624</c:v>
                </c:pt>
                <c:pt idx="69">
                  <c:v>20.1728336784</c:v>
                </c:pt>
                <c:pt idx="70">
                  <c:v>19.9485288104</c:v>
                </c:pt>
                <c:pt idx="71">
                  <c:v>19.76267656</c:v>
                </c:pt>
                <c:pt idx="72">
                  <c:v>19.5400684672</c:v>
                </c:pt>
                <c:pt idx="73">
                  <c:v>19.3558961472</c:v>
                </c:pt>
                <c:pt idx="74">
                  <c:v>19.134951328</c:v>
                </c:pt>
                <c:pt idx="75">
                  <c:v>18.9524260384</c:v>
                </c:pt>
                <c:pt idx="76">
                  <c:v>18.7707125328</c:v>
                </c:pt>
                <c:pt idx="77">
                  <c:v>18.55220309568</c:v>
                </c:pt>
                <c:pt idx="78">
                  <c:v>18.37209020328</c:v>
                </c:pt>
                <c:pt idx="79">
                  <c:v>18.15516650104</c:v>
                </c:pt>
                <c:pt idx="80">
                  <c:v>17.9766248036</c:v>
                </c:pt>
                <c:pt idx="81">
                  <c:v>17.79885805344</c:v>
                </c:pt>
                <c:pt idx="82">
                  <c:v>17.58425930584</c:v>
                </c:pt>
                <c:pt idx="83">
                  <c:v>17.40802183792</c:v>
                </c:pt>
                <c:pt idx="84">
                  <c:v>17.23253896816</c:v>
                </c:pt>
                <c:pt idx="85">
                  <c:v>17.02020422184</c:v>
                </c:pt>
                <c:pt idx="86">
                  <c:v>16.84621113928</c:v>
                </c:pt>
                <c:pt idx="87">
                  <c:v>16.6729534488</c:v>
                </c:pt>
                <c:pt idx="88">
                  <c:v>16.50042509304</c:v>
                </c:pt>
                <c:pt idx="89">
                  <c:v>16.29101986424</c:v>
                </c:pt>
                <c:pt idx="90">
                  <c:v>16.11993196448</c:v>
                </c:pt>
                <c:pt idx="91">
                  <c:v>15.94955549432</c:v>
                </c:pt>
                <c:pt idx="92">
                  <c:v>15.77988481376</c:v>
                </c:pt>
                <c:pt idx="93">
                  <c:v>15.61091420008</c:v>
                </c:pt>
                <c:pt idx="94">
                  <c:v>15.40503816744</c:v>
                </c:pt>
                <c:pt idx="95">
                  <c:v>15.23745127888</c:v>
                </c:pt>
                <c:pt idx="96">
                  <c:v>15.07054824408</c:v>
                </c:pt>
                <c:pt idx="97">
                  <c:v>14.9043238028</c:v>
                </c:pt>
                <c:pt idx="98">
                  <c:v>14.73877272112</c:v>
                </c:pt>
                <c:pt idx="99">
                  <c:v>14.57389005464</c:v>
                </c:pt>
                <c:pt idx="100">
                  <c:v>14.40967071608</c:v>
                </c:pt>
                <c:pt idx="101">
                  <c:v>14.2461097836</c:v>
                </c:pt>
                <c:pt idx="102">
                  <c:v>14.08320253088</c:v>
                </c:pt>
                <c:pt idx="103">
                  <c:v>13.8833441376</c:v>
                </c:pt>
                <c:pt idx="104">
                  <c:v>13.7217299564</c:v>
                </c:pt>
                <c:pt idx="105">
                  <c:v>13.56075537376</c:v>
                </c:pt>
                <c:pt idx="106">
                  <c:v>13.40041580248</c:v>
                </c:pt>
                <c:pt idx="107">
                  <c:v>13.24070688848</c:v>
                </c:pt>
                <c:pt idx="108">
                  <c:v>13.11922419872</c:v>
                </c:pt>
                <c:pt idx="109">
                  <c:v>12.96076336032</c:v>
                </c:pt>
                <c:pt idx="110">
                  <c:v>12.8029201696</c:v>
                </c:pt>
                <c:pt idx="111">
                  <c:v>12.645690374</c:v>
                </c:pt>
                <c:pt idx="112">
                  <c:v>12.48906988264</c:v>
                </c:pt>
                <c:pt idx="113">
                  <c:v>12.33305461216</c:v>
                </c:pt>
                <c:pt idx="114">
                  <c:v>12.17764054688</c:v>
                </c:pt>
                <c:pt idx="115">
                  <c:v>12.02282372376</c:v>
                </c:pt>
                <c:pt idx="116">
                  <c:v>11.86860022864</c:v>
                </c:pt>
                <c:pt idx="117">
                  <c:v>11.75256625264</c:v>
                </c:pt>
                <c:pt idx="118">
                  <c:v>11.59951793048</c:v>
                </c:pt>
                <c:pt idx="119">
                  <c:v>11.44705160744</c:v>
                </c:pt>
                <c:pt idx="120">
                  <c:v>11.29516352352</c:v>
                </c:pt>
                <c:pt idx="121">
                  <c:v>11.14385009544</c:v>
                </c:pt>
                <c:pt idx="122">
                  <c:v>11.03070770232</c:v>
                </c:pt>
                <c:pt idx="123">
                  <c:v>10.8805327684</c:v>
                </c:pt>
                <c:pt idx="124">
                  <c:v>10.73092188336</c:v>
                </c:pt>
                <c:pt idx="125">
                  <c:v>10.61947155416</c:v>
                </c:pt>
                <c:pt idx="126">
                  <c:v>10.47097838552</c:v>
                </c:pt>
                <c:pt idx="127">
                  <c:v>10.32303900096</c:v>
                </c:pt>
                <c:pt idx="128">
                  <c:v>10.21325014432</c:v>
                </c:pt>
                <c:pt idx="129">
                  <c:v>10.06640849176</c:v>
                </c:pt>
                <c:pt idx="130">
                  <c:v>9.9201108172</c:v>
                </c:pt>
                <c:pt idx="131">
                  <c:v>9.81195395472</c:v>
                </c:pt>
                <c:pt idx="132">
                  <c:v>9.66673474216</c:v>
                </c:pt>
                <c:pt idx="133">
                  <c:v>9.52205005496</c:v>
                </c:pt>
                <c:pt idx="134">
                  <c:v>9.41549684</c:v>
                </c:pt>
                <c:pt idx="135">
                  <c:v>9.271872093040001</c:v>
                </c:pt>
                <c:pt idx="136">
                  <c:v>9.16637277976</c:v>
                </c:pt>
                <c:pt idx="137">
                  <c:v>9.02379595232</c:v>
                </c:pt>
                <c:pt idx="138">
                  <c:v>8.9193386892</c:v>
                </c:pt>
                <c:pt idx="139">
                  <c:v>8.777798132800001</c:v>
                </c:pt>
                <c:pt idx="140">
                  <c:v>8.6743713616</c:v>
                </c:pt>
                <c:pt idx="141">
                  <c:v>8.53385559696</c:v>
                </c:pt>
                <c:pt idx="142">
                  <c:v>8.43144807152</c:v>
                </c:pt>
                <c:pt idx="143">
                  <c:v>8.32954598408</c:v>
                </c:pt>
                <c:pt idx="144">
                  <c:v>8.19054665376</c:v>
                </c:pt>
                <c:pt idx="145">
                  <c:v>8.08964735832</c:v>
                </c:pt>
                <c:pt idx="146">
                  <c:v>7.95164546952</c:v>
                </c:pt>
                <c:pt idx="147">
                  <c:v>7.85173831024</c:v>
                </c:pt>
                <c:pt idx="148">
                  <c:v>7.752323316160001</c:v>
                </c:pt>
                <c:pt idx="149">
                  <c:v>7.615797904160001</c:v>
                </c:pt>
                <c:pt idx="150">
                  <c:v>7.51735954752</c:v>
                </c:pt>
                <c:pt idx="151">
                  <c:v>7.419405712</c:v>
                </c:pt>
                <c:pt idx="152">
                  <c:v>7.284333938560001</c:v>
                </c:pt>
                <c:pt idx="153">
                  <c:v>7.18734171552</c:v>
                </c:pt>
                <c:pt idx="154">
                  <c:v>7.09082665152</c:v>
                </c:pt>
                <c:pt idx="155">
                  <c:v>6.994786340160001</c:v>
                </c:pt>
                <c:pt idx="156">
                  <c:v>6.86161837128</c:v>
                </c:pt>
                <c:pt idx="157">
                  <c:v>6.766520417440001</c:v>
                </c:pt>
                <c:pt idx="158">
                  <c:v>6.6718901512</c:v>
                </c:pt>
                <c:pt idx="159">
                  <c:v>6.57772522632</c:v>
                </c:pt>
                <c:pt idx="160">
                  <c:v>6.48402339432</c:v>
                </c:pt>
                <c:pt idx="161">
                  <c:v>6.39078241424</c:v>
                </c:pt>
                <c:pt idx="162">
                  <c:v>6.26039999248</c:v>
                </c:pt>
                <c:pt idx="163">
                  <c:v>6.16807399336</c:v>
                </c:pt>
                <c:pt idx="164">
                  <c:v>6.07620214584</c:v>
                </c:pt>
                <c:pt idx="165">
                  <c:v>5.98478234808</c:v>
                </c:pt>
                <c:pt idx="166">
                  <c:v>5.89381242304</c:v>
                </c:pt>
                <c:pt idx="167">
                  <c:v>5.803290242560001</c:v>
                </c:pt>
                <c:pt idx="168">
                  <c:v>5.71321373112</c:v>
                </c:pt>
                <c:pt idx="169">
                  <c:v>5.623580809440001</c:v>
                </c:pt>
                <c:pt idx="170">
                  <c:v>5.53438937944</c:v>
                </c:pt>
                <c:pt idx="171">
                  <c:v>5.44563744456</c:v>
                </c:pt>
                <c:pt idx="172">
                  <c:v>5.35732292928</c:v>
                </c:pt>
                <c:pt idx="173">
                  <c:v>5.26944388592</c:v>
                </c:pt>
                <c:pt idx="174">
                  <c:v>5.18199830664</c:v>
                </c:pt>
                <c:pt idx="175">
                  <c:v>5.09498424</c:v>
                </c:pt>
                <c:pt idx="176">
                  <c:v>5.00839972704</c:v>
                </c:pt>
                <c:pt idx="177">
                  <c:v>4.92224285392</c:v>
                </c:pt>
                <c:pt idx="178">
                  <c:v>4.836511718080001</c:v>
                </c:pt>
                <c:pt idx="179">
                  <c:v>4.75120441696</c:v>
                </c:pt>
                <c:pt idx="180">
                  <c:v>4.66631910064</c:v>
                </c:pt>
                <c:pt idx="181">
                  <c:v>4.58185387408</c:v>
                </c:pt>
                <c:pt idx="182">
                  <c:v>4.53540695504</c:v>
                </c:pt>
                <c:pt idx="183">
                  <c:v>4.45177647856</c:v>
                </c:pt>
                <c:pt idx="184">
                  <c:v>4.36856067368</c:v>
                </c:pt>
                <c:pt idx="185">
                  <c:v>4.28575771304</c:v>
                </c:pt>
                <c:pt idx="186">
                  <c:v>4.20336587456</c:v>
                </c:pt>
                <c:pt idx="187">
                  <c:v>4.121383376</c:v>
                </c:pt>
                <c:pt idx="188">
                  <c:v>4.07740846896</c:v>
                </c:pt>
                <c:pt idx="189">
                  <c:v>3.9962394652</c:v>
                </c:pt>
                <c:pt idx="190">
                  <c:v>3.91547462008</c:v>
                </c:pt>
                <c:pt idx="191">
                  <c:v>3.83511225664</c:v>
                </c:pt>
                <c:pt idx="192">
                  <c:v>3.79275069416</c:v>
                </c:pt>
                <c:pt idx="193">
                  <c:v>3.713188282</c:v>
                </c:pt>
                <c:pt idx="194">
                  <c:v>3.634023362</c:v>
                </c:pt>
                <c:pt idx="195">
                  <c:v>3.55525428728</c:v>
                </c:pt>
                <c:pt idx="196">
                  <c:v>3.51447945232</c:v>
                </c:pt>
                <c:pt idx="197">
                  <c:v>3.43649724784</c:v>
                </c:pt>
                <c:pt idx="198">
                  <c:v>3.35890608336</c:v>
                </c:pt>
                <c:pt idx="199">
                  <c:v>3.31930437216</c:v>
                </c:pt>
                <c:pt idx="200">
                  <c:v>3.24249057264</c:v>
                </c:pt>
                <c:pt idx="201">
                  <c:v>3.20366309432</c:v>
                </c:pt>
                <c:pt idx="202">
                  <c:v>3.12762041816</c:v>
                </c:pt>
                <c:pt idx="203">
                  <c:v>3.05196101008</c:v>
                </c:pt>
                <c:pt idx="204">
                  <c:v>3.01428337736</c:v>
                </c:pt>
                <c:pt idx="205">
                  <c:v>2.9393859784</c:v>
                </c:pt>
                <c:pt idx="206">
                  <c:v>2.90246736184</c:v>
                </c:pt>
                <c:pt idx="207">
                  <c:v>2.8283260312</c:v>
                </c:pt>
                <c:pt idx="208">
                  <c:v>2.75456053888</c:v>
                </c:pt>
                <c:pt idx="209">
                  <c:v>2.7187694072</c:v>
                </c:pt>
                <c:pt idx="210">
                  <c:v>2.64575121864</c:v>
                </c:pt>
                <c:pt idx="211">
                  <c:v>2.61070451808</c:v>
                </c:pt>
                <c:pt idx="212">
                  <c:v>2.53842791056</c:v>
                </c:pt>
                <c:pt idx="213">
                  <c:v>2.50411997856</c:v>
                </c:pt>
                <c:pt idx="214">
                  <c:v>2.43257932712</c:v>
                </c:pt>
                <c:pt idx="215">
                  <c:v>2.39900458008</c:v>
                </c:pt>
                <c:pt idx="216">
                  <c:v>2.32819433496</c:v>
                </c:pt>
                <c:pt idx="217">
                  <c:v>2.29534726824</c:v>
                </c:pt>
                <c:pt idx="218">
                  <c:v>2.26286200376</c:v>
                </c:pt>
                <c:pt idx="219">
                  <c:v>2.19313721048</c:v>
                </c:pt>
                <c:pt idx="220">
                  <c:v>2.16137154608</c:v>
                </c:pt>
                <c:pt idx="221">
                  <c:v>2.0923636908</c:v>
                </c:pt>
                <c:pt idx="222">
                  <c:v>2.0613123324</c:v>
                </c:pt>
                <c:pt idx="223">
                  <c:v>1.9930161812</c:v>
                </c:pt>
                <c:pt idx="224">
                  <c:v>1.96267393248</c:v>
                </c:pt>
                <c:pt idx="225">
                  <c:v>1.93268430784</c:v>
                </c:pt>
                <c:pt idx="226">
                  <c:v>1.86544604392</c:v>
                </c:pt>
                <c:pt idx="227">
                  <c:v>1.83615787736</c:v>
                </c:pt>
                <c:pt idx="228">
                  <c:v>1.80721855984</c:v>
                </c:pt>
                <c:pt idx="229">
                  <c:v>1.74102682048</c:v>
                </c:pt>
                <c:pt idx="230">
                  <c:v>1.71278144104</c:v>
                </c:pt>
                <c:pt idx="231">
                  <c:v>1.68488121832</c:v>
                </c:pt>
                <c:pt idx="232">
                  <c:v>1.61972488896</c:v>
                </c:pt>
                <c:pt idx="233">
                  <c:v>1.59251129488</c:v>
                </c:pt>
                <c:pt idx="234">
                  <c:v>1.56563921408</c:v>
                </c:pt>
                <c:pt idx="235">
                  <c:v>1.50150744336</c:v>
                </c:pt>
                <c:pt idx="236">
                  <c:v>1.4753148284</c:v>
                </c:pt>
                <c:pt idx="237">
                  <c:v>1.44946018856</c:v>
                </c:pt>
                <c:pt idx="238">
                  <c:v>1.42394235072</c:v>
                </c:pt>
                <c:pt idx="239">
                  <c:v>1.36116017184</c:v>
                </c:pt>
                <c:pt idx="240">
                  <c:v>1.33631249008</c:v>
                </c:pt>
                <c:pt idx="241">
                  <c:v>1.31179817368</c:v>
                </c:pt>
                <c:pt idx="242">
                  <c:v>1.2876160796</c:v>
                </c:pt>
                <c:pt idx="243">
                  <c:v>1.22616510616</c:v>
                </c:pt>
                <c:pt idx="244">
                  <c:v>1.20264412536</c:v>
                </c:pt>
                <c:pt idx="245">
                  <c:v>1.17945202424</c:v>
                </c:pt>
                <c:pt idx="246">
                  <c:v>1.15658770488</c:v>
                </c:pt>
                <c:pt idx="247">
                  <c:v>1.09645007688</c:v>
                </c:pt>
                <c:pt idx="248">
                  <c:v>1.07423806488</c:v>
                </c:pt>
                <c:pt idx="249">
                  <c:v>1.052350586</c:v>
                </c:pt>
              </c:numCache>
            </c:numRef>
          </c:xVal>
          <c:yVal>
            <c:numRef>
              <c:f>PCSI!$AI$3:$AI$252</c:f>
              <c:numCache>
                <c:formatCode>0.0</c:formatCode>
                <c:ptCount val="250"/>
                <c:pt idx="0">
                  <c:v>28.2</c:v>
                </c:pt>
                <c:pt idx="1">
                  <c:v>30.85387117052387</c:v>
                </c:pt>
                <c:pt idx="2">
                  <c:v>32.03314257936907</c:v>
                </c:pt>
                <c:pt idx="3">
                  <c:v>32.79783100009371</c:v>
                </c:pt>
                <c:pt idx="4">
                  <c:v>33.39168714542616</c:v>
                </c:pt>
                <c:pt idx="5">
                  <c:v>33.88586583063145</c:v>
                </c:pt>
                <c:pt idx="6">
                  <c:v>34.31286624692173</c:v>
                </c:pt>
                <c:pt idx="7">
                  <c:v>34.6907323896547</c:v>
                </c:pt>
                <c:pt idx="8">
                  <c:v>35.03069891414019</c:v>
                </c:pt>
                <c:pt idx="9">
                  <c:v>35.57480868804027</c:v>
                </c:pt>
                <c:pt idx="10">
                  <c:v>35.84592442305133</c:v>
                </c:pt>
                <c:pt idx="11">
                  <c:v>36.29850975534332</c:v>
                </c:pt>
                <c:pt idx="12">
                  <c:v>36.52544749196008</c:v>
                </c:pt>
                <c:pt idx="13">
                  <c:v>36.9167326611888</c:v>
                </c:pt>
                <c:pt idx="14">
                  <c:v>37.11223838196323</c:v>
                </c:pt>
                <c:pt idx="15">
                  <c:v>37.45884902938899</c:v>
                </c:pt>
                <c:pt idx="16">
                  <c:v>37.6305332465304</c:v>
                </c:pt>
                <c:pt idx="17">
                  <c:v>37.94276448969173</c:v>
                </c:pt>
                <c:pt idx="18">
                  <c:v>38.0956037885129</c:v>
                </c:pt>
                <c:pt idx="19">
                  <c:v>38.38035009012348</c:v>
                </c:pt>
                <c:pt idx="20">
                  <c:v>38.65050303538987</c:v>
                </c:pt>
                <c:pt idx="21">
                  <c:v>38.7799529463156</c:v>
                </c:pt>
                <c:pt idx="22">
                  <c:v>39.02988191459551</c:v>
                </c:pt>
                <c:pt idx="23">
                  <c:v>39.26879244652602</c:v>
                </c:pt>
                <c:pt idx="24">
                  <c:v>39.38043857223459</c:v>
                </c:pt>
                <c:pt idx="25">
                  <c:v>39.60368862735905</c:v>
                </c:pt>
                <c:pt idx="26">
                  <c:v>39.81825221747322</c:v>
                </c:pt>
                <c:pt idx="27">
                  <c:v>39.91577571394607</c:v>
                </c:pt>
                <c:pt idx="28">
                  <c:v>40.11776540378131</c:v>
                </c:pt>
                <c:pt idx="29">
                  <c:v>40.31268773404323</c:v>
                </c:pt>
                <c:pt idx="30">
                  <c:v>40.50103984351892</c:v>
                </c:pt>
                <c:pt idx="31">
                  <c:v>40.58321700317712</c:v>
                </c:pt>
                <c:pt idx="32">
                  <c:v>40.76187764225953</c:v>
                </c:pt>
                <c:pt idx="33">
                  <c:v>40.93501938324127</c:v>
                </c:pt>
                <c:pt idx="34">
                  <c:v>41.1029759815442</c:v>
                </c:pt>
                <c:pt idx="35">
                  <c:v>41.17304492116848</c:v>
                </c:pt>
                <c:pt idx="36">
                  <c:v>41.33324923301299</c:v>
                </c:pt>
                <c:pt idx="37">
                  <c:v>41.48899591411167</c:v>
                </c:pt>
                <c:pt idx="38">
                  <c:v>41.55170308165514</c:v>
                </c:pt>
                <c:pt idx="39">
                  <c:v>41.70073683110962</c:v>
                </c:pt>
                <c:pt idx="40">
                  <c:v>41.84588766712736</c:v>
                </c:pt>
                <c:pt idx="41">
                  <c:v>41.98734525571088</c:v>
                </c:pt>
                <c:pt idx="42">
                  <c:v>42.041440660016</c:v>
                </c:pt>
                <c:pt idx="43">
                  <c:v>42.17728936186478</c:v>
                </c:pt>
                <c:pt idx="44">
                  <c:v>42.309872784867</c:v>
                </c:pt>
                <c:pt idx="45">
                  <c:v>42.43933462426702</c:v>
                </c:pt>
                <c:pt idx="46">
                  <c:v>42.48615518569235</c:v>
                </c:pt>
                <c:pt idx="47">
                  <c:v>42.61084482875867</c:v>
                </c:pt>
                <c:pt idx="48">
                  <c:v>42.7327416037001</c:v>
                </c:pt>
                <c:pt idx="49">
                  <c:v>42.77492231244152</c:v>
                </c:pt>
                <c:pt idx="50">
                  <c:v>42.89253412894588</c:v>
                </c:pt>
                <c:pt idx="51">
                  <c:v>43.0076293966431</c:v>
                </c:pt>
                <c:pt idx="52">
                  <c:v>43.04562871528523</c:v>
                </c:pt>
                <c:pt idx="53">
                  <c:v>43.1568504941964</c:v>
                </c:pt>
                <c:pt idx="54">
                  <c:v>43.26579030182642</c:v>
                </c:pt>
                <c:pt idx="55">
                  <c:v>43.29999811418914</c:v>
                </c:pt>
                <c:pt idx="56">
                  <c:v>43.40541584984007</c:v>
                </c:pt>
                <c:pt idx="57">
                  <c:v>43.5087526985534</c:v>
                </c:pt>
                <c:pt idx="58">
                  <c:v>43.53950418943246</c:v>
                </c:pt>
                <c:pt idx="59">
                  <c:v>43.63962193459284</c:v>
                </c:pt>
                <c:pt idx="60">
                  <c:v>43.66835219648193</c:v>
                </c:pt>
                <c:pt idx="61">
                  <c:v>43.7654180938372</c:v>
                </c:pt>
                <c:pt idx="62">
                  <c:v>43.86067260933952</c:v>
                </c:pt>
                <c:pt idx="63">
                  <c:v>43.8863999547731</c:v>
                </c:pt>
                <c:pt idx="64">
                  <c:v>43.97884472005606</c:v>
                </c:pt>
                <c:pt idx="65">
                  <c:v>44.00280606453589</c:v>
                </c:pt>
                <c:pt idx="66">
                  <c:v>44.0925758775884</c:v>
                </c:pt>
                <c:pt idx="67">
                  <c:v>44.11485648518107</c:v>
                </c:pt>
                <c:pt idx="68">
                  <c:v>44.20207635831645</c:v>
                </c:pt>
                <c:pt idx="69">
                  <c:v>44.22275496219052</c:v>
                </c:pt>
                <c:pt idx="70">
                  <c:v>44.30754055371739</c:v>
                </c:pt>
                <c:pt idx="71">
                  <c:v>44.32669058792159</c:v>
                </c:pt>
                <c:pt idx="72">
                  <c:v>44.40914958341308</c:v>
                </c:pt>
                <c:pt idx="73">
                  <c:v>44.42683896153036</c:v>
                </c:pt>
                <c:pt idx="74">
                  <c:v>44.50707160371946</c:v>
                </c:pt>
                <c:pt idx="75">
                  <c:v>44.52336405134862</c:v>
                </c:pt>
                <c:pt idx="76">
                  <c:v>44.53910360027186</c:v>
                </c:pt>
                <c:pt idx="77">
                  <c:v>44.61641822591997</c:v>
                </c:pt>
                <c:pt idx="78">
                  <c:v>44.6308431922383</c:v>
                </c:pt>
                <c:pt idx="79">
                  <c:v>44.70614448057828</c:v>
                </c:pt>
                <c:pt idx="80">
                  <c:v>44.7193088082005</c:v>
                </c:pt>
                <c:pt idx="81">
                  <c:v>44.73197419823891</c:v>
                </c:pt>
                <c:pt idx="82">
                  <c:v>44.80463078831117</c:v>
                </c:pt>
                <c:pt idx="83">
                  <c:v>44.8161059481514</c:v>
                </c:pt>
                <c:pt idx="84">
                  <c:v>44.82711014081424</c:v>
                </c:pt>
                <c:pt idx="85">
                  <c:v>44.89726255061215</c:v>
                </c:pt>
                <c:pt idx="86">
                  <c:v>44.90714096383735</c:v>
                </c:pt>
                <c:pt idx="87">
                  <c:v>44.91657405436741</c:v>
                </c:pt>
                <c:pt idx="88">
                  <c:v>44.92556887562625</c:v>
                </c:pt>
                <c:pt idx="89">
                  <c:v>44.99271797631367</c:v>
                </c:pt>
                <c:pt idx="90">
                  <c:v>45.00066259432281</c:v>
                </c:pt>
                <c:pt idx="91">
                  <c:v>45.00819207413017</c:v>
                </c:pt>
                <c:pt idx="92">
                  <c:v>45.0153127472652</c:v>
                </c:pt>
                <c:pt idx="93">
                  <c:v>45.02203113230313</c:v>
                </c:pt>
                <c:pt idx="94">
                  <c:v>45.085787106182</c:v>
                </c:pt>
                <c:pt idx="95">
                  <c:v>45.0915374219123</c:v>
                </c:pt>
                <c:pt idx="96">
                  <c:v>45.09690551255322</c:v>
                </c:pt>
                <c:pt idx="97">
                  <c:v>45.10189708506442</c:v>
                </c:pt>
                <c:pt idx="98">
                  <c:v>45.10651784649332</c:v>
                </c:pt>
                <c:pt idx="99">
                  <c:v>45.11077305450713</c:v>
                </c:pt>
                <c:pt idx="100">
                  <c:v>45.11466818572707</c:v>
                </c:pt>
                <c:pt idx="101">
                  <c:v>45.11820846606016</c:v>
                </c:pt>
                <c:pt idx="102">
                  <c:v>45.1213988494183</c:v>
                </c:pt>
                <c:pt idx="103">
                  <c:v>45.17993316686939</c:v>
                </c:pt>
                <c:pt idx="104">
                  <c:v>45.18227596601595</c:v>
                </c:pt>
                <c:pt idx="105">
                  <c:v>45.18428526561155</c:v>
                </c:pt>
                <c:pt idx="106">
                  <c:v>45.18596577298</c:v>
                </c:pt>
                <c:pt idx="107">
                  <c:v>45.1873218647485</c:v>
                </c:pt>
                <c:pt idx="108">
                  <c:v>45.13346616022753</c:v>
                </c:pt>
                <c:pt idx="109">
                  <c:v>45.13434127043868</c:v>
                </c:pt>
                <c:pt idx="110">
                  <c:v>45.13490346528722</c:v>
                </c:pt>
                <c:pt idx="111">
                  <c:v>45.13515700759458</c:v>
                </c:pt>
                <c:pt idx="112">
                  <c:v>45.13510592135972</c:v>
                </c:pt>
                <c:pt idx="113">
                  <c:v>45.13475426150259</c:v>
                </c:pt>
                <c:pt idx="114">
                  <c:v>45.13410594247418</c:v>
                </c:pt>
                <c:pt idx="115">
                  <c:v>45.1331648285192</c:v>
                </c:pt>
                <c:pt idx="116">
                  <c:v>45.13193473569334</c:v>
                </c:pt>
                <c:pt idx="117">
                  <c:v>45.07670410797074</c:v>
                </c:pt>
                <c:pt idx="118">
                  <c:v>45.07504966038174</c:v>
                </c:pt>
                <c:pt idx="119">
                  <c:v>45.0731156664185</c:v>
                </c:pt>
                <c:pt idx="120">
                  <c:v>45.07090576439628</c:v>
                </c:pt>
                <c:pt idx="121">
                  <c:v>45.06842330746072</c:v>
                </c:pt>
                <c:pt idx="122">
                  <c:v>45.0125023107869</c:v>
                </c:pt>
                <c:pt idx="123">
                  <c:v>45.00962221110913</c:v>
                </c:pt>
                <c:pt idx="124">
                  <c:v>45.00647821377695</c:v>
                </c:pt>
                <c:pt idx="125">
                  <c:v>44.95016087764898</c:v>
                </c:pt>
                <c:pt idx="126">
                  <c:v>44.946633472043</c:v>
                </c:pt>
                <c:pt idx="127">
                  <c:v>44.94285047599914</c:v>
                </c:pt>
                <c:pt idx="128">
                  <c:v>44.88615378156812</c:v>
                </c:pt>
                <c:pt idx="129">
                  <c:v>44.88200087816868</c:v>
                </c:pt>
                <c:pt idx="130">
                  <c:v>44.87760016861221</c:v>
                </c:pt>
                <c:pt idx="131">
                  <c:v>44.82054021304823</c:v>
                </c:pt>
                <c:pt idx="132">
                  <c:v>44.81578242862205</c:v>
                </c:pt>
                <c:pt idx="133">
                  <c:v>44.81078428650319</c:v>
                </c:pt>
                <c:pt idx="134">
                  <c:v>44.75337622409557</c:v>
                </c:pt>
                <c:pt idx="135">
                  <c:v>44.74803312294466</c:v>
                </c:pt>
                <c:pt idx="136">
                  <c:v>44.69039542193931</c:v>
                </c:pt>
                <c:pt idx="137">
                  <c:v>44.68471480617246</c:v>
                </c:pt>
                <c:pt idx="138">
                  <c:v>44.62685361893985</c:v>
                </c:pt>
                <c:pt idx="139">
                  <c:v>44.62084255680133</c:v>
                </c:pt>
                <c:pt idx="140">
                  <c:v>44.56276378948768</c:v>
                </c:pt>
                <c:pt idx="141">
                  <c:v>44.55642927394886</c:v>
                </c:pt>
                <c:pt idx="142">
                  <c:v>44.49813857431165</c:v>
                </c:pt>
                <c:pt idx="143">
                  <c:v>44.43973572938777</c:v>
                </c:pt>
                <c:pt idx="144">
                  <c:v>44.43299015378797</c:v>
                </c:pt>
                <c:pt idx="145">
                  <c:v>44.37438359462721</c:v>
                </c:pt>
                <c:pt idx="146">
                  <c:v>44.36733026780788</c:v>
                </c:pt>
                <c:pt idx="147">
                  <c:v>44.30852523837936</c:v>
                </c:pt>
                <c:pt idx="148">
                  <c:v>44.24961453400358</c:v>
                </c:pt>
                <c:pt idx="149">
                  <c:v>44.24217188915118</c:v>
                </c:pt>
                <c:pt idx="150">
                  <c:v>44.18307020185995</c:v>
                </c:pt>
                <c:pt idx="151">
                  <c:v>44.12386651371394</c:v>
                </c:pt>
                <c:pt idx="152">
                  <c:v>44.11604648466034</c:v>
                </c:pt>
                <c:pt idx="153">
                  <c:v>44.05665898809882</c:v>
                </c:pt>
                <c:pt idx="154">
                  <c:v>43.99717295153294</c:v>
                </c:pt>
                <c:pt idx="155">
                  <c:v>43.93758948590138</c:v>
                </c:pt>
                <c:pt idx="156">
                  <c:v>43.9293239735046</c:v>
                </c:pt>
                <c:pt idx="157">
                  <c:v>43.86956570596436</c:v>
                </c:pt>
                <c:pt idx="158">
                  <c:v>43.80971327488736</c:v>
                </c:pt>
                <c:pt idx="159">
                  <c:v>43.74976779306323</c:v>
                </c:pt>
                <c:pt idx="160">
                  <c:v>43.68973023985938</c:v>
                </c:pt>
                <c:pt idx="161">
                  <c:v>43.62960161613734</c:v>
                </c:pt>
                <c:pt idx="162">
                  <c:v>43.6207614030214</c:v>
                </c:pt>
                <c:pt idx="163">
                  <c:v>43.56047045475944</c:v>
                </c:pt>
                <c:pt idx="164">
                  <c:v>43.5000914987971</c:v>
                </c:pt>
                <c:pt idx="165">
                  <c:v>43.43962540839112</c:v>
                </c:pt>
                <c:pt idx="166">
                  <c:v>43.37907317247</c:v>
                </c:pt>
                <c:pt idx="167">
                  <c:v>43.31843573002783</c:v>
                </c:pt>
                <c:pt idx="168">
                  <c:v>43.25771395765933</c:v>
                </c:pt>
                <c:pt idx="169">
                  <c:v>43.19690877568674</c:v>
                </c:pt>
                <c:pt idx="170">
                  <c:v>43.13602107781105</c:v>
                </c:pt>
                <c:pt idx="171">
                  <c:v>43.07505170728687</c:v>
                </c:pt>
                <c:pt idx="172">
                  <c:v>43.01400163588735</c:v>
                </c:pt>
                <c:pt idx="173">
                  <c:v>42.9528716561065</c:v>
                </c:pt>
                <c:pt idx="174">
                  <c:v>42.89166255591347</c:v>
                </c:pt>
                <c:pt idx="175">
                  <c:v>42.8303752331087</c:v>
                </c:pt>
                <c:pt idx="176">
                  <c:v>42.76901047678002</c:v>
                </c:pt>
                <c:pt idx="177">
                  <c:v>42.70756912795656</c:v>
                </c:pt>
                <c:pt idx="178">
                  <c:v>42.64605195971664</c:v>
                </c:pt>
                <c:pt idx="179">
                  <c:v>42.58445973392622</c:v>
                </c:pt>
                <c:pt idx="180">
                  <c:v>42.5227932380451</c:v>
                </c:pt>
                <c:pt idx="181">
                  <c:v>42.46105327699387</c:v>
                </c:pt>
                <c:pt idx="182">
                  <c:v>42.34752441232488</c:v>
                </c:pt>
                <c:pt idx="183">
                  <c:v>42.28562272411124</c:v>
                </c:pt>
                <c:pt idx="184">
                  <c:v>42.22364974506198</c:v>
                </c:pt>
                <c:pt idx="185">
                  <c:v>42.16160627102619</c:v>
                </c:pt>
                <c:pt idx="186">
                  <c:v>42.09949290226042</c:v>
                </c:pt>
                <c:pt idx="187">
                  <c:v>42.03731041286596</c:v>
                </c:pt>
                <c:pt idx="188">
                  <c:v>41.92310345213943</c:v>
                </c:pt>
                <c:pt idx="189">
                  <c:v>41.86076770805628</c:v>
                </c:pt>
                <c:pt idx="190">
                  <c:v>41.7983649233131</c:v>
                </c:pt>
                <c:pt idx="191">
                  <c:v>41.73589573082374</c:v>
                </c:pt>
                <c:pt idx="192">
                  <c:v>41.62119710343904</c:v>
                </c:pt>
                <c:pt idx="193">
                  <c:v>41.55857992885014</c:v>
                </c:pt>
                <c:pt idx="194">
                  <c:v>41.49589829671626</c:v>
                </c:pt>
                <c:pt idx="195">
                  <c:v>41.43315286759132</c:v>
                </c:pt>
                <c:pt idx="196">
                  <c:v>41.31797124091648</c:v>
                </c:pt>
                <c:pt idx="197">
                  <c:v>41.25508284382005</c:v>
                </c:pt>
                <c:pt idx="198">
                  <c:v>41.1921324993409</c:v>
                </c:pt>
                <c:pt idx="199">
                  <c:v>41.07655409372728</c:v>
                </c:pt>
                <c:pt idx="200">
                  <c:v>41.01346432796493</c:v>
                </c:pt>
                <c:pt idx="201">
                  <c:v>40.89756984448092</c:v>
                </c:pt>
                <c:pt idx="202">
                  <c:v>40.83434302349716</c:v>
                </c:pt>
                <c:pt idx="203">
                  <c:v>40.77105719999766</c:v>
                </c:pt>
                <c:pt idx="204">
                  <c:v>40.65477156286268</c:v>
                </c:pt>
                <c:pt idx="205">
                  <c:v>40.59135202292136</c:v>
                </c:pt>
                <c:pt idx="206">
                  <c:v>40.47475294959514</c:v>
                </c:pt>
                <c:pt idx="207">
                  <c:v>40.41120184510115</c:v>
                </c:pt>
                <c:pt idx="208">
                  <c:v>40.34759450619306</c:v>
                </c:pt>
                <c:pt idx="209">
                  <c:v>40.23060940344806</c:v>
                </c:pt>
                <c:pt idx="210">
                  <c:v>40.16687367144561</c:v>
                </c:pt>
                <c:pt idx="211">
                  <c:v>40.04957737244449</c:v>
                </c:pt>
                <c:pt idx="212">
                  <c:v>39.98571528493442</c:v>
                </c:pt>
                <c:pt idx="213">
                  <c:v>39.86810826432864</c:v>
                </c:pt>
                <c:pt idx="214">
                  <c:v>39.80412181917481</c:v>
                </c:pt>
                <c:pt idx="215">
                  <c:v>39.68620448346486</c:v>
                </c:pt>
                <c:pt idx="216">
                  <c:v>39.62209563845421</c:v>
                </c:pt>
                <c:pt idx="217">
                  <c:v>39.50386839937703</c:v>
                </c:pt>
                <c:pt idx="218">
                  <c:v>39.3854000158304</c:v>
                </c:pt>
                <c:pt idx="219">
                  <c:v>39.32110213135316</c:v>
                </c:pt>
                <c:pt idx="220">
                  <c:v>39.20232347511659</c:v>
                </c:pt>
                <c:pt idx="221">
                  <c:v>39.1379077998931</c:v>
                </c:pt>
                <c:pt idx="222">
                  <c:v>39.01881910304853</c:v>
                </c:pt>
                <c:pt idx="223">
                  <c:v>38.95428743169938</c:v>
                </c:pt>
                <c:pt idx="224">
                  <c:v>38.83488877784815</c:v>
                </c:pt>
                <c:pt idx="225">
                  <c:v>38.7152457854512</c:v>
                </c:pt>
                <c:pt idx="226">
                  <c:v>38.65053435321163</c:v>
                </c:pt>
                <c:pt idx="227">
                  <c:v>38.53058067842602</c:v>
                </c:pt>
                <c:pt idx="228">
                  <c:v>38.41038061560333</c:v>
                </c:pt>
                <c:pt idx="229">
                  <c:v>38.34549314729126</c:v>
                </c:pt>
                <c:pt idx="230">
                  <c:v>38.22498153503223</c:v>
                </c:pt>
                <c:pt idx="231">
                  <c:v>38.10422137465784</c:v>
                </c:pt>
                <c:pt idx="232">
                  <c:v>38.03916143645274</c:v>
                </c:pt>
                <c:pt idx="233">
                  <c:v>37.91808860714829</c:v>
                </c:pt>
                <c:pt idx="234">
                  <c:v>37.79676496727001</c:v>
                </c:pt>
                <c:pt idx="235">
                  <c:v>37.73153600276659</c:v>
                </c:pt>
                <c:pt idx="236">
                  <c:v>37.60989842184878</c:v>
                </c:pt>
                <c:pt idx="237">
                  <c:v>37.48800756605607</c:v>
                </c:pt>
                <c:pt idx="238">
                  <c:v>37.36586202639882</c:v>
                </c:pt>
                <c:pt idx="239">
                  <c:v>37.3004066620846</c:v>
                </c:pt>
                <c:pt idx="240">
                  <c:v>37.17794456997385</c:v>
                </c:pt>
                <c:pt idx="241">
                  <c:v>37.0552251224192</c:v>
                </c:pt>
                <c:pt idx="242">
                  <c:v>36.93224679859304</c:v>
                </c:pt>
                <c:pt idx="243">
                  <c:v>36.86657063653647</c:v>
                </c:pt>
                <c:pt idx="244">
                  <c:v>36.74327275864232</c:v>
                </c:pt>
                <c:pt idx="245">
                  <c:v>36.6197131176869</c:v>
                </c:pt>
                <c:pt idx="246">
                  <c:v>36.49589006091322</c:v>
                </c:pt>
                <c:pt idx="247">
                  <c:v>36.42999843403205</c:v>
                </c:pt>
                <c:pt idx="248">
                  <c:v>36.3058524330398</c:v>
                </c:pt>
                <c:pt idx="249">
                  <c:v>36.18143990441723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114168"/>
        <c:axId val="2078122536"/>
      </c:scatterChart>
      <c:valAx>
        <c:axId val="2078114168"/>
        <c:scaling>
          <c:orientation val="minMax"/>
          <c:max val="45.0"/>
          <c:min val="15.0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p</a:t>
                </a:r>
                <a:r>
                  <a:rPr lang="fr-FR"/>
                  <a:t>  [bar]</a:t>
                </a:r>
              </a:p>
            </c:rich>
          </c:tx>
          <c:layout>
            <c:manualLayout>
              <c:xMode val="edge"/>
              <c:yMode val="edge"/>
              <c:x val="0.423543585182"/>
              <c:y val="0.950083038398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8122536"/>
        <c:crosses val="autoZero"/>
        <c:crossBetween val="midCat"/>
      </c:valAx>
      <c:valAx>
        <c:axId val="2078122536"/>
        <c:scaling>
          <c:orientation val="minMax"/>
          <c:max val="70.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fr-FR" i="1"/>
                  <a:t>p V  </a:t>
                </a:r>
                <a:r>
                  <a:rPr lang="fr-FR"/>
                  <a:t>[dJ]</a:t>
                </a:r>
              </a:p>
            </c:rich>
          </c:tx>
          <c:layout>
            <c:manualLayout>
              <c:xMode val="edge"/>
              <c:yMode val="edge"/>
              <c:x val="0.00633715182579463"/>
              <c:y val="0.4131759493658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78114168"/>
        <c:crosses val="autoZero"/>
        <c:crossBetween val="midCat"/>
      </c:valAx>
      <c:spPr>
        <a:solidFill>
          <a:srgbClr val="FFFCD8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6292598609489"/>
          <c:y val="0.0698098959404951"/>
          <c:w val="0.135785822091704"/>
          <c:h val="0.382486537243189"/>
        </c:manualLayout>
      </c:layout>
      <c:overlay val="1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1</xdr:row>
      <xdr:rowOff>114300</xdr:rowOff>
    </xdr:from>
    <xdr:to>
      <xdr:col>14</xdr:col>
      <xdr:colOff>800100</xdr:colOff>
      <xdr:row>24</xdr:row>
      <xdr:rowOff>12700</xdr:rowOff>
    </xdr:to>
    <xdr:graphicFrame macro="">
      <xdr:nvGraphicFramePr>
        <xdr:cNvPr id="1033" name="Graphique 3">
          <a:extLst>
            <a:ext uri="{FF2B5EF4-FFF2-40B4-BE49-F238E27FC236}">
              <a16:creationId xmlns="" xmlns:a16="http://schemas.microsoft.com/office/drawing/2014/main" id="{167C7DF2-355F-4447-55E7-5AC125CA17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538162</xdr:colOff>
      <xdr:row>27</xdr:row>
      <xdr:rowOff>77787</xdr:rowOff>
    </xdr:from>
    <xdr:to>
      <xdr:col>14</xdr:col>
      <xdr:colOff>779462</xdr:colOff>
      <xdr:row>51</xdr:row>
      <xdr:rowOff>14287</xdr:rowOff>
    </xdr:to>
    <xdr:graphicFrame macro="">
      <xdr:nvGraphicFramePr>
        <xdr:cNvPr id="1034" name="Graphique 4">
          <a:extLst>
            <a:ext uri="{FF2B5EF4-FFF2-40B4-BE49-F238E27FC236}">
              <a16:creationId xmlns="" xmlns:a16="http://schemas.microsoft.com/office/drawing/2014/main" id="{AEB068FF-452A-A32B-D5FB-B60E1625F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571500</xdr:colOff>
      <xdr:row>1</xdr:row>
      <xdr:rowOff>114300</xdr:rowOff>
    </xdr:from>
    <xdr:to>
      <xdr:col>24</xdr:col>
      <xdr:colOff>800100</xdr:colOff>
      <xdr:row>42</xdr:row>
      <xdr:rowOff>12700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546100</xdr:colOff>
      <xdr:row>45</xdr:row>
      <xdr:rowOff>88900</xdr:rowOff>
    </xdr:from>
    <xdr:to>
      <xdr:col>24</xdr:col>
      <xdr:colOff>787400</xdr:colOff>
      <xdr:row>87</xdr:row>
      <xdr:rowOff>38100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252"/>
  <sheetViews>
    <sheetView topLeftCell="D33" zoomScale="150" zoomScaleNormal="150" zoomScalePageLayoutView="150" workbookViewId="0">
      <selection activeCell="G57" sqref="G57"/>
    </sheetView>
  </sheetViews>
  <sheetFormatPr baseColWidth="10" defaultColWidth="11.5" defaultRowHeight="12" x14ac:dyDescent="0"/>
  <cols>
    <col min="1" max="1" width="7.5" style="1" bestFit="1" customWidth="1"/>
    <col min="2" max="3" width="8.1640625" style="1" bestFit="1" customWidth="1"/>
    <col min="4" max="4" width="7.6640625" style="1" bestFit="1" customWidth="1"/>
    <col min="5" max="5" width="7" style="1" bestFit="1" customWidth="1"/>
    <col min="6" max="6" width="8" style="1" bestFit="1" customWidth="1"/>
    <col min="7" max="8" width="11.5" style="1" customWidth="1"/>
    <col min="9" max="9" width="7.5" style="1" bestFit="1" customWidth="1"/>
    <col min="10" max="11" width="8.1640625" style="1" bestFit="1" customWidth="1"/>
    <col min="12" max="12" width="7.6640625" style="1" bestFit="1" customWidth="1"/>
    <col min="13" max="16" width="11.5" style="1"/>
    <col min="17" max="17" width="5.5" style="1" bestFit="1" customWidth="1"/>
    <col min="18" max="18" width="5.5" style="1" customWidth="1"/>
    <col min="19" max="19" width="6.33203125" style="1" bestFit="1" customWidth="1"/>
    <col min="20" max="21" width="7.83203125" style="1" bestFit="1" customWidth="1"/>
    <col min="22" max="22" width="7.33203125" style="1" bestFit="1" customWidth="1"/>
    <col min="23" max="23" width="7.6640625" style="1" bestFit="1" customWidth="1"/>
    <col min="24" max="24" width="8.83203125" style="1" bestFit="1" customWidth="1"/>
    <col min="25" max="25" width="9.33203125" style="1" bestFit="1" customWidth="1"/>
    <col min="26" max="16384" width="11.5" style="1"/>
  </cols>
  <sheetData>
    <row r="1" spans="1:25" ht="18">
      <c r="A1" s="6" t="s">
        <v>0</v>
      </c>
    </row>
    <row r="2" spans="1:25" ht="18">
      <c r="A2" s="3"/>
      <c r="Q2" s="12" t="s">
        <v>5</v>
      </c>
      <c r="R2" s="12" t="s">
        <v>12</v>
      </c>
      <c r="S2" s="12" t="s">
        <v>6</v>
      </c>
      <c r="U2" s="11" t="s">
        <v>4</v>
      </c>
      <c r="V2" s="11" t="s">
        <v>13</v>
      </c>
      <c r="W2" s="11" t="s">
        <v>9</v>
      </c>
      <c r="X2" s="11" t="s">
        <v>14</v>
      </c>
      <c r="Y2" s="11" t="s">
        <v>10</v>
      </c>
    </row>
    <row r="3" spans="1:25">
      <c r="A3" s="7" t="s">
        <v>2</v>
      </c>
      <c r="B3" s="4">
        <v>26.8</v>
      </c>
      <c r="C3" s="19">
        <v>31</v>
      </c>
      <c r="D3" s="20">
        <v>36</v>
      </c>
      <c r="E3" s="7" t="s">
        <v>2</v>
      </c>
      <c r="F3" s="5">
        <v>42.6</v>
      </c>
      <c r="M3" s="2"/>
      <c r="N3" s="2"/>
      <c r="Q3" s="15">
        <v>1</v>
      </c>
      <c r="R3" s="15">
        <v>1</v>
      </c>
      <c r="S3" s="15">
        <v>1</v>
      </c>
      <c r="U3" s="13">
        <f>Q3*$T$6</f>
        <v>37.6</v>
      </c>
      <c r="V3" s="15">
        <f>R3*$T$10</f>
        <v>0.75</v>
      </c>
      <c r="W3" s="15">
        <f>S3*$T$10</f>
        <v>0.75</v>
      </c>
      <c r="X3" s="13">
        <f>U3*V3</f>
        <v>28.200000000000003</v>
      </c>
      <c r="Y3" s="13">
        <f>U3*W3</f>
        <v>28.200000000000003</v>
      </c>
    </row>
    <row r="4" spans="1:25" ht="13">
      <c r="A4" s="8" t="s">
        <v>1</v>
      </c>
      <c r="B4" s="9" t="s">
        <v>3</v>
      </c>
      <c r="C4" s="9" t="s">
        <v>3</v>
      </c>
      <c r="D4" s="10" t="s">
        <v>3</v>
      </c>
      <c r="E4" s="8" t="s">
        <v>1</v>
      </c>
      <c r="F4" s="10" t="s">
        <v>3</v>
      </c>
      <c r="M4" s="2"/>
      <c r="N4" s="2"/>
      <c r="Q4" s="15">
        <v>0.99190276300000002</v>
      </c>
      <c r="R4" s="15">
        <v>0.92142332839999996</v>
      </c>
      <c r="S4" s="15">
        <v>1.1030404869999999</v>
      </c>
      <c r="T4" s="15"/>
      <c r="U4" s="13">
        <f t="shared" ref="U4:U67" si="0">Q4*$T$6</f>
        <v>37.295543888800005</v>
      </c>
      <c r="V4" s="15">
        <f t="shared" ref="V4:V67" si="1">R4*$T$10</f>
        <v>0.69106749629999997</v>
      </c>
      <c r="W4" s="15">
        <f t="shared" ref="W4:W67" si="2">S4*$T$10</f>
        <v>0.82728036524999993</v>
      </c>
      <c r="X4" s="13">
        <f t="shared" ref="X4:X67" si="3">U4*V4</f>
        <v>25.773738138379784</v>
      </c>
      <c r="Y4" s="13">
        <f t="shared" ref="Y4:Y67" si="4">U4*W4</f>
        <v>30.85387117052387</v>
      </c>
    </row>
    <row r="5" spans="1:25">
      <c r="A5" s="16">
        <v>0.36</v>
      </c>
      <c r="B5" s="19">
        <v>45</v>
      </c>
      <c r="C5" s="19"/>
      <c r="D5" s="20"/>
      <c r="E5" s="16">
        <v>0.4</v>
      </c>
      <c r="F5" s="20">
        <v>44.5</v>
      </c>
      <c r="M5" s="2"/>
      <c r="N5" s="2"/>
      <c r="Q5" s="15">
        <v>0.98362754500000005</v>
      </c>
      <c r="R5" s="15">
        <v>0.89410370429999997</v>
      </c>
      <c r="S5" s="15">
        <v>1.1548345179999999</v>
      </c>
      <c r="T5" s="11" t="s">
        <v>7</v>
      </c>
      <c r="U5" s="13">
        <f t="shared" si="0"/>
        <v>36.984395692</v>
      </c>
      <c r="V5" s="15">
        <f t="shared" si="1"/>
        <v>0.67057777822499998</v>
      </c>
      <c r="W5" s="15">
        <f t="shared" si="2"/>
        <v>0.86612588849999994</v>
      </c>
      <c r="X5" s="13">
        <f t="shared" si="3"/>
        <v>24.800913892135622</v>
      </c>
      <c r="Y5" s="13">
        <f t="shared" si="4"/>
        <v>32.03314257936907</v>
      </c>
    </row>
    <row r="6" spans="1:25">
      <c r="A6" s="17">
        <v>0.36</v>
      </c>
      <c r="B6" s="21">
        <v>40</v>
      </c>
      <c r="C6" s="21"/>
      <c r="D6" s="22"/>
      <c r="E6" s="17">
        <v>0.41</v>
      </c>
      <c r="F6" s="22">
        <v>43</v>
      </c>
      <c r="M6" s="2"/>
      <c r="N6" s="2"/>
      <c r="Q6" s="15">
        <v>0.97555536600000003</v>
      </c>
      <c r="R6" s="15">
        <v>0.87043440009999995</v>
      </c>
      <c r="S6" s="15">
        <v>1.1921862080000001</v>
      </c>
      <c r="T6" s="13">
        <v>37.6</v>
      </c>
      <c r="U6" s="13">
        <f t="shared" si="0"/>
        <v>36.680881761600006</v>
      </c>
      <c r="V6" s="15">
        <f t="shared" si="1"/>
        <v>0.65282580007500002</v>
      </c>
      <c r="W6" s="15">
        <f t="shared" si="2"/>
        <v>0.89413965600000012</v>
      </c>
      <c r="X6" s="13">
        <f t="shared" si="3"/>
        <v>23.946225983472999</v>
      </c>
      <c r="Y6" s="13">
        <f t="shared" si="4"/>
        <v>32.797831000093709</v>
      </c>
    </row>
    <row r="7" spans="1:25">
      <c r="A7" s="17">
        <v>0.375</v>
      </c>
      <c r="B7" s="21">
        <v>35</v>
      </c>
      <c r="C7" s="21">
        <v>44.5</v>
      </c>
      <c r="D7" s="22"/>
      <c r="E7" s="17">
        <v>0.41499999999999998</v>
      </c>
      <c r="F7" s="22">
        <v>41.5</v>
      </c>
      <c r="M7" s="2"/>
      <c r="N7" s="2"/>
      <c r="Q7" s="15">
        <v>0.96764393000000004</v>
      </c>
      <c r="R7" s="15">
        <v>0.85077385380000004</v>
      </c>
      <c r="S7" s="15">
        <v>1.2236963869999999</v>
      </c>
      <c r="T7" s="15"/>
      <c r="U7" s="13">
        <f t="shared" si="0"/>
        <v>36.383411768000002</v>
      </c>
      <c r="V7" s="15">
        <f t="shared" si="1"/>
        <v>0.63808039035000008</v>
      </c>
      <c r="W7" s="15">
        <f t="shared" si="2"/>
        <v>0.91777229024999996</v>
      </c>
      <c r="X7" s="13">
        <f t="shared" si="3"/>
        <v>23.215541583190227</v>
      </c>
      <c r="Y7" s="13">
        <f t="shared" si="4"/>
        <v>33.391687145426161</v>
      </c>
    </row>
    <row r="8" spans="1:25">
      <c r="A8" s="17">
        <v>0.38</v>
      </c>
      <c r="B8" s="21">
        <v>30</v>
      </c>
      <c r="C8" s="21">
        <v>43.5</v>
      </c>
      <c r="D8" s="22"/>
      <c r="E8" s="17">
        <v>0.42499999999999999</v>
      </c>
      <c r="F8" s="22">
        <v>40</v>
      </c>
      <c r="M8" s="2"/>
      <c r="N8" s="2"/>
      <c r="Q8" s="15">
        <v>0.95986887499999995</v>
      </c>
      <c r="R8" s="15">
        <v>0.83402233140000004</v>
      </c>
      <c r="S8" s="15">
        <v>1.251865207</v>
      </c>
      <c r="T8" s="15"/>
      <c r="U8" s="13">
        <f t="shared" si="0"/>
        <v>36.091069699999998</v>
      </c>
      <c r="V8" s="15">
        <f t="shared" si="1"/>
        <v>0.62551674855000006</v>
      </c>
      <c r="W8" s="15">
        <f t="shared" si="2"/>
        <v>0.93889890525000008</v>
      </c>
      <c r="X8" s="13">
        <f t="shared" si="3"/>
        <v>22.575568570435426</v>
      </c>
      <c r="Y8" s="13">
        <f t="shared" si="4"/>
        <v>33.885865830631445</v>
      </c>
    </row>
    <row r="9" spans="1:25">
      <c r="A9" s="17">
        <v>0.4</v>
      </c>
      <c r="B9" s="21">
        <v>27</v>
      </c>
      <c r="C9" s="21">
        <v>33.9</v>
      </c>
      <c r="D9" s="22">
        <v>40</v>
      </c>
      <c r="E9" s="17">
        <v>0.44</v>
      </c>
      <c r="F9" s="22">
        <v>38.5</v>
      </c>
      <c r="M9" s="2"/>
      <c r="N9" s="2"/>
      <c r="Q9" s="15">
        <v>0.95221380899999997</v>
      </c>
      <c r="R9" s="15">
        <v>0.81940453270000002</v>
      </c>
      <c r="S9" s="15">
        <v>1.277830982</v>
      </c>
      <c r="T9" s="11" t="s">
        <v>8</v>
      </c>
      <c r="U9" s="13">
        <f t="shared" si="0"/>
        <v>35.803239218400002</v>
      </c>
      <c r="V9" s="15">
        <f t="shared" si="1"/>
        <v>0.61455339952499999</v>
      </c>
      <c r="W9" s="15">
        <f t="shared" si="2"/>
        <v>0.95837323649999995</v>
      </c>
      <c r="X9" s="13">
        <f t="shared" si="3"/>
        <v>22.003002375674523</v>
      </c>
      <c r="Y9" s="13">
        <f t="shared" si="4"/>
        <v>34.312866246921736</v>
      </c>
    </row>
    <row r="10" spans="1:25">
      <c r="A10" s="17">
        <v>0.5</v>
      </c>
      <c r="B10" s="21">
        <v>25.2</v>
      </c>
      <c r="C10" s="21">
        <v>27.5</v>
      </c>
      <c r="D10" s="22">
        <v>30.6</v>
      </c>
      <c r="E10" s="17">
        <v>0.44500000000000001</v>
      </c>
      <c r="F10" s="22">
        <v>37.5</v>
      </c>
      <c r="M10" s="2"/>
      <c r="N10" s="2"/>
      <c r="Q10" s="15">
        <v>0.94466673499999998</v>
      </c>
      <c r="R10" s="15">
        <v>0.80641188620000004</v>
      </c>
      <c r="S10" s="15">
        <v>1.302224128</v>
      </c>
      <c r="T10" s="14">
        <v>0.75</v>
      </c>
      <c r="U10" s="13">
        <f t="shared" si="0"/>
        <v>35.519469235999999</v>
      </c>
      <c r="V10" s="15">
        <f t="shared" si="1"/>
        <v>0.60480891464999997</v>
      </c>
      <c r="W10" s="15">
        <f t="shared" si="2"/>
        <v>0.97666809600000004</v>
      </c>
      <c r="X10" s="13">
        <f t="shared" si="3"/>
        <v>21.482491637569222</v>
      </c>
      <c r="Y10" s="13">
        <f t="shared" si="4"/>
        <v>34.690732389654698</v>
      </c>
    </row>
    <row r="11" spans="1:25">
      <c r="A11" s="17">
        <v>0.75</v>
      </c>
      <c r="B11" s="21">
        <v>25.2</v>
      </c>
      <c r="C11" s="21">
        <v>27.4</v>
      </c>
      <c r="D11" s="22">
        <v>30.6</v>
      </c>
      <c r="E11" s="17">
        <v>0.46500000000000002</v>
      </c>
      <c r="F11" s="22">
        <v>36</v>
      </c>
      <c r="M11" s="2"/>
      <c r="N11" s="2"/>
      <c r="Q11" s="15">
        <v>0.93721838199999996</v>
      </c>
      <c r="R11" s="15">
        <v>0.79469963040000002</v>
      </c>
      <c r="S11" s="15">
        <v>1.3254364080000001</v>
      </c>
      <c r="T11" s="15"/>
      <c r="U11" s="13">
        <f t="shared" si="0"/>
        <v>35.239411163200003</v>
      </c>
      <c r="V11" s="15">
        <f t="shared" si="1"/>
        <v>0.59602472279999996</v>
      </c>
      <c r="W11" s="15">
        <f t="shared" si="2"/>
        <v>0.9940773060000001</v>
      </c>
      <c r="X11" s="13">
        <f t="shared" si="3"/>
        <v>21.003560270181506</v>
      </c>
      <c r="Y11" s="13">
        <f t="shared" si="4"/>
        <v>35.030698914140189</v>
      </c>
    </row>
    <row r="12" spans="1:25">
      <c r="A12" s="17">
        <v>1</v>
      </c>
      <c r="B12" s="21">
        <v>25.1</v>
      </c>
      <c r="C12" s="21">
        <v>27.3</v>
      </c>
      <c r="D12" s="22">
        <v>30.6</v>
      </c>
      <c r="E12" s="17">
        <v>0.9</v>
      </c>
      <c r="F12" s="22">
        <v>35</v>
      </c>
      <c r="M12" s="2"/>
      <c r="N12" s="2"/>
      <c r="Q12" s="15">
        <v>0.92886131100000002</v>
      </c>
      <c r="R12" s="15">
        <v>0.78634293090000007</v>
      </c>
      <c r="S12" s="15">
        <v>1.358133904</v>
      </c>
      <c r="T12"/>
      <c r="U12" s="13">
        <f t="shared" si="0"/>
        <v>34.925185293600002</v>
      </c>
      <c r="V12" s="15">
        <f t="shared" si="1"/>
        <v>0.58975719817500005</v>
      </c>
      <c r="W12" s="15">
        <f t="shared" si="2"/>
        <v>1.0186004280000001</v>
      </c>
      <c r="X12" s="13">
        <f t="shared" si="3"/>
        <v>20.597379424496253</v>
      </c>
      <c r="Y12" s="13">
        <f t="shared" si="4"/>
        <v>35.574808688040271</v>
      </c>
    </row>
    <row r="13" spans="1:25">
      <c r="A13" s="17">
        <v>1.25</v>
      </c>
      <c r="B13" s="21">
        <v>25</v>
      </c>
      <c r="C13" s="21">
        <v>27.3</v>
      </c>
      <c r="D13" s="22">
        <v>30.4</v>
      </c>
      <c r="E13" s="17">
        <v>1.23</v>
      </c>
      <c r="F13" s="22">
        <v>34</v>
      </c>
      <c r="M13" s="2"/>
      <c r="N13" s="2"/>
      <c r="Q13" s="15">
        <v>0.92158938800000001</v>
      </c>
      <c r="R13" s="15">
        <v>0.77618745929999999</v>
      </c>
      <c r="S13" s="15">
        <v>1.3792824530000001</v>
      </c>
      <c r="T13"/>
      <c r="U13" s="13">
        <f t="shared" si="0"/>
        <v>34.6517609888</v>
      </c>
      <c r="V13" s="15">
        <f t="shared" si="1"/>
        <v>0.582140594475</v>
      </c>
      <c r="W13" s="15">
        <f t="shared" si="2"/>
        <v>1.0344618397500001</v>
      </c>
      <c r="X13" s="13">
        <f t="shared" si="3"/>
        <v>20.172196741625644</v>
      </c>
      <c r="Y13" s="13">
        <f t="shared" si="4"/>
        <v>35.845924423051329</v>
      </c>
    </row>
    <row r="14" spans="1:25">
      <c r="A14" s="17">
        <v>1.5</v>
      </c>
      <c r="B14" s="21">
        <v>24.8</v>
      </c>
      <c r="C14" s="21">
        <v>27.2</v>
      </c>
      <c r="D14" s="22">
        <v>29.8</v>
      </c>
      <c r="E14" s="17">
        <v>1.48</v>
      </c>
      <c r="F14" s="22">
        <v>32</v>
      </c>
      <c r="M14" s="2"/>
      <c r="N14" s="2"/>
      <c r="Q14" s="15">
        <v>0.91339743699999998</v>
      </c>
      <c r="R14" s="15">
        <v>0.76861221700000004</v>
      </c>
      <c r="S14" s="15">
        <v>1.40922357</v>
      </c>
      <c r="T14" s="15"/>
      <c r="U14" s="13">
        <f t="shared" si="0"/>
        <v>34.343743631199999</v>
      </c>
      <c r="V14" s="15">
        <f t="shared" si="1"/>
        <v>0.57645916274999998</v>
      </c>
      <c r="W14" s="15">
        <f t="shared" si="2"/>
        <v>1.0569176775</v>
      </c>
      <c r="X14" s="13">
        <f t="shared" si="3"/>
        <v>19.797765699342197</v>
      </c>
      <c r="Y14" s="13">
        <f t="shared" si="4"/>
        <v>36.298509755343318</v>
      </c>
    </row>
    <row r="15" spans="1:25">
      <c r="A15" s="17">
        <v>1.75</v>
      </c>
      <c r="B15" s="21">
        <v>24.8</v>
      </c>
      <c r="C15" s="21">
        <v>26.8</v>
      </c>
      <c r="D15" s="22">
        <v>28</v>
      </c>
      <c r="E15" s="17">
        <v>1.75</v>
      </c>
      <c r="F15" s="22">
        <v>29.5</v>
      </c>
      <c r="M15" s="2"/>
      <c r="N15" s="2"/>
      <c r="Q15" s="15">
        <v>0.90628102099999996</v>
      </c>
      <c r="R15" s="15">
        <v>0.75970373229999999</v>
      </c>
      <c r="S15" s="15">
        <v>1.429168883</v>
      </c>
      <c r="T15" s="15"/>
      <c r="U15" s="13">
        <f t="shared" si="0"/>
        <v>34.076166389599997</v>
      </c>
      <c r="V15" s="15">
        <f t="shared" si="1"/>
        <v>0.56977779922499994</v>
      </c>
      <c r="W15" s="15">
        <f t="shared" si="2"/>
        <v>1.07187666225</v>
      </c>
      <c r="X15" s="13">
        <f t="shared" si="3"/>
        <v>19.415843091491197</v>
      </c>
      <c r="Y15" s="13">
        <f t="shared" si="4"/>
        <v>36.52544749196008</v>
      </c>
    </row>
    <row r="16" spans="1:25">
      <c r="A16" s="17">
        <v>2</v>
      </c>
      <c r="B16" s="21">
        <v>24.2</v>
      </c>
      <c r="C16" s="21">
        <v>25</v>
      </c>
      <c r="D16" s="22">
        <v>26.2</v>
      </c>
      <c r="E16" s="17">
        <v>1.95</v>
      </c>
      <c r="F16" s="22">
        <v>28</v>
      </c>
      <c r="M16" s="2"/>
      <c r="N16" s="2"/>
      <c r="Q16" s="15">
        <v>0.89823628099999997</v>
      </c>
      <c r="R16" s="15">
        <v>0.75282945379999999</v>
      </c>
      <c r="S16" s="15">
        <v>1.457416075</v>
      </c>
      <c r="T16" s="15"/>
      <c r="U16" s="13">
        <f t="shared" si="0"/>
        <v>33.773684165600002</v>
      </c>
      <c r="V16" s="15">
        <f t="shared" si="1"/>
        <v>0.56462209034999999</v>
      </c>
      <c r="W16" s="15">
        <f t="shared" si="2"/>
        <v>1.09306205625</v>
      </c>
      <c r="X16" s="13">
        <f t="shared" si="3"/>
        <v>19.069368152401768</v>
      </c>
      <c r="Y16" s="13">
        <f t="shared" si="4"/>
        <v>36.916732661188803</v>
      </c>
    </row>
    <row r="17" spans="1:25">
      <c r="A17" s="17">
        <v>2.25</v>
      </c>
      <c r="B17" s="21">
        <v>22.9</v>
      </c>
      <c r="C17" s="21">
        <v>23.55</v>
      </c>
      <c r="D17" s="22">
        <v>24.5</v>
      </c>
      <c r="E17" s="17">
        <v>2.2200000000000002</v>
      </c>
      <c r="F17" s="22">
        <v>25.5</v>
      </c>
      <c r="M17" s="2"/>
      <c r="N17" s="2"/>
      <c r="Q17" s="15">
        <v>0.89125982400000003</v>
      </c>
      <c r="R17" s="15">
        <v>0.74491658309999997</v>
      </c>
      <c r="S17" s="15">
        <v>1.4766028790000001</v>
      </c>
      <c r="T17" s="15"/>
      <c r="U17" s="13">
        <f t="shared" si="0"/>
        <v>33.511369382400005</v>
      </c>
      <c r="V17" s="15">
        <f t="shared" si="1"/>
        <v>0.55868743732499992</v>
      </c>
      <c r="W17" s="15">
        <f t="shared" si="2"/>
        <v>1.1074521592500002</v>
      </c>
      <c r="X17" s="13">
        <f t="shared" si="3"/>
        <v>18.722381081504523</v>
      </c>
      <c r="Y17" s="13">
        <f t="shared" si="4"/>
        <v>37.11223838196323</v>
      </c>
    </row>
    <row r="18" spans="1:25">
      <c r="A18" s="17">
        <v>2.5</v>
      </c>
      <c r="B18" s="21">
        <v>21.45</v>
      </c>
      <c r="C18" s="21">
        <v>22.2</v>
      </c>
      <c r="D18" s="22">
        <v>22.9</v>
      </c>
      <c r="E18" s="17">
        <v>2.4900000000000002</v>
      </c>
      <c r="F18" s="22">
        <v>24</v>
      </c>
      <c r="M18" s="2"/>
      <c r="N18" s="2"/>
      <c r="Q18" s="15">
        <v>0.88334862999999997</v>
      </c>
      <c r="R18" s="15">
        <v>0.73864711560000007</v>
      </c>
      <c r="S18" s="15">
        <v>1.5037414840000001</v>
      </c>
      <c r="T18" s="15"/>
      <c r="U18" s="13">
        <f t="shared" si="0"/>
        <v>33.213908488000001</v>
      </c>
      <c r="V18" s="15">
        <f t="shared" si="1"/>
        <v>0.55398533670000005</v>
      </c>
      <c r="W18" s="15">
        <f t="shared" si="2"/>
        <v>1.1278061130000001</v>
      </c>
      <c r="X18" s="13">
        <f t="shared" si="3"/>
        <v>18.400018276847671</v>
      </c>
      <c r="Y18" s="13">
        <f t="shared" si="4"/>
        <v>37.458849029388993</v>
      </c>
    </row>
    <row r="19" spans="1:25">
      <c r="A19" s="17">
        <v>2.75</v>
      </c>
      <c r="B19" s="21">
        <v>20.25</v>
      </c>
      <c r="C19" s="21">
        <v>20.9</v>
      </c>
      <c r="D19" s="22">
        <v>21.5</v>
      </c>
      <c r="E19" s="17">
        <v>2.63</v>
      </c>
      <c r="F19" s="22">
        <v>23</v>
      </c>
      <c r="M19" s="2"/>
      <c r="N19" s="2"/>
      <c r="Q19" s="15">
        <v>0.87649999999999995</v>
      </c>
      <c r="R19" s="15">
        <v>0.73153923590000003</v>
      </c>
      <c r="S19" s="15">
        <v>1.522437048</v>
      </c>
      <c r="T19" s="15"/>
      <c r="U19" s="13">
        <f t="shared" si="0"/>
        <v>32.956400000000002</v>
      </c>
      <c r="V19" s="15">
        <f t="shared" si="1"/>
        <v>0.54865442692499999</v>
      </c>
      <c r="W19" s="15">
        <f t="shared" si="2"/>
        <v>1.1418277859999999</v>
      </c>
      <c r="X19" s="13">
        <f t="shared" si="3"/>
        <v>18.08167475551107</v>
      </c>
      <c r="Y19" s="13">
        <f t="shared" si="4"/>
        <v>37.630533246530398</v>
      </c>
    </row>
    <row r="20" spans="1:25">
      <c r="A20" s="17">
        <v>3</v>
      </c>
      <c r="B20" s="21">
        <v>19.100000000000001</v>
      </c>
      <c r="C20" s="21">
        <v>19.7</v>
      </c>
      <c r="D20" s="22">
        <v>20.2</v>
      </c>
      <c r="E20" s="17">
        <v>2.8</v>
      </c>
      <c r="F20" s="22">
        <v>22</v>
      </c>
      <c r="M20" s="2"/>
      <c r="N20" s="2"/>
      <c r="Q20" s="15">
        <v>0.86871149400000003</v>
      </c>
      <c r="R20" s="15">
        <v>0.72578758209999994</v>
      </c>
      <c r="S20" s="15">
        <v>1.548831933</v>
      </c>
      <c r="T20" s="15"/>
      <c r="U20" s="13">
        <f t="shared" si="0"/>
        <v>32.663552174400003</v>
      </c>
      <c r="V20" s="15">
        <f t="shared" si="1"/>
        <v>0.54434068657500001</v>
      </c>
      <c r="W20" s="15">
        <f t="shared" si="2"/>
        <v>1.1616239497500001</v>
      </c>
      <c r="X20" s="13">
        <f t="shared" si="3"/>
        <v>17.780100416591232</v>
      </c>
      <c r="Y20" s="13">
        <f t="shared" si="4"/>
        <v>37.942764489691733</v>
      </c>
    </row>
    <row r="21" spans="1:25">
      <c r="A21" s="17">
        <v>3.25</v>
      </c>
      <c r="B21" s="21">
        <v>18</v>
      </c>
      <c r="C21" s="21">
        <v>18.5</v>
      </c>
      <c r="D21" s="22">
        <v>19.100000000000001</v>
      </c>
      <c r="E21" s="17">
        <v>3.17</v>
      </c>
      <c r="F21" s="22">
        <v>20.25</v>
      </c>
      <c r="M21" s="2"/>
      <c r="N21" s="2"/>
      <c r="Q21" s="15">
        <v>0.86198089600000005</v>
      </c>
      <c r="R21" s="15">
        <v>0.71934095050000002</v>
      </c>
      <c r="S21" s="15">
        <v>1.5672133130000001</v>
      </c>
      <c r="T21" s="15"/>
      <c r="U21" s="13">
        <f t="shared" si="0"/>
        <v>32.410481689600005</v>
      </c>
      <c r="V21" s="15">
        <f t="shared" si="1"/>
        <v>0.53950571287500004</v>
      </c>
      <c r="W21" s="15">
        <f t="shared" si="2"/>
        <v>1.1754099847500001</v>
      </c>
      <c r="X21" s="13">
        <f t="shared" si="3"/>
        <v>17.485640028569787</v>
      </c>
      <c r="Y21" s="13">
        <f t="shared" si="4"/>
        <v>38.095603788512904</v>
      </c>
    </row>
    <row r="22" spans="1:25">
      <c r="A22" s="17">
        <v>3.5</v>
      </c>
      <c r="B22" s="21">
        <v>17</v>
      </c>
      <c r="C22" s="21">
        <v>17.5</v>
      </c>
      <c r="D22" s="22">
        <v>18</v>
      </c>
      <c r="E22" s="17">
        <v>3.62</v>
      </c>
      <c r="F22" s="22">
        <v>18.25</v>
      </c>
      <c r="M22" s="2"/>
      <c r="N22" s="2"/>
      <c r="Q22" s="15">
        <v>0.85430618400000002</v>
      </c>
      <c r="R22" s="15">
        <v>0.71403386280000003</v>
      </c>
      <c r="S22" s="15">
        <v>1.59311187</v>
      </c>
      <c r="T22" s="15"/>
      <c r="U22" s="13">
        <f t="shared" si="0"/>
        <v>32.121912518400002</v>
      </c>
      <c r="V22" s="15">
        <f t="shared" si="1"/>
        <v>0.53552539710000002</v>
      </c>
      <c r="W22" s="15">
        <f t="shared" si="2"/>
        <v>1.1948339025000001</v>
      </c>
      <c r="X22" s="13">
        <f t="shared" si="3"/>
        <v>17.202099957027624</v>
      </c>
      <c r="Y22" s="13">
        <f t="shared" si="4"/>
        <v>38.380350090123478</v>
      </c>
    </row>
    <row r="23" spans="1:25">
      <c r="A23" s="17">
        <v>3.75</v>
      </c>
      <c r="B23" s="21">
        <v>16.100000000000001</v>
      </c>
      <c r="C23" s="21">
        <v>16.600000000000001</v>
      </c>
      <c r="D23" s="22">
        <v>17</v>
      </c>
      <c r="E23" s="17">
        <v>3.9</v>
      </c>
      <c r="F23" s="22">
        <v>17</v>
      </c>
      <c r="M23" s="2"/>
      <c r="N23" s="2"/>
      <c r="Q23" s="15">
        <v>0.84668550099999995</v>
      </c>
      <c r="R23" s="15">
        <v>0.70889804090000008</v>
      </c>
      <c r="S23" s="15">
        <v>1.618765424</v>
      </c>
      <c r="T23" s="15"/>
      <c r="U23" s="13">
        <f t="shared" si="0"/>
        <v>31.8353748376</v>
      </c>
      <c r="V23" s="15">
        <f t="shared" si="1"/>
        <v>0.53167353067500001</v>
      </c>
      <c r="W23" s="15">
        <f t="shared" si="2"/>
        <v>1.214074068</v>
      </c>
      <c r="X23" s="13">
        <f t="shared" si="3"/>
        <v>16.926026140268846</v>
      </c>
      <c r="Y23" s="13">
        <f t="shared" si="4"/>
        <v>38.650503035389868</v>
      </c>
    </row>
    <row r="24" spans="1:25">
      <c r="A24" s="18">
        <v>4</v>
      </c>
      <c r="B24" s="23">
        <v>15.3</v>
      </c>
      <c r="C24" s="23">
        <v>15.7</v>
      </c>
      <c r="D24" s="24">
        <v>16.100000000000001</v>
      </c>
      <c r="E24" s="18">
        <v>4</v>
      </c>
      <c r="F24" s="24">
        <v>16.7</v>
      </c>
      <c r="M24" s="2"/>
      <c r="N24" s="2"/>
      <c r="Q24" s="15">
        <v>0.84011713499999996</v>
      </c>
      <c r="R24" s="15">
        <v>0.70321589709999999</v>
      </c>
      <c r="S24" s="15">
        <v>1.6368855950000001</v>
      </c>
      <c r="T24" s="15"/>
      <c r="U24" s="13">
        <f t="shared" si="0"/>
        <v>31.588404275999999</v>
      </c>
      <c r="V24" s="15">
        <f t="shared" si="1"/>
        <v>0.52741192282500005</v>
      </c>
      <c r="W24" s="15">
        <f t="shared" si="2"/>
        <v>1.2276641962500001</v>
      </c>
      <c r="X24" s="13">
        <f t="shared" si="3"/>
        <v>16.660101038178613</v>
      </c>
      <c r="Y24" s="13">
        <f t="shared" si="4"/>
        <v>38.779952946315603</v>
      </c>
    </row>
    <row r="25" spans="1:25">
      <c r="Q25" s="15">
        <v>0.83259950299999996</v>
      </c>
      <c r="R25" s="15">
        <v>0.69844379820000002</v>
      </c>
      <c r="S25" s="15">
        <v>1.6623098629999999</v>
      </c>
      <c r="T25" s="15"/>
      <c r="U25" s="13">
        <f t="shared" si="0"/>
        <v>31.305741312799999</v>
      </c>
      <c r="V25" s="15">
        <f t="shared" si="1"/>
        <v>0.52383284865000002</v>
      </c>
      <c r="W25" s="15">
        <f t="shared" si="2"/>
        <v>1.24673239725</v>
      </c>
      <c r="X25" s="13">
        <f t="shared" si="3"/>
        <v>16.398975650984013</v>
      </c>
      <c r="Y25" s="13">
        <f t="shared" si="4"/>
        <v>39.029881914595506</v>
      </c>
    </row>
    <row r="26" spans="1:25">
      <c r="Q26" s="15">
        <v>0.82513113199999999</v>
      </c>
      <c r="R26" s="15">
        <v>0.69381550400000003</v>
      </c>
      <c r="S26" s="15">
        <v>1.687623114</v>
      </c>
      <c r="T26" s="15"/>
      <c r="U26" s="13">
        <f t="shared" si="0"/>
        <v>31.024930563200002</v>
      </c>
      <c r="V26" s="15">
        <f t="shared" si="1"/>
        <v>0.52036162800000008</v>
      </c>
      <c r="W26" s="15">
        <f t="shared" si="2"/>
        <v>1.2657173355</v>
      </c>
      <c r="X26" s="13">
        <f t="shared" si="3"/>
        <v>16.144183376453711</v>
      </c>
      <c r="Y26" s="13">
        <f t="shared" si="4"/>
        <v>39.268792446526021</v>
      </c>
    </row>
    <row r="27" spans="1:25">
      <c r="Q27" s="15">
        <v>0.81871064999999998</v>
      </c>
      <c r="R27" s="15">
        <v>0.68874403419999997</v>
      </c>
      <c r="S27" s="15">
        <v>1.7056935230000001</v>
      </c>
      <c r="T27" s="15"/>
      <c r="U27" s="13">
        <f t="shared" si="0"/>
        <v>30.78352044</v>
      </c>
      <c r="V27" s="15">
        <f t="shared" si="1"/>
        <v>0.51655802564999997</v>
      </c>
      <c r="W27" s="15">
        <f t="shared" si="2"/>
        <v>1.2792701422500001</v>
      </c>
      <c r="X27" s="13">
        <f t="shared" si="3"/>
        <v>15.901474541042818</v>
      </c>
      <c r="Y27" s="13">
        <f t="shared" si="4"/>
        <v>39.380438572234588</v>
      </c>
    </row>
    <row r="28" spans="1:25">
      <c r="Q28" s="15">
        <v>0.81133677400000004</v>
      </c>
      <c r="R28" s="15">
        <v>0.68441644930000001</v>
      </c>
      <c r="S28" s="15">
        <v>1.730953368</v>
      </c>
      <c r="T28" s="15"/>
      <c r="U28" s="13">
        <f t="shared" si="0"/>
        <v>30.506262702400001</v>
      </c>
      <c r="V28" s="15">
        <f t="shared" si="1"/>
        <v>0.51331233697500001</v>
      </c>
      <c r="W28" s="15">
        <f t="shared" si="2"/>
        <v>1.298215026</v>
      </c>
      <c r="X28" s="13">
        <f t="shared" si="3"/>
        <v>15.659241000142224</v>
      </c>
      <c r="Y28" s="13">
        <f t="shared" si="4"/>
        <v>39.603688627359048</v>
      </c>
    </row>
    <row r="29" spans="1:25">
      <c r="A29" s="7" t="s">
        <v>2</v>
      </c>
      <c r="B29" s="4">
        <v>26.8</v>
      </c>
      <c r="C29" s="19">
        <v>31</v>
      </c>
      <c r="D29" s="20">
        <v>36</v>
      </c>
      <c r="E29" s="7" t="s">
        <v>2</v>
      </c>
      <c r="F29" s="5">
        <v>42.6</v>
      </c>
      <c r="Q29" s="15">
        <v>0.80400830300000004</v>
      </c>
      <c r="R29" s="15">
        <v>0.68021036229999998</v>
      </c>
      <c r="S29" s="15">
        <v>1.7561942509999999</v>
      </c>
      <c r="T29" s="15"/>
      <c r="U29" s="13">
        <f t="shared" si="0"/>
        <v>30.230712192800002</v>
      </c>
      <c r="V29" s="15">
        <f t="shared" si="1"/>
        <v>0.51015777172499999</v>
      </c>
      <c r="W29" s="15">
        <f t="shared" si="2"/>
        <v>1.3171456882499999</v>
      </c>
      <c r="X29" s="13">
        <f t="shared" si="3"/>
        <v>15.422432769938638</v>
      </c>
      <c r="Y29" s="13">
        <f t="shared" si="4"/>
        <v>39.818252217473223</v>
      </c>
    </row>
    <row r="30" spans="1:25" ht="13">
      <c r="A30" s="8" t="s">
        <v>1</v>
      </c>
      <c r="B30" s="9" t="s">
        <v>11</v>
      </c>
      <c r="C30" s="9" t="s">
        <v>11</v>
      </c>
      <c r="D30" s="10" t="s">
        <v>11</v>
      </c>
      <c r="E30" s="8" t="s">
        <v>1</v>
      </c>
      <c r="F30" s="10" t="s">
        <v>11</v>
      </c>
      <c r="Q30" s="15">
        <v>0.79772410699999996</v>
      </c>
      <c r="R30" s="15">
        <v>0.67563615300000002</v>
      </c>
      <c r="S30" s="15">
        <v>1.774364128</v>
      </c>
      <c r="T30" s="15"/>
      <c r="U30" s="13">
        <f t="shared" si="0"/>
        <v>29.9944264232</v>
      </c>
      <c r="V30" s="15">
        <f t="shared" si="1"/>
        <v>0.50672711474999999</v>
      </c>
      <c r="W30" s="15">
        <f t="shared" si="2"/>
        <v>1.3307730959999999</v>
      </c>
      <c r="X30" s="13">
        <f t="shared" si="3"/>
        <v>15.198989160009297</v>
      </c>
      <c r="Y30" s="13">
        <f t="shared" si="4"/>
        <v>39.915775713946068</v>
      </c>
    </row>
    <row r="31" spans="1:25">
      <c r="A31" s="16">
        <v>0.36</v>
      </c>
      <c r="B31" s="25">
        <f t="shared" ref="B31:B50" si="5">A5*B5</f>
        <v>16.2</v>
      </c>
      <c r="C31" s="25"/>
      <c r="D31" s="26"/>
      <c r="E31" s="16">
        <v>0.4</v>
      </c>
      <c r="F31" s="20">
        <f>E5*F5</f>
        <v>17.8</v>
      </c>
      <c r="Q31" s="15">
        <v>0.79048312099999996</v>
      </c>
      <c r="R31" s="15">
        <v>0.67168182279999999</v>
      </c>
      <c r="S31" s="15">
        <v>1.7996789010000001</v>
      </c>
      <c r="T31" s="15"/>
      <c r="U31" s="13">
        <f t="shared" si="0"/>
        <v>29.722165349600001</v>
      </c>
      <c r="V31" s="15">
        <f t="shared" si="1"/>
        <v>0.50376136709999997</v>
      </c>
      <c r="W31" s="15">
        <f t="shared" si="2"/>
        <v>1.34975917575</v>
      </c>
      <c r="X31" s="13">
        <f t="shared" si="3"/>
        <v>14.972878649686745</v>
      </c>
      <c r="Y31" s="13">
        <f t="shared" si="4"/>
        <v>40.117765403781306</v>
      </c>
    </row>
    <row r="32" spans="1:25">
      <c r="A32" s="17">
        <v>0.36</v>
      </c>
      <c r="B32" s="27">
        <f t="shared" si="5"/>
        <v>14.399999999999999</v>
      </c>
      <c r="C32" s="27"/>
      <c r="D32" s="28"/>
      <c r="E32" s="17">
        <v>0.41</v>
      </c>
      <c r="F32" s="22">
        <f t="shared" ref="F32:F50" si="6">E6*F6</f>
        <v>17.63</v>
      </c>
      <c r="Q32" s="15">
        <v>0.78328434300000005</v>
      </c>
      <c r="R32" s="15">
        <v>0.66783107009999998</v>
      </c>
      <c r="S32" s="15">
        <v>1.8250434170000001</v>
      </c>
      <c r="T32" s="15"/>
      <c r="U32" s="13">
        <f t="shared" si="0"/>
        <v>29.451491296800004</v>
      </c>
      <c r="V32" s="15">
        <f t="shared" si="1"/>
        <v>0.50087330257499996</v>
      </c>
      <c r="W32" s="15">
        <f t="shared" si="2"/>
        <v>1.3687825627500001</v>
      </c>
      <c r="X32" s="13">
        <f t="shared" si="3"/>
        <v>14.751465711587086</v>
      </c>
      <c r="Y32" s="13">
        <f t="shared" si="4"/>
        <v>40.31268773404323</v>
      </c>
    </row>
    <row r="33" spans="1:25">
      <c r="A33" s="17">
        <v>0.375</v>
      </c>
      <c r="B33" s="27">
        <f t="shared" si="5"/>
        <v>13.125</v>
      </c>
      <c r="C33" s="27">
        <f t="shared" ref="C33:C50" si="7">A7*C7</f>
        <v>16.6875</v>
      </c>
      <c r="D33" s="28"/>
      <c r="E33" s="17">
        <v>0.41499999999999998</v>
      </c>
      <c r="F33" s="22">
        <f t="shared" si="6"/>
        <v>17.2225</v>
      </c>
      <c r="Q33" s="15">
        <v>0.77612681800000005</v>
      </c>
      <c r="R33" s="15">
        <v>0.66407930910000001</v>
      </c>
      <c r="S33" s="15">
        <v>1.850479913</v>
      </c>
      <c r="T33" s="15"/>
      <c r="U33" s="13">
        <f t="shared" si="0"/>
        <v>29.182368356800001</v>
      </c>
      <c r="V33" s="15">
        <f t="shared" si="1"/>
        <v>0.49805948182500004</v>
      </c>
      <c r="W33" s="15">
        <f t="shared" si="2"/>
        <v>1.38785993475</v>
      </c>
      <c r="X33" s="13">
        <f t="shared" si="3"/>
        <v>14.534555262214086</v>
      </c>
      <c r="Y33" s="13">
        <f t="shared" si="4"/>
        <v>40.501039843518917</v>
      </c>
    </row>
    <row r="34" spans="1:25">
      <c r="A34" s="17">
        <v>0.38</v>
      </c>
      <c r="B34" s="27">
        <f t="shared" si="5"/>
        <v>11.4</v>
      </c>
      <c r="C34" s="27">
        <f t="shared" si="7"/>
        <v>16.53</v>
      </c>
      <c r="D34" s="28"/>
      <c r="E34" s="17">
        <v>0.42499999999999999</v>
      </c>
      <c r="F34" s="22">
        <f t="shared" si="6"/>
        <v>17</v>
      </c>
      <c r="Q34" s="15">
        <v>0.77000964800000005</v>
      </c>
      <c r="R34" s="15">
        <v>0.66003147070000001</v>
      </c>
      <c r="S34" s="15">
        <v>1.868965115</v>
      </c>
      <c r="T34" s="15"/>
      <c r="U34" s="13">
        <f t="shared" si="0"/>
        <v>28.952362764800004</v>
      </c>
      <c r="V34" s="15">
        <f t="shared" si="1"/>
        <v>0.49502360302500004</v>
      </c>
      <c r="W34" s="15">
        <f t="shared" si="2"/>
        <v>1.40172383625</v>
      </c>
      <c r="X34" s="13">
        <f t="shared" si="3"/>
        <v>14.332102931918149</v>
      </c>
      <c r="Y34" s="13">
        <f t="shared" si="4"/>
        <v>40.583217003177118</v>
      </c>
    </row>
    <row r="35" spans="1:25">
      <c r="A35" s="17">
        <v>0.4</v>
      </c>
      <c r="B35" s="27">
        <f t="shared" si="5"/>
        <v>10.8</v>
      </c>
      <c r="C35" s="27">
        <f t="shared" si="7"/>
        <v>13.56</v>
      </c>
      <c r="D35" s="28">
        <f t="shared" ref="D35:D50" si="8">A9*D9</f>
        <v>16</v>
      </c>
      <c r="E35" s="17">
        <v>0.44</v>
      </c>
      <c r="F35" s="22">
        <f t="shared" si="6"/>
        <v>16.940000000000001</v>
      </c>
      <c r="Q35" s="15">
        <v>0.76293197899999998</v>
      </c>
      <c r="R35" s="15">
        <v>0.65648324949999992</v>
      </c>
      <c r="S35" s="15">
        <v>1.8946075060000001</v>
      </c>
      <c r="T35" s="15"/>
      <c r="U35" s="13">
        <f t="shared" si="0"/>
        <v>28.686242410400002</v>
      </c>
      <c r="V35" s="15">
        <f t="shared" si="1"/>
        <v>0.49236243712499994</v>
      </c>
      <c r="W35" s="15">
        <f t="shared" si="2"/>
        <v>1.4209556295000001</v>
      </c>
      <c r="X35" s="13">
        <f t="shared" si="3"/>
        <v>14.124028225143078</v>
      </c>
      <c r="Y35" s="13">
        <f t="shared" si="4"/>
        <v>40.761877642259535</v>
      </c>
    </row>
    <row r="36" spans="1:25">
      <c r="A36" s="17">
        <v>0.5</v>
      </c>
      <c r="B36" s="27">
        <f t="shared" si="5"/>
        <v>12.6</v>
      </c>
      <c r="C36" s="27">
        <f t="shared" si="7"/>
        <v>13.75</v>
      </c>
      <c r="D36" s="28">
        <f t="shared" si="8"/>
        <v>15.3</v>
      </c>
      <c r="E36" s="17">
        <v>0.44500000000000001</v>
      </c>
      <c r="F36" s="22">
        <f t="shared" si="6"/>
        <v>16.6875</v>
      </c>
      <c r="Q36" s="15">
        <v>0.75589299700000001</v>
      </c>
      <c r="R36" s="15">
        <v>0.65302040709999998</v>
      </c>
      <c r="S36" s="15">
        <v>1.920372907</v>
      </c>
      <c r="T36" s="15"/>
      <c r="U36" s="13">
        <f t="shared" si="0"/>
        <v>28.421576687200002</v>
      </c>
      <c r="V36" s="15">
        <f t="shared" si="1"/>
        <v>0.48976530532499996</v>
      </c>
      <c r="W36" s="15">
        <f t="shared" si="2"/>
        <v>1.44027968025</v>
      </c>
      <c r="X36" s="13">
        <f t="shared" si="3"/>
        <v>13.91990218402441</v>
      </c>
      <c r="Y36" s="13">
        <f t="shared" si="4"/>
        <v>40.935019383241269</v>
      </c>
    </row>
    <row r="37" spans="1:25">
      <c r="A37" s="17">
        <v>0.75</v>
      </c>
      <c r="B37" s="27">
        <f t="shared" si="5"/>
        <v>18.899999999999999</v>
      </c>
      <c r="C37" s="27">
        <f t="shared" si="7"/>
        <v>20.549999999999997</v>
      </c>
      <c r="D37" s="28">
        <f t="shared" si="8"/>
        <v>22.950000000000003</v>
      </c>
      <c r="E37" s="17">
        <v>0.46500000000000002</v>
      </c>
      <c r="F37" s="22">
        <f t="shared" si="6"/>
        <v>16.740000000000002</v>
      </c>
      <c r="Q37" s="15">
        <v>0.74889192599999999</v>
      </c>
      <c r="R37" s="15">
        <v>0.6496393815</v>
      </c>
      <c r="S37" s="15">
        <v>1.9462786139999999</v>
      </c>
      <c r="T37" s="15"/>
      <c r="U37" s="13">
        <f t="shared" si="0"/>
        <v>28.158336417600001</v>
      </c>
      <c r="V37" s="15">
        <f t="shared" si="1"/>
        <v>0.48722953612499997</v>
      </c>
      <c r="W37" s="15">
        <f t="shared" si="2"/>
        <v>1.4597089605</v>
      </c>
      <c r="X37" s="13">
        <f t="shared" si="3"/>
        <v>13.719573190798942</v>
      </c>
      <c r="Y37" s="13">
        <f t="shared" si="4"/>
        <v>41.102975981544191</v>
      </c>
    </row>
    <row r="38" spans="1:25">
      <c r="A38" s="17">
        <v>1</v>
      </c>
      <c r="B38" s="27">
        <f t="shared" si="5"/>
        <v>25.1</v>
      </c>
      <c r="C38" s="27">
        <f t="shared" si="7"/>
        <v>27.3</v>
      </c>
      <c r="D38" s="28">
        <f t="shared" si="8"/>
        <v>30.6</v>
      </c>
      <c r="E38" s="17">
        <v>0.9</v>
      </c>
      <c r="F38" s="22">
        <f t="shared" si="6"/>
        <v>31.5</v>
      </c>
      <c r="Q38" s="15">
        <v>0.74292802999999996</v>
      </c>
      <c r="R38" s="15">
        <v>0.64601437119999994</v>
      </c>
      <c r="S38" s="15">
        <v>1.9652469619999999</v>
      </c>
      <c r="T38" s="15"/>
      <c r="U38" s="13">
        <f t="shared" si="0"/>
        <v>27.934093927999999</v>
      </c>
      <c r="V38" s="15">
        <f t="shared" si="1"/>
        <v>0.48451077839999995</v>
      </c>
      <c r="W38" s="15">
        <f t="shared" si="2"/>
        <v>1.4739352214999999</v>
      </c>
      <c r="X38" s="13">
        <f t="shared" si="3"/>
        <v>13.534369592953992</v>
      </c>
      <c r="Y38" s="13">
        <f t="shared" si="4"/>
        <v>41.173044921168483</v>
      </c>
    </row>
    <row r="39" spans="1:25">
      <c r="A39" s="17">
        <v>1.25</v>
      </c>
      <c r="B39" s="27">
        <f t="shared" si="5"/>
        <v>31.25</v>
      </c>
      <c r="C39" s="27">
        <f t="shared" si="7"/>
        <v>34.125</v>
      </c>
      <c r="D39" s="28">
        <f t="shared" si="8"/>
        <v>38</v>
      </c>
      <c r="E39" s="17">
        <v>1.23</v>
      </c>
      <c r="F39" s="22">
        <f t="shared" si="6"/>
        <v>41.82</v>
      </c>
      <c r="Q39" s="15">
        <v>0.73600060300000003</v>
      </c>
      <c r="R39" s="15">
        <v>0.64280081259999999</v>
      </c>
      <c r="S39" s="15">
        <v>1.991463121</v>
      </c>
      <c r="T39" s="15"/>
      <c r="U39" s="13">
        <f t="shared" si="0"/>
        <v>27.673622672800001</v>
      </c>
      <c r="V39" s="15">
        <f t="shared" si="1"/>
        <v>0.48210060944999999</v>
      </c>
      <c r="W39" s="15">
        <f t="shared" si="2"/>
        <v>1.4935973407500001</v>
      </c>
      <c r="X39" s="13">
        <f t="shared" si="3"/>
        <v>13.341470356246218</v>
      </c>
      <c r="Y39" s="13">
        <f t="shared" si="4"/>
        <v>41.333249233012992</v>
      </c>
    </row>
    <row r="40" spans="1:25">
      <c r="A40" s="17">
        <v>1.5</v>
      </c>
      <c r="B40" s="27">
        <f t="shared" si="5"/>
        <v>37.200000000000003</v>
      </c>
      <c r="C40" s="27">
        <f t="shared" si="7"/>
        <v>40.799999999999997</v>
      </c>
      <c r="D40" s="28">
        <f t="shared" si="8"/>
        <v>44.7</v>
      </c>
      <c r="E40" s="17">
        <v>1.48</v>
      </c>
      <c r="F40" s="22">
        <f t="shared" si="6"/>
        <v>47.36</v>
      </c>
      <c r="Q40" s="15">
        <v>0.72910896999999997</v>
      </c>
      <c r="R40" s="15">
        <v>0.63965862089999992</v>
      </c>
      <c r="S40" s="15">
        <v>2.0178615959999999</v>
      </c>
      <c r="T40" s="15"/>
      <c r="U40" s="13">
        <f t="shared" si="0"/>
        <v>27.414497271999998</v>
      </c>
      <c r="V40" s="15">
        <f t="shared" si="1"/>
        <v>0.47974396567499994</v>
      </c>
      <c r="W40" s="15">
        <f t="shared" si="2"/>
        <v>1.5133961970000001</v>
      </c>
      <c r="X40" s="13">
        <f t="shared" si="3"/>
        <v>13.151939638255747</v>
      </c>
      <c r="Y40" s="13">
        <f t="shared" si="4"/>
        <v>41.488995914111676</v>
      </c>
    </row>
    <row r="41" spans="1:25">
      <c r="A41" s="17">
        <v>1.75</v>
      </c>
      <c r="B41" s="27">
        <f t="shared" si="5"/>
        <v>43.4</v>
      </c>
      <c r="C41" s="27">
        <f t="shared" si="7"/>
        <v>46.9</v>
      </c>
      <c r="D41" s="28">
        <f t="shared" si="8"/>
        <v>49</v>
      </c>
      <c r="E41" s="17">
        <v>1.75</v>
      </c>
      <c r="F41" s="22">
        <f t="shared" si="6"/>
        <v>51.625</v>
      </c>
      <c r="Q41" s="15">
        <v>0.72325248499999995</v>
      </c>
      <c r="R41" s="15">
        <v>0.63630289939999995</v>
      </c>
      <c r="S41" s="15">
        <v>2.0372756110000001</v>
      </c>
      <c r="T41" s="15"/>
      <c r="U41" s="13">
        <f t="shared" si="0"/>
        <v>27.194293435999999</v>
      </c>
      <c r="V41" s="15">
        <f t="shared" si="1"/>
        <v>0.47722717454999997</v>
      </c>
      <c r="W41" s="15">
        <f t="shared" si="2"/>
        <v>1.5279567082500001</v>
      </c>
      <c r="X41" s="13">
        <f t="shared" si="3"/>
        <v>12.977855820345889</v>
      </c>
      <c r="Y41" s="13">
        <f t="shared" si="4"/>
        <v>41.551703081655141</v>
      </c>
    </row>
    <row r="42" spans="1:25">
      <c r="A42" s="17">
        <v>2</v>
      </c>
      <c r="B42" s="27">
        <f t="shared" si="5"/>
        <v>48.4</v>
      </c>
      <c r="C42" s="27">
        <f t="shared" si="7"/>
        <v>50</v>
      </c>
      <c r="D42" s="28">
        <f t="shared" si="8"/>
        <v>52.4</v>
      </c>
      <c r="E42" s="17">
        <v>1.95</v>
      </c>
      <c r="F42" s="22">
        <f t="shared" si="6"/>
        <v>54.6</v>
      </c>
      <c r="Q42" s="15">
        <v>0.71643053000000001</v>
      </c>
      <c r="R42" s="15">
        <v>0.63330648789999999</v>
      </c>
      <c r="S42" s="15">
        <v>2.0640515320000001</v>
      </c>
      <c r="T42" s="15"/>
      <c r="U42" s="13">
        <f t="shared" si="0"/>
        <v>26.937787928000002</v>
      </c>
      <c r="V42" s="15">
        <f t="shared" si="1"/>
        <v>0.47497986592499997</v>
      </c>
      <c r="W42" s="15">
        <f t="shared" si="2"/>
        <v>1.548038649</v>
      </c>
      <c r="X42" s="13">
        <f t="shared" si="3"/>
        <v>12.794906898357524</v>
      </c>
      <c r="Y42" s="13">
        <f t="shared" si="4"/>
        <v>41.70073683110963</v>
      </c>
    </row>
    <row r="43" spans="1:25">
      <c r="A43" s="17">
        <v>2.25</v>
      </c>
      <c r="B43" s="27">
        <f t="shared" si="5"/>
        <v>51.524999999999999</v>
      </c>
      <c r="C43" s="27">
        <f t="shared" si="7"/>
        <v>52.987500000000004</v>
      </c>
      <c r="D43" s="28">
        <f t="shared" si="8"/>
        <v>55.125</v>
      </c>
      <c r="E43" s="17">
        <v>2.2200000000000002</v>
      </c>
      <c r="F43" s="22">
        <f t="shared" si="6"/>
        <v>56.610000000000007</v>
      </c>
      <c r="Q43" s="15">
        <v>0.70964251099999998</v>
      </c>
      <c r="R43" s="15">
        <v>0.63037283889999995</v>
      </c>
      <c r="S43" s="15">
        <v>2.0910482429999999</v>
      </c>
      <c r="T43" s="15"/>
      <c r="U43" s="13">
        <f t="shared" si="0"/>
        <v>26.682558413599999</v>
      </c>
      <c r="V43" s="15">
        <f t="shared" si="1"/>
        <v>0.47277962917499994</v>
      </c>
      <c r="W43" s="15">
        <f t="shared" si="2"/>
        <v>1.56828618225</v>
      </c>
      <c r="X43" s="13">
        <f t="shared" si="3"/>
        <v>12.614970072222082</v>
      </c>
      <c r="Y43" s="13">
        <f t="shared" si="4"/>
        <v>41.845887667127357</v>
      </c>
    </row>
    <row r="44" spans="1:25">
      <c r="A44" s="17">
        <v>2.5</v>
      </c>
      <c r="B44" s="27">
        <f t="shared" si="5"/>
        <v>53.625</v>
      </c>
      <c r="C44" s="27">
        <f t="shared" si="7"/>
        <v>55.5</v>
      </c>
      <c r="D44" s="28">
        <f t="shared" si="8"/>
        <v>57.25</v>
      </c>
      <c r="E44" s="17">
        <v>2.4900000000000002</v>
      </c>
      <c r="F44" s="22">
        <f t="shared" si="6"/>
        <v>59.760000000000005</v>
      </c>
      <c r="Q44" s="15">
        <v>0.70288785600000003</v>
      </c>
      <c r="R44" s="15">
        <v>0.62749962339999998</v>
      </c>
      <c r="S44" s="15">
        <v>2.118279523</v>
      </c>
      <c r="T44" s="15"/>
      <c r="U44" s="13">
        <f t="shared" si="0"/>
        <v>26.428583385600003</v>
      </c>
      <c r="V44" s="15">
        <f t="shared" si="1"/>
        <v>0.47062471755000002</v>
      </c>
      <c r="W44" s="15">
        <f t="shared" si="2"/>
        <v>1.58870964225</v>
      </c>
      <c r="X44" s="13">
        <f t="shared" si="3"/>
        <v>12.437944591094624</v>
      </c>
      <c r="Y44" s="13">
        <f t="shared" si="4"/>
        <v>41.987345255710878</v>
      </c>
    </row>
    <row r="45" spans="1:25">
      <c r="A45" s="17">
        <v>2.75</v>
      </c>
      <c r="B45" s="27">
        <f t="shared" si="5"/>
        <v>55.6875</v>
      </c>
      <c r="C45" s="27">
        <f t="shared" si="7"/>
        <v>57.474999999999994</v>
      </c>
      <c r="D45" s="28">
        <f t="shared" si="8"/>
        <v>59.125</v>
      </c>
      <c r="E45" s="17">
        <v>2.63</v>
      </c>
      <c r="F45" s="22">
        <f t="shared" si="6"/>
        <v>60.489999999999995</v>
      </c>
      <c r="Q45" s="15">
        <v>0.69716602000000005</v>
      </c>
      <c r="R45" s="15">
        <v>0.62444495030000002</v>
      </c>
      <c r="S45" s="15">
        <v>2.1384163690000002</v>
      </c>
      <c r="T45" s="15"/>
      <c r="U45" s="13">
        <f t="shared" si="0"/>
        <v>26.213442352000001</v>
      </c>
      <c r="V45" s="15">
        <f t="shared" si="1"/>
        <v>0.46833371272500002</v>
      </c>
      <c r="W45" s="15">
        <f t="shared" si="2"/>
        <v>1.6038122767500003</v>
      </c>
      <c r="X45" s="13">
        <f t="shared" si="3"/>
        <v>12.276638780014917</v>
      </c>
      <c r="Y45" s="13">
        <f t="shared" si="4"/>
        <v>42.041440660016001</v>
      </c>
    </row>
    <row r="46" spans="1:25">
      <c r="A46" s="17">
        <v>3</v>
      </c>
      <c r="B46" s="27">
        <f t="shared" si="5"/>
        <v>57.300000000000004</v>
      </c>
      <c r="C46" s="27">
        <f t="shared" si="7"/>
        <v>59.099999999999994</v>
      </c>
      <c r="D46" s="28">
        <f t="shared" si="8"/>
        <v>60.599999999999994</v>
      </c>
      <c r="E46" s="17">
        <v>2.8</v>
      </c>
      <c r="F46" s="22">
        <f t="shared" si="6"/>
        <v>61.599999999999994</v>
      </c>
      <c r="Q46" s="15">
        <v>0.69047647099999998</v>
      </c>
      <c r="R46" s="15">
        <v>0.62169491320000003</v>
      </c>
      <c r="S46" s="15">
        <v>2.1661108260000002</v>
      </c>
      <c r="T46" s="15"/>
      <c r="U46" s="13">
        <f t="shared" si="0"/>
        <v>25.961915309600002</v>
      </c>
      <c r="V46" s="15">
        <f t="shared" si="1"/>
        <v>0.46627118490000002</v>
      </c>
      <c r="W46" s="15">
        <f t="shared" si="2"/>
        <v>1.6245831195</v>
      </c>
      <c r="X46" s="13">
        <f t="shared" si="3"/>
        <v>12.105293013680644</v>
      </c>
      <c r="Y46" s="13">
        <f t="shared" si="4"/>
        <v>42.17728936186478</v>
      </c>
    </row>
    <row r="47" spans="1:25">
      <c r="A47" s="17">
        <v>3.25</v>
      </c>
      <c r="B47" s="27">
        <f t="shared" si="5"/>
        <v>58.5</v>
      </c>
      <c r="C47" s="27">
        <f t="shared" si="7"/>
        <v>60.125</v>
      </c>
      <c r="D47" s="28">
        <f t="shared" si="8"/>
        <v>62.075000000000003</v>
      </c>
      <c r="E47" s="17">
        <v>3.17</v>
      </c>
      <c r="F47" s="22">
        <f t="shared" si="6"/>
        <v>64.192499999999995</v>
      </c>
      <c r="Q47" s="15">
        <v>0.683818704</v>
      </c>
      <c r="R47" s="15">
        <v>0.61899851779999993</v>
      </c>
      <c r="S47" s="15">
        <v>2.1940758420000002</v>
      </c>
      <c r="T47" s="15"/>
      <c r="U47" s="13">
        <f t="shared" si="0"/>
        <v>25.711583270400002</v>
      </c>
      <c r="V47" s="15">
        <f t="shared" si="1"/>
        <v>0.46424888834999994</v>
      </c>
      <c r="W47" s="15">
        <f t="shared" si="2"/>
        <v>1.6455568815000001</v>
      </c>
      <c r="X47" s="13">
        <f t="shared" si="3"/>
        <v>11.936573951001657</v>
      </c>
      <c r="Y47" s="13">
        <f t="shared" si="4"/>
        <v>42.309872784867004</v>
      </c>
    </row>
    <row r="48" spans="1:25">
      <c r="A48" s="17">
        <v>3.5</v>
      </c>
      <c r="B48" s="27">
        <f t="shared" si="5"/>
        <v>59.5</v>
      </c>
      <c r="C48" s="27">
        <f t="shared" si="7"/>
        <v>61.25</v>
      </c>
      <c r="D48" s="28">
        <f t="shared" si="8"/>
        <v>63</v>
      </c>
      <c r="E48" s="17">
        <v>3.62</v>
      </c>
      <c r="F48" s="22">
        <f t="shared" si="6"/>
        <v>66.064999999999998</v>
      </c>
      <c r="Q48" s="15">
        <v>0.67719222599999995</v>
      </c>
      <c r="R48" s="15">
        <v>0.61635389750000003</v>
      </c>
      <c r="S48" s="15">
        <v>2.222324602</v>
      </c>
      <c r="T48" s="15"/>
      <c r="U48" s="13">
        <f t="shared" si="0"/>
        <v>25.462427697599999</v>
      </c>
      <c r="V48" s="15">
        <f t="shared" si="1"/>
        <v>0.46226542312500002</v>
      </c>
      <c r="W48" s="15">
        <f t="shared" si="2"/>
        <v>1.6667434514999999</v>
      </c>
      <c r="X48" s="13">
        <f t="shared" si="3"/>
        <v>11.770399913420784</v>
      </c>
      <c r="Y48" s="13">
        <f t="shared" si="4"/>
        <v>42.439334624267019</v>
      </c>
    </row>
    <row r="49" spans="1:25">
      <c r="A49" s="17">
        <v>3.75</v>
      </c>
      <c r="B49" s="27">
        <f t="shared" si="5"/>
        <v>60.375000000000007</v>
      </c>
      <c r="C49" s="27">
        <f t="shared" si="7"/>
        <v>62.250000000000007</v>
      </c>
      <c r="D49" s="28">
        <f t="shared" si="8"/>
        <v>63.75</v>
      </c>
      <c r="E49" s="17">
        <v>3.9</v>
      </c>
      <c r="F49" s="22">
        <f t="shared" si="6"/>
        <v>66.3</v>
      </c>
      <c r="Q49" s="15">
        <v>0.67159656700000003</v>
      </c>
      <c r="R49" s="15">
        <v>0.6135530454</v>
      </c>
      <c r="S49" s="15">
        <v>2.243312908</v>
      </c>
      <c r="T49" s="15"/>
      <c r="U49" s="13">
        <f t="shared" si="0"/>
        <v>25.252030919200003</v>
      </c>
      <c r="V49" s="15">
        <f t="shared" si="1"/>
        <v>0.46016478405</v>
      </c>
      <c r="W49" s="15">
        <f t="shared" si="2"/>
        <v>1.682484681</v>
      </c>
      <c r="X49" s="13">
        <f t="shared" si="3"/>
        <v>11.620095354757591</v>
      </c>
      <c r="Y49" s="13">
        <f t="shared" si="4"/>
        <v>42.486155185692354</v>
      </c>
    </row>
    <row r="50" spans="1:25">
      <c r="A50" s="18">
        <v>4</v>
      </c>
      <c r="B50" s="29">
        <f t="shared" si="5"/>
        <v>61.2</v>
      </c>
      <c r="C50" s="29">
        <f t="shared" si="7"/>
        <v>62.8</v>
      </c>
      <c r="D50" s="30">
        <f t="shared" si="8"/>
        <v>64.400000000000006</v>
      </c>
      <c r="E50" s="18">
        <v>4</v>
      </c>
      <c r="F50" s="24">
        <f t="shared" si="6"/>
        <v>66.8</v>
      </c>
      <c r="Q50" s="15">
        <v>0.66503126800000001</v>
      </c>
      <c r="R50" s="15">
        <v>0.61101379420000002</v>
      </c>
      <c r="S50" s="15">
        <v>2.272108003</v>
      </c>
      <c r="T50" s="15"/>
      <c r="U50" s="13">
        <f t="shared" si="0"/>
        <v>25.0051756768</v>
      </c>
      <c r="V50" s="15">
        <f t="shared" si="1"/>
        <v>0.45826034565000001</v>
      </c>
      <c r="W50" s="15">
        <f t="shared" si="2"/>
        <v>1.7040810022500001</v>
      </c>
      <c r="X50" s="13">
        <f t="shared" si="3"/>
        <v>11.458880448689341</v>
      </c>
      <c r="Y50" s="13">
        <f t="shared" si="4"/>
        <v>42.610844828758673</v>
      </c>
    </row>
    <row r="51" spans="1:25">
      <c r="Q51" s="15">
        <v>0.65849588999999997</v>
      </c>
      <c r="R51" s="15">
        <v>0.60852087729999993</v>
      </c>
      <c r="S51" s="15">
        <v>2.301222331</v>
      </c>
      <c r="T51" s="15"/>
      <c r="U51" s="13">
        <f t="shared" si="0"/>
        <v>24.759445463999999</v>
      </c>
      <c r="V51" s="15">
        <f t="shared" si="1"/>
        <v>0.45639065797499995</v>
      </c>
      <c r="W51" s="15">
        <f t="shared" si="2"/>
        <v>1.72591674825</v>
      </c>
      <c r="X51" s="13">
        <f t="shared" si="3"/>
        <v>11.299979606411087</v>
      </c>
      <c r="Y51" s="13">
        <f t="shared" si="4"/>
        <v>42.732741603700092</v>
      </c>
    </row>
    <row r="52" spans="1:25">
      <c r="Q52" s="15">
        <v>0.65299000399999996</v>
      </c>
      <c r="R52" s="15">
        <v>0.60588738730000002</v>
      </c>
      <c r="S52" s="15">
        <v>2.3229164419999999</v>
      </c>
      <c r="T52" s="15"/>
      <c r="U52" s="13">
        <f t="shared" si="0"/>
        <v>24.5524241504</v>
      </c>
      <c r="V52" s="15">
        <f t="shared" si="1"/>
        <v>0.45441554047499999</v>
      </c>
      <c r="W52" s="15">
        <f t="shared" si="2"/>
        <v>1.7421873314999998</v>
      </c>
      <c r="X52" s="13">
        <f t="shared" si="3"/>
        <v>11.157003090275458</v>
      </c>
      <c r="Y52" s="13">
        <f t="shared" si="4"/>
        <v>42.774922312441525</v>
      </c>
    </row>
    <row r="53" spans="1:25">
      <c r="Q53" s="15">
        <v>0.64651319900000004</v>
      </c>
      <c r="R53" s="15">
        <v>0.60348869549999995</v>
      </c>
      <c r="S53" s="15">
        <v>2.3526385090000002</v>
      </c>
      <c r="T53" s="15"/>
      <c r="U53" s="13">
        <f t="shared" si="0"/>
        <v>24.308896282400003</v>
      </c>
      <c r="V53" s="15">
        <f t="shared" si="1"/>
        <v>0.45261652162499999</v>
      </c>
      <c r="W53" s="15">
        <f t="shared" si="2"/>
        <v>1.7644788817500001</v>
      </c>
      <c r="X53" s="13">
        <f t="shared" si="3"/>
        <v>11.002608079882783</v>
      </c>
      <c r="Y53" s="13">
        <f t="shared" si="4"/>
        <v>42.89253412894589</v>
      </c>
    </row>
    <row r="54" spans="1:25">
      <c r="Q54" s="15">
        <v>0.64006507400000001</v>
      </c>
      <c r="R54" s="15">
        <v>0.60113170679999994</v>
      </c>
      <c r="S54" s="15">
        <v>2.3827159189999998</v>
      </c>
      <c r="T54" s="15"/>
      <c r="U54" s="13">
        <f t="shared" si="0"/>
        <v>24.0664467824</v>
      </c>
      <c r="V54" s="15">
        <f t="shared" si="1"/>
        <v>0.45084878009999996</v>
      </c>
      <c r="W54" s="15">
        <f t="shared" si="2"/>
        <v>1.7870369392499998</v>
      </c>
      <c r="X54" s="13">
        <f t="shared" si="3"/>
        <v>10.850328173186609</v>
      </c>
      <c r="Y54" s="13">
        <f t="shared" si="4"/>
        <v>43.007629396643104</v>
      </c>
    </row>
    <row r="55" spans="1:25">
      <c r="Q55" s="15">
        <v>0.63464524099999997</v>
      </c>
      <c r="R55" s="15">
        <v>0.59864753810000004</v>
      </c>
      <c r="S55" s="15">
        <v>2.4051873960000001</v>
      </c>
      <c r="T55" s="15"/>
      <c r="U55" s="13">
        <f t="shared" si="0"/>
        <v>23.862661061600001</v>
      </c>
      <c r="V55" s="15">
        <f t="shared" si="1"/>
        <v>0.44898565357500003</v>
      </c>
      <c r="W55" s="15">
        <f t="shared" si="2"/>
        <v>1.803890547</v>
      </c>
      <c r="X55" s="13">
        <f t="shared" si="3"/>
        <v>10.713992472781181</v>
      </c>
      <c r="Y55" s="13">
        <f t="shared" si="4"/>
        <v>43.045628715285225</v>
      </c>
    </row>
    <row r="56" spans="1:25">
      <c r="Q56" s="15">
        <v>0.62825332899999997</v>
      </c>
      <c r="R56" s="15">
        <v>0.59637530109999992</v>
      </c>
      <c r="S56" s="15">
        <v>2.4359357899999998</v>
      </c>
      <c r="T56" s="15"/>
      <c r="U56" s="13">
        <f t="shared" si="0"/>
        <v>23.6223251704</v>
      </c>
      <c r="V56" s="15">
        <f t="shared" si="1"/>
        <v>0.44728147582499994</v>
      </c>
      <c r="W56" s="15">
        <f t="shared" si="2"/>
        <v>1.8269518424999998</v>
      </c>
      <c r="X56" s="13">
        <f t="shared" si="3"/>
        <v>10.565828464634555</v>
      </c>
      <c r="Y56" s="13">
        <f t="shared" si="4"/>
        <v>43.156850494196398</v>
      </c>
    </row>
    <row r="57" spans="1:25">
      <c r="Q57" s="15">
        <v>0.62188896900000001</v>
      </c>
      <c r="R57" s="15">
        <v>0.594140793</v>
      </c>
      <c r="S57" s="15">
        <v>2.4670768569999999</v>
      </c>
      <c r="T57" s="15"/>
      <c r="U57" s="13">
        <f t="shared" si="0"/>
        <v>23.383025234400002</v>
      </c>
      <c r="V57" s="15">
        <f t="shared" si="1"/>
        <v>0.44560559475</v>
      </c>
      <c r="W57" s="15">
        <f t="shared" si="2"/>
        <v>1.8503076427499998</v>
      </c>
      <c r="X57" s="13">
        <f t="shared" si="3"/>
        <v>10.419606866629071</v>
      </c>
      <c r="Y57" s="13">
        <f t="shared" si="4"/>
        <v>43.265790301826428</v>
      </c>
    </row>
    <row r="58" spans="1:25">
      <c r="Q58" s="15">
        <v>0.61655181000000003</v>
      </c>
      <c r="R58" s="15">
        <v>0.59179066059999996</v>
      </c>
      <c r="S58" s="15">
        <v>2.4904004839999998</v>
      </c>
      <c r="T58" s="15"/>
      <c r="U58" s="13">
        <f t="shared" si="0"/>
        <v>23.182348056000002</v>
      </c>
      <c r="V58" s="15">
        <f t="shared" si="1"/>
        <v>0.44384299544999994</v>
      </c>
      <c r="W58" s="15">
        <f t="shared" si="2"/>
        <v>1.8678003629999997</v>
      </c>
      <c r="X58" s="13">
        <f t="shared" si="3"/>
        <v>10.289322802739523</v>
      </c>
      <c r="Y58" s="13">
        <f t="shared" si="4"/>
        <v>43.299998114189144</v>
      </c>
    </row>
    <row r="59" spans="1:25">
      <c r="Q59" s="15">
        <v>0.61024151000000004</v>
      </c>
      <c r="R59" s="15">
        <v>0.58963278460000002</v>
      </c>
      <c r="S59" s="15">
        <v>2.5222786689999999</v>
      </c>
      <c r="T59" s="15"/>
      <c r="U59" s="13">
        <f t="shared" si="0"/>
        <v>22.945080776000001</v>
      </c>
      <c r="V59" s="15">
        <f t="shared" si="1"/>
        <v>0.44222458845000001</v>
      </c>
      <c r="W59" s="15">
        <f t="shared" si="2"/>
        <v>1.8917090017499998</v>
      </c>
      <c r="X59" s="13">
        <f t="shared" si="3"/>
        <v>10.146878903118607</v>
      </c>
      <c r="Y59" s="13">
        <f t="shared" si="4"/>
        <v>43.405415849840075</v>
      </c>
    </row>
    <row r="60" spans="1:25">
      <c r="Q60" s="15">
        <v>0.60395773200000002</v>
      </c>
      <c r="R60" s="15">
        <v>0.58750920169999998</v>
      </c>
      <c r="S60" s="15">
        <v>2.554588656</v>
      </c>
      <c r="T60" s="15"/>
      <c r="U60" s="13">
        <f t="shared" si="0"/>
        <v>22.708810723200003</v>
      </c>
      <c r="V60" s="15">
        <f t="shared" si="1"/>
        <v>0.44063190127499996</v>
      </c>
      <c r="W60" s="15">
        <f t="shared" si="2"/>
        <v>1.915941492</v>
      </c>
      <c r="X60" s="13">
        <f t="shared" si="3"/>
        <v>10.006226444657724</v>
      </c>
      <c r="Y60" s="13">
        <f t="shared" si="4"/>
        <v>43.508752698553408</v>
      </c>
    </row>
    <row r="61" spans="1:25">
      <c r="Q61" s="15">
        <v>0.59870015499999996</v>
      </c>
      <c r="R61" s="15">
        <v>0.58528004349999996</v>
      </c>
      <c r="S61" s="15">
        <v>2.5788435770000002</v>
      </c>
      <c r="T61" s="15"/>
      <c r="U61" s="13">
        <f t="shared" si="0"/>
        <v>22.511125828000001</v>
      </c>
      <c r="V61" s="15">
        <f t="shared" si="1"/>
        <v>0.43896003262499994</v>
      </c>
      <c r="W61" s="15">
        <f t="shared" si="2"/>
        <v>1.9341326827500001</v>
      </c>
      <c r="X61" s="14">
        <f t="shared" si="3"/>
        <v>9.8814845278843588</v>
      </c>
      <c r="Y61" s="13">
        <f t="shared" si="4"/>
        <v>43.539504189432456</v>
      </c>
    </row>
    <row r="62" spans="1:25">
      <c r="Q62" s="15">
        <v>0.59246846200000003</v>
      </c>
      <c r="R62" s="15">
        <v>0.58322608170000001</v>
      </c>
      <c r="S62" s="15">
        <v>2.6119606750000002</v>
      </c>
      <c r="T62" s="15"/>
      <c r="U62" s="13">
        <f t="shared" si="0"/>
        <v>22.276814171200002</v>
      </c>
      <c r="V62" s="15">
        <f t="shared" si="1"/>
        <v>0.43741956127500004</v>
      </c>
      <c r="W62" s="15">
        <f t="shared" si="2"/>
        <v>1.95897050625</v>
      </c>
      <c r="X62" s="14">
        <f t="shared" si="3"/>
        <v>9.7443142813710075</v>
      </c>
      <c r="Y62" s="13">
        <f t="shared" si="4"/>
        <v>43.639621934592839</v>
      </c>
    </row>
    <row r="63" spans="1:25">
      <c r="Q63" s="15">
        <v>0.58726234799999999</v>
      </c>
      <c r="R63" s="15">
        <v>0.58107259479999995</v>
      </c>
      <c r="S63" s="15">
        <v>2.6368506900000002</v>
      </c>
      <c r="T63" s="15"/>
      <c r="U63" s="13">
        <f t="shared" si="0"/>
        <v>22.0810642848</v>
      </c>
      <c r="V63" s="15">
        <f t="shared" si="1"/>
        <v>0.43580444609999996</v>
      </c>
      <c r="W63" s="15">
        <f t="shared" si="2"/>
        <v>1.9776380175000001</v>
      </c>
      <c r="X63" s="14">
        <f t="shared" si="3"/>
        <v>9.6230259899357566</v>
      </c>
      <c r="Y63" s="13">
        <f t="shared" si="4"/>
        <v>43.668352196481933</v>
      </c>
    </row>
    <row r="64" spans="1:25">
      <c r="Q64" s="15">
        <v>0.58108151299999999</v>
      </c>
      <c r="R64" s="15">
        <v>0.57908398819999995</v>
      </c>
      <c r="S64" s="15">
        <v>2.670821814</v>
      </c>
      <c r="T64" s="15"/>
      <c r="U64" s="13">
        <f t="shared" si="0"/>
        <v>21.848664888800002</v>
      </c>
      <c r="V64" s="15">
        <f t="shared" si="1"/>
        <v>0.43431299114999999</v>
      </c>
      <c r="W64" s="15">
        <f t="shared" si="2"/>
        <v>2.0031163605</v>
      </c>
      <c r="X64" s="14">
        <f t="shared" si="3"/>
        <v>9.4891590004887103</v>
      </c>
      <c r="Y64" s="13">
        <f t="shared" si="4"/>
        <v>43.765418093837198</v>
      </c>
    </row>
    <row r="65" spans="17:25">
      <c r="Q65" s="15">
        <v>0.574925668</v>
      </c>
      <c r="R65" s="15">
        <v>0.57712485469999997</v>
      </c>
      <c r="S65" s="15">
        <v>2.7052940699999999</v>
      </c>
      <c r="T65" s="15"/>
      <c r="U65" s="13">
        <f t="shared" si="0"/>
        <v>21.617205116800001</v>
      </c>
      <c r="V65" s="15">
        <f t="shared" si="1"/>
        <v>0.43284364102499995</v>
      </c>
      <c r="W65" s="15">
        <f t="shared" si="2"/>
        <v>2.0289705524999997</v>
      </c>
      <c r="X65" s="14">
        <f t="shared" si="3"/>
        <v>9.3568697715399711</v>
      </c>
      <c r="Y65" s="13">
        <f t="shared" si="4"/>
        <v>43.860672609339517</v>
      </c>
    </row>
    <row r="66" spans="17:25">
      <c r="Q66" s="15">
        <v>0.56979452900000005</v>
      </c>
      <c r="R66" s="15">
        <v>0.57507426919999993</v>
      </c>
      <c r="S66" s="15">
        <v>2.7312570379999999</v>
      </c>
      <c r="T66" s="15"/>
      <c r="U66" s="13">
        <f t="shared" si="0"/>
        <v>21.424274290400003</v>
      </c>
      <c r="V66" s="15">
        <f t="shared" si="1"/>
        <v>0.43130570189999995</v>
      </c>
      <c r="W66" s="15">
        <f t="shared" si="2"/>
        <v>2.0484427785000001</v>
      </c>
      <c r="X66" s="14">
        <f t="shared" si="3"/>
        <v>9.2404116605190971</v>
      </c>
      <c r="Y66" s="13">
        <f t="shared" si="4"/>
        <v>43.886399954773104</v>
      </c>
    </row>
    <row r="67" spans="17:25">
      <c r="Q67" s="15">
        <v>0.56368781899999998</v>
      </c>
      <c r="R67" s="15">
        <v>0.57317493600000002</v>
      </c>
      <c r="S67" s="15">
        <v>2.7666617019999999</v>
      </c>
      <c r="T67" s="15"/>
      <c r="U67" s="13">
        <f t="shared" si="0"/>
        <v>21.194661994400001</v>
      </c>
      <c r="V67" s="15">
        <f t="shared" si="1"/>
        <v>0.42988120200000002</v>
      </c>
      <c r="W67" s="15">
        <f t="shared" si="2"/>
        <v>2.0749962764999998</v>
      </c>
      <c r="X67" s="14">
        <f t="shared" si="3"/>
        <v>9.1111867741363906</v>
      </c>
      <c r="Y67" s="13">
        <f t="shared" si="4"/>
        <v>43.97884472005606</v>
      </c>
    </row>
    <row r="68" spans="17:25">
      <c r="Q68" s="15">
        <v>0.55860527100000001</v>
      </c>
      <c r="R68" s="15">
        <v>0.57118905119999996</v>
      </c>
      <c r="S68" s="15">
        <v>2.7933556570000002</v>
      </c>
      <c r="T68" s="15"/>
      <c r="U68" s="13">
        <f t="shared" ref="U68:U131" si="9">Q68*$T$6</f>
        <v>21.0035581896</v>
      </c>
      <c r="V68" s="15">
        <f t="shared" ref="V68:V131" si="10">R68*$T$10</f>
        <v>0.42839178839999997</v>
      </c>
      <c r="W68" s="15">
        <f t="shared" ref="W68:W131" si="11">S68*$T$10</f>
        <v>2.0950167427500004</v>
      </c>
      <c r="X68" s="14">
        <f t="shared" ref="X68:X131" si="12">U68*V68</f>
        <v>8.997751855606209</v>
      </c>
      <c r="Y68" s="13">
        <f t="shared" ref="Y68:Y131" si="13">U68*W68</f>
        <v>44.002806064535889</v>
      </c>
    </row>
    <row r="69" spans="17:25">
      <c r="Q69" s="15">
        <v>0.55254662200000004</v>
      </c>
      <c r="R69" s="15">
        <v>0.56934611359999998</v>
      </c>
      <c r="S69" s="15">
        <v>2.8297458679999998</v>
      </c>
      <c r="T69" s="15"/>
      <c r="U69" s="13">
        <f t="shared" si="9"/>
        <v>20.775752987200001</v>
      </c>
      <c r="V69" s="15">
        <f t="shared" si="10"/>
        <v>0.42700958519999999</v>
      </c>
      <c r="W69" s="15">
        <f t="shared" si="11"/>
        <v>2.1223094009999999</v>
      </c>
      <c r="X69" s="14">
        <f t="shared" si="12"/>
        <v>8.8714456652819322</v>
      </c>
      <c r="Y69" s="13">
        <f t="shared" si="13"/>
        <v>44.092575877588395</v>
      </c>
    </row>
    <row r="70" spans="17:25">
      <c r="Q70" s="15">
        <v>0.54751161400000004</v>
      </c>
      <c r="R70" s="15">
        <v>0.56742114639999996</v>
      </c>
      <c r="S70" s="15">
        <v>2.8572117430000001</v>
      </c>
      <c r="T70" s="15"/>
      <c r="U70" s="13">
        <f t="shared" si="9"/>
        <v>20.586436686400003</v>
      </c>
      <c r="V70" s="15">
        <f t="shared" si="10"/>
        <v>0.42556585979999995</v>
      </c>
      <c r="W70" s="15">
        <f t="shared" si="11"/>
        <v>2.14290880725</v>
      </c>
      <c r="X70" s="14">
        <f t="shared" si="12"/>
        <v>8.7608846286660782</v>
      </c>
      <c r="Y70" s="13">
        <f t="shared" si="13"/>
        <v>44.114856485181072</v>
      </c>
    </row>
    <row r="71" spans="17:25">
      <c r="Q71" s="15">
        <v>0.54149999900000001</v>
      </c>
      <c r="R71" s="15">
        <v>0.56563148499999993</v>
      </c>
      <c r="S71" s="15">
        <v>2.8946436179999999</v>
      </c>
      <c r="T71" s="15"/>
      <c r="U71" s="13">
        <f t="shared" si="9"/>
        <v>20.360399962400002</v>
      </c>
      <c r="V71" s="15">
        <f t="shared" si="10"/>
        <v>0.42422361374999995</v>
      </c>
      <c r="W71" s="15">
        <f t="shared" si="11"/>
        <v>2.1709827134999999</v>
      </c>
      <c r="X71" s="14">
        <f t="shared" si="12"/>
        <v>8.6373624494446926</v>
      </c>
      <c r="Y71" s="13">
        <f t="shared" si="13"/>
        <v>44.202076358316454</v>
      </c>
    </row>
    <row r="72" spans="17:25">
      <c r="Q72" s="15">
        <v>0.53651153399999996</v>
      </c>
      <c r="R72" s="15">
        <v>0.56376397540000001</v>
      </c>
      <c r="S72" s="15">
        <v>2.9229246729999998</v>
      </c>
      <c r="T72" s="15"/>
      <c r="U72" s="13">
        <f t="shared" si="9"/>
        <v>20.1728336784</v>
      </c>
      <c r="V72" s="15">
        <f t="shared" si="10"/>
        <v>0.42282298154999998</v>
      </c>
      <c r="W72" s="15">
        <f t="shared" si="11"/>
        <v>2.1921935047499996</v>
      </c>
      <c r="X72" s="14">
        <f t="shared" si="12"/>
        <v>8.5295376822133413</v>
      </c>
      <c r="Y72" s="13">
        <f t="shared" si="13"/>
        <v>44.222754962190521</v>
      </c>
    </row>
    <row r="73" spans="17:25">
      <c r="Q73" s="15">
        <v>0.530545979</v>
      </c>
      <c r="R73" s="15">
        <v>0.5620247236</v>
      </c>
      <c r="S73" s="15">
        <v>2.9614575240000001</v>
      </c>
      <c r="T73" s="15"/>
      <c r="U73" s="13">
        <f t="shared" si="9"/>
        <v>19.948528810399999</v>
      </c>
      <c r="V73" s="15">
        <f t="shared" si="10"/>
        <v>0.4215185427</v>
      </c>
      <c r="W73" s="15">
        <f t="shared" si="11"/>
        <v>2.221093143</v>
      </c>
      <c r="X73" s="14">
        <f t="shared" si="12"/>
        <v>8.4086747931687729</v>
      </c>
      <c r="Y73" s="13">
        <f t="shared" si="13"/>
        <v>44.307540553717388</v>
      </c>
    </row>
    <row r="74" spans="17:25">
      <c r="Q74" s="15">
        <v>0.52560309999999999</v>
      </c>
      <c r="R74" s="15">
        <v>0.56021149960000005</v>
      </c>
      <c r="S74" s="15">
        <v>2.990599676</v>
      </c>
      <c r="T74" s="15"/>
      <c r="U74" s="13">
        <f t="shared" si="9"/>
        <v>19.762676559999999</v>
      </c>
      <c r="V74" s="15">
        <f t="shared" si="10"/>
        <v>0.42015862470000004</v>
      </c>
      <c r="W74" s="15">
        <f t="shared" si="11"/>
        <v>2.2429497569999999</v>
      </c>
      <c r="X74" s="14">
        <f t="shared" si="12"/>
        <v>8.303459003840528</v>
      </c>
      <c r="Y74" s="13">
        <f t="shared" si="13"/>
        <v>44.32669058792159</v>
      </c>
    </row>
    <row r="75" spans="17:25">
      <c r="Q75" s="15">
        <v>0.51968267199999996</v>
      </c>
      <c r="R75" s="15">
        <v>0.5585200172</v>
      </c>
      <c r="S75" s="15">
        <v>3.0302964160000001</v>
      </c>
      <c r="T75" s="15"/>
      <c r="U75" s="13">
        <f t="shared" si="9"/>
        <v>19.540068467199998</v>
      </c>
      <c r="V75" s="15">
        <f t="shared" si="10"/>
        <v>0.4188900129</v>
      </c>
      <c r="W75" s="15">
        <f t="shared" si="11"/>
        <v>2.272722312</v>
      </c>
      <c r="X75" s="14">
        <f t="shared" si="12"/>
        <v>8.1851395322922897</v>
      </c>
      <c r="Y75" s="13">
        <f t="shared" si="13"/>
        <v>44.409149583413075</v>
      </c>
    </row>
    <row r="76" spans="17:25">
      <c r="Q76" s="15">
        <v>0.51478447199999999</v>
      </c>
      <c r="R76" s="15">
        <v>0.55675816219999996</v>
      </c>
      <c r="S76" s="15">
        <v>3.0603483730000001</v>
      </c>
      <c r="T76" s="15"/>
      <c r="U76" s="13">
        <f t="shared" si="9"/>
        <v>19.355896147199999</v>
      </c>
      <c r="V76" s="15">
        <f t="shared" si="10"/>
        <v>0.41756862164999997</v>
      </c>
      <c r="W76" s="15">
        <f t="shared" si="11"/>
        <v>2.29526127975</v>
      </c>
      <c r="X76" s="14">
        <f t="shared" si="12"/>
        <v>8.0824148749868492</v>
      </c>
      <c r="Y76" s="13">
        <f t="shared" si="13"/>
        <v>44.426838961530365</v>
      </c>
    </row>
    <row r="77" spans="17:25">
      <c r="Q77" s="15">
        <v>0.50890827999999999</v>
      </c>
      <c r="R77" s="15">
        <v>0.55511201209999994</v>
      </c>
      <c r="S77" s="15">
        <v>3.101275834</v>
      </c>
      <c r="T77" s="15"/>
      <c r="U77" s="13">
        <f t="shared" si="9"/>
        <v>19.134951328</v>
      </c>
      <c r="V77" s="15">
        <f t="shared" si="10"/>
        <v>0.41633400907499996</v>
      </c>
      <c r="W77" s="15">
        <f t="shared" si="11"/>
        <v>2.3259568755000002</v>
      </c>
      <c r="X77" s="14">
        <f t="shared" si="12"/>
        <v>7.9665309998412344</v>
      </c>
      <c r="Y77" s="13">
        <f t="shared" si="13"/>
        <v>44.50707160371946</v>
      </c>
    </row>
    <row r="78" spans="17:25">
      <c r="Q78" s="15">
        <v>0.50405388399999995</v>
      </c>
      <c r="R78" s="15">
        <v>0.5533988393</v>
      </c>
      <c r="S78" s="15">
        <v>3.1322895169999998</v>
      </c>
      <c r="T78" s="15"/>
      <c r="U78" s="13">
        <f t="shared" si="9"/>
        <v>18.952426038399999</v>
      </c>
      <c r="V78" s="15">
        <f t="shared" si="10"/>
        <v>0.415049129475</v>
      </c>
      <c r="W78" s="15">
        <f t="shared" si="11"/>
        <v>2.3492171377499997</v>
      </c>
      <c r="X78" s="14">
        <f t="shared" si="12"/>
        <v>7.8661879286772427</v>
      </c>
      <c r="Y78" s="13">
        <f t="shared" si="13"/>
        <v>44.523364051348615</v>
      </c>
    </row>
    <row r="79" spans="17:25">
      <c r="Q79" s="15">
        <v>0.49922107799999998</v>
      </c>
      <c r="R79" s="15">
        <v>0.55171014870000001</v>
      </c>
      <c r="S79" s="15">
        <v>3.163730272</v>
      </c>
      <c r="T79" s="15"/>
      <c r="U79" s="13">
        <f t="shared" si="9"/>
        <v>18.770712532800001</v>
      </c>
      <c r="V79" s="15">
        <f t="shared" si="10"/>
        <v>0.41378261152500001</v>
      </c>
      <c r="W79" s="15">
        <f t="shared" si="11"/>
        <v>2.3727977039999999</v>
      </c>
      <c r="X79" s="14">
        <f t="shared" si="12"/>
        <v>7.7669944520070322</v>
      </c>
      <c r="Y79" s="13">
        <f t="shared" si="13"/>
        <v>44.539103600271865</v>
      </c>
    </row>
    <row r="80" spans="17:25">
      <c r="Q80" s="15">
        <v>0.49340965679999998</v>
      </c>
      <c r="R80" s="15">
        <v>0.55012879349999999</v>
      </c>
      <c r="S80" s="15">
        <v>3.2065495039999998</v>
      </c>
      <c r="T80" s="15"/>
      <c r="U80" s="13">
        <f t="shared" si="9"/>
        <v>18.552203095679999</v>
      </c>
      <c r="V80" s="15">
        <f t="shared" si="10"/>
        <v>0.41259659512500002</v>
      </c>
      <c r="W80" s="15">
        <f t="shared" si="11"/>
        <v>2.4049121279999999</v>
      </c>
      <c r="X80" s="14">
        <f t="shared" si="12"/>
        <v>7.6545758293450525</v>
      </c>
      <c r="Y80" s="13">
        <f t="shared" si="13"/>
        <v>44.616418225919972</v>
      </c>
    </row>
    <row r="81" spans="17:25">
      <c r="Q81" s="15">
        <v>0.4886194203</v>
      </c>
      <c r="R81" s="15">
        <v>0.548485059</v>
      </c>
      <c r="S81" s="15">
        <v>3.2390321549999999</v>
      </c>
      <c r="T81" s="15"/>
      <c r="U81" s="13">
        <f t="shared" si="9"/>
        <v>18.372090203279999</v>
      </c>
      <c r="V81" s="15">
        <f t="shared" si="10"/>
        <v>0.41136379425000003</v>
      </c>
      <c r="W81" s="15">
        <f t="shared" si="11"/>
        <v>2.4292741162499998</v>
      </c>
      <c r="X81" s="14">
        <f t="shared" si="12"/>
        <v>7.5576127343245147</v>
      </c>
      <c r="Y81" s="13">
        <f t="shared" si="13"/>
        <v>44.630843192238295</v>
      </c>
    </row>
    <row r="82" spans="17:25">
      <c r="Q82" s="15">
        <v>0.48285017289999999</v>
      </c>
      <c r="R82" s="15">
        <v>0.5469436379</v>
      </c>
      <c r="S82" s="15">
        <v>3.2832633420000001</v>
      </c>
      <c r="T82" s="15"/>
      <c r="U82" s="13">
        <f t="shared" si="9"/>
        <v>18.15516650104</v>
      </c>
      <c r="V82" s="15">
        <f t="shared" si="10"/>
        <v>0.41020772842499997</v>
      </c>
      <c r="W82" s="15">
        <f t="shared" si="11"/>
        <v>2.4624475065000002</v>
      </c>
      <c r="X82" s="14">
        <f t="shared" si="12"/>
        <v>7.4473896095692735</v>
      </c>
      <c r="Y82" s="13">
        <f t="shared" si="13"/>
        <v>44.706144480578281</v>
      </c>
    </row>
    <row r="83" spans="17:25">
      <c r="Q83" s="15">
        <v>0.47810172350000002</v>
      </c>
      <c r="R83" s="15">
        <v>0.54534265479999999</v>
      </c>
      <c r="S83" s="15">
        <v>3.3168487259999999</v>
      </c>
      <c r="T83" s="15"/>
      <c r="U83" s="13">
        <f t="shared" si="9"/>
        <v>17.9766248036</v>
      </c>
      <c r="V83" s="15">
        <f t="shared" si="10"/>
        <v>0.40900699109999999</v>
      </c>
      <c r="W83" s="15">
        <f t="shared" si="11"/>
        <v>2.4876365444999999</v>
      </c>
      <c r="X83" s="14">
        <f t="shared" si="12"/>
        <v>7.3525652210540642</v>
      </c>
      <c r="Y83" s="13">
        <f t="shared" si="13"/>
        <v>44.719308808200495</v>
      </c>
    </row>
    <row r="84" spans="17:25">
      <c r="Q84" s="15">
        <v>0.4733738844</v>
      </c>
      <c r="R84" s="15">
        <v>0.54376318099999998</v>
      </c>
      <c r="S84" s="15">
        <v>3.3509246539999999</v>
      </c>
      <c r="T84" s="15"/>
      <c r="U84" s="13">
        <f t="shared" si="9"/>
        <v>17.79885805344</v>
      </c>
      <c r="V84" s="15">
        <f t="shared" si="10"/>
        <v>0.40782238574999996</v>
      </c>
      <c r="W84" s="15">
        <f t="shared" si="11"/>
        <v>2.5131934905</v>
      </c>
      <c r="X84" s="14">
        <f t="shared" si="12"/>
        <v>7.2587727549795007</v>
      </c>
      <c r="Y84" s="13">
        <f t="shared" si="13"/>
        <v>44.731974198238909</v>
      </c>
    </row>
    <row r="85" spans="17:25">
      <c r="Q85" s="15">
        <v>0.46766647090000002</v>
      </c>
      <c r="R85" s="15">
        <v>0.54227902240000003</v>
      </c>
      <c r="S85" s="15">
        <v>3.3973286379999998</v>
      </c>
      <c r="T85" s="15"/>
      <c r="U85" s="13">
        <f t="shared" si="9"/>
        <v>17.58425930584</v>
      </c>
      <c r="V85" s="15">
        <f t="shared" si="10"/>
        <v>0.40670926680000002</v>
      </c>
      <c r="W85" s="15">
        <f t="shared" si="11"/>
        <v>2.5479964785</v>
      </c>
      <c r="X85" s="14">
        <f t="shared" si="12"/>
        <v>7.1516812094992641</v>
      </c>
      <c r="Y85" s="13">
        <f t="shared" si="13"/>
        <v>44.804630788311172</v>
      </c>
    </row>
    <row r="86" spans="17:25">
      <c r="Q86" s="15">
        <v>0.4629793042</v>
      </c>
      <c r="R86" s="15">
        <v>0.54073922610000003</v>
      </c>
      <c r="S86" s="15">
        <v>3.432601848</v>
      </c>
      <c r="T86" s="15"/>
      <c r="U86" s="13">
        <f t="shared" si="9"/>
        <v>17.40802183792</v>
      </c>
      <c r="V86" s="15">
        <f t="shared" si="10"/>
        <v>0.40555441957500005</v>
      </c>
      <c r="W86" s="15">
        <f t="shared" si="11"/>
        <v>2.5744513859999998</v>
      </c>
      <c r="X86" s="14">
        <f t="shared" si="12"/>
        <v>7.0599001924265714</v>
      </c>
      <c r="Y86" s="13">
        <f t="shared" si="13"/>
        <v>44.81610594815141</v>
      </c>
    </row>
    <row r="87" spans="17:25">
      <c r="Q87" s="15">
        <v>0.45831220659999999</v>
      </c>
      <c r="R87" s="15">
        <v>0.5392193971</v>
      </c>
      <c r="S87" s="15">
        <v>3.4684082420000002</v>
      </c>
      <c r="T87" s="15"/>
      <c r="U87" s="13">
        <f t="shared" si="9"/>
        <v>17.23253896816</v>
      </c>
      <c r="V87" s="15">
        <f t="shared" si="10"/>
        <v>0.40441454782499997</v>
      </c>
      <c r="W87" s="15">
        <f t="shared" si="11"/>
        <v>2.6013061815</v>
      </c>
      <c r="X87" s="14">
        <f t="shared" si="12"/>
        <v>6.9690894546851183</v>
      </c>
      <c r="Y87" s="13">
        <f t="shared" si="13"/>
        <v>44.827110140814241</v>
      </c>
    </row>
    <row r="88" spans="17:25">
      <c r="Q88" s="15">
        <v>0.45266500589999997</v>
      </c>
      <c r="R88" s="15">
        <v>0.53778856809999998</v>
      </c>
      <c r="S88" s="15">
        <v>3.5171738220000002</v>
      </c>
      <c r="T88" s="15"/>
      <c r="U88" s="13">
        <f t="shared" si="9"/>
        <v>17.02020422184</v>
      </c>
      <c r="V88" s="15">
        <f t="shared" si="10"/>
        <v>0.40334142607500001</v>
      </c>
      <c r="W88" s="15">
        <f t="shared" si="11"/>
        <v>2.6378803665000001</v>
      </c>
      <c r="X88" s="14">
        <f t="shared" si="12"/>
        <v>6.8649534429246817</v>
      </c>
      <c r="Y88" s="13">
        <f t="shared" si="13"/>
        <v>44.897262550612147</v>
      </c>
    </row>
    <row r="89" spans="17:25">
      <c r="Q89" s="15">
        <v>0.44803753029999999</v>
      </c>
      <c r="R89" s="15">
        <v>0.53630566430000004</v>
      </c>
      <c r="S89" s="15">
        <v>3.5542821739999999</v>
      </c>
      <c r="T89" s="15"/>
      <c r="U89" s="13">
        <f t="shared" si="9"/>
        <v>16.846211139280001</v>
      </c>
      <c r="V89" s="15">
        <f t="shared" si="10"/>
        <v>0.40222924822500006</v>
      </c>
      <c r="W89" s="15">
        <f t="shared" si="11"/>
        <v>2.6657116304999997</v>
      </c>
      <c r="X89" s="14">
        <f t="shared" si="12"/>
        <v>6.7760388419922162</v>
      </c>
      <c r="Y89" s="13">
        <f t="shared" si="13"/>
        <v>44.90714096383735</v>
      </c>
    </row>
    <row r="90" spans="17:25">
      <c r="Q90" s="15">
        <v>0.443429613</v>
      </c>
      <c r="R90" s="15">
        <v>0.53484134640000003</v>
      </c>
      <c r="S90" s="15">
        <v>3.5919710079999998</v>
      </c>
      <c r="T90" s="15"/>
      <c r="U90" s="13">
        <f t="shared" si="9"/>
        <v>16.672953448800001</v>
      </c>
      <c r="V90" s="15">
        <f t="shared" si="10"/>
        <v>0.40113100980000005</v>
      </c>
      <c r="W90" s="15">
        <f t="shared" si="11"/>
        <v>2.6939782559999998</v>
      </c>
      <c r="X90" s="14">
        <f t="shared" si="12"/>
        <v>6.6880386532655383</v>
      </c>
      <c r="Y90" s="13">
        <f t="shared" si="13"/>
        <v>44.916574054367409</v>
      </c>
    </row>
    <row r="91" spans="17:25">
      <c r="Q91" s="15">
        <v>0.43884109290000001</v>
      </c>
      <c r="R91" s="15">
        <v>0.53339516949999999</v>
      </c>
      <c r="S91" s="15">
        <v>3.6302554730000001</v>
      </c>
      <c r="T91" s="15"/>
      <c r="U91" s="13">
        <f t="shared" si="9"/>
        <v>16.50042509304</v>
      </c>
      <c r="V91" s="15">
        <f t="shared" si="10"/>
        <v>0.40004637712500002</v>
      </c>
      <c r="W91" s="15">
        <f t="shared" si="11"/>
        <v>2.72269160475</v>
      </c>
      <c r="X91" s="14">
        <f t="shared" si="12"/>
        <v>6.6009352794930933</v>
      </c>
      <c r="Y91" s="13">
        <f t="shared" si="13"/>
        <v>44.925568875626247</v>
      </c>
    </row>
    <row r="92" spans="17:25">
      <c r="Q92" s="15">
        <v>0.4332718049</v>
      </c>
      <c r="R92" s="15">
        <v>0.53203044190000004</v>
      </c>
      <c r="S92" s="15">
        <v>3.6824146760000001</v>
      </c>
      <c r="T92" s="15"/>
      <c r="U92" s="13">
        <f t="shared" si="9"/>
        <v>16.291019864239999</v>
      </c>
      <c r="V92" s="15">
        <f t="shared" si="10"/>
        <v>0.39902283142500006</v>
      </c>
      <c r="W92" s="15">
        <f t="shared" si="11"/>
        <v>2.7618110069999999</v>
      </c>
      <c r="X92" s="14">
        <f t="shared" si="12"/>
        <v>6.5004888730299646</v>
      </c>
      <c r="Y92" s="13">
        <f t="shared" si="13"/>
        <v>44.992717976313671</v>
      </c>
    </row>
    <row r="93" spans="17:25">
      <c r="Q93" s="15">
        <v>0.42872159479999999</v>
      </c>
      <c r="R93" s="15">
        <v>0.53061791800000002</v>
      </c>
      <c r="S93" s="15">
        <v>3.7221548819999999</v>
      </c>
      <c r="T93" s="15"/>
      <c r="U93" s="13">
        <f t="shared" si="9"/>
        <v>16.119931964479999</v>
      </c>
      <c r="V93" s="15">
        <f t="shared" si="10"/>
        <v>0.39796343850000004</v>
      </c>
      <c r="W93" s="15">
        <f t="shared" si="11"/>
        <v>2.7916161614999999</v>
      </c>
      <c r="X93" s="14">
        <f t="shared" si="12"/>
        <v>6.4151435529705214</v>
      </c>
      <c r="Y93" s="13">
        <f t="shared" si="13"/>
        <v>45.000662594322812</v>
      </c>
    </row>
    <row r="94" spans="17:25">
      <c r="Q94" s="15">
        <v>0.42419030569999999</v>
      </c>
      <c r="R94" s="15">
        <v>0.52922233649999995</v>
      </c>
      <c r="S94" s="15">
        <v>3.7625451559999998</v>
      </c>
      <c r="T94" s="15"/>
      <c r="U94" s="13">
        <f t="shared" si="9"/>
        <v>15.94955549432</v>
      </c>
      <c r="V94" s="15">
        <f t="shared" si="10"/>
        <v>0.39691675237499996</v>
      </c>
      <c r="W94" s="15">
        <f t="shared" si="11"/>
        <v>2.8219088669999999</v>
      </c>
      <c r="X94" s="14">
        <f t="shared" si="12"/>
        <v>6.3306457686303315</v>
      </c>
      <c r="Y94" s="13">
        <f t="shared" si="13"/>
        <v>45.008192074130172</v>
      </c>
    </row>
    <row r="95" spans="17:25">
      <c r="Q95" s="15">
        <v>0.41967778760000002</v>
      </c>
      <c r="R95" s="15">
        <v>0.52784331080000002</v>
      </c>
      <c r="S95" s="15">
        <v>3.803602986</v>
      </c>
      <c r="T95" s="15"/>
      <c r="U95" s="13">
        <f t="shared" si="9"/>
        <v>15.779884813760001</v>
      </c>
      <c r="V95" s="15">
        <f t="shared" si="10"/>
        <v>0.39588248310000002</v>
      </c>
      <c r="W95" s="15">
        <f t="shared" si="11"/>
        <v>2.8527022395000001</v>
      </c>
      <c r="X95" s="14">
        <f t="shared" si="12"/>
        <v>6.2469799831032899</v>
      </c>
      <c r="Y95" s="13">
        <f t="shared" si="13"/>
        <v>45.015312747265199</v>
      </c>
    </row>
    <row r="96" spans="17:25">
      <c r="Q96" s="15">
        <v>0.41518388830000003</v>
      </c>
      <c r="R96" s="15">
        <v>0.5264804676</v>
      </c>
      <c r="S96" s="15">
        <v>3.8453465360000001</v>
      </c>
      <c r="T96" s="15"/>
      <c r="U96" s="13">
        <f t="shared" si="9"/>
        <v>15.610914200080002</v>
      </c>
      <c r="V96" s="15">
        <f t="shared" si="10"/>
        <v>0.39486035070000003</v>
      </c>
      <c r="W96" s="15">
        <f t="shared" si="11"/>
        <v>2.8840099019999998</v>
      </c>
      <c r="X96" s="14">
        <f t="shared" si="12"/>
        <v>6.1641310557911995</v>
      </c>
      <c r="Y96" s="13">
        <f t="shared" si="13"/>
        <v>45.022031132303134</v>
      </c>
    </row>
    <row r="97" spans="17:25">
      <c r="Q97" s="15">
        <v>0.40970846189999999</v>
      </c>
      <c r="R97" s="15">
        <v>0.5251908596</v>
      </c>
      <c r="S97" s="15">
        <v>3.9022547140000001</v>
      </c>
      <c r="T97" s="15"/>
      <c r="U97" s="13">
        <f t="shared" si="9"/>
        <v>15.405038167440001</v>
      </c>
      <c r="V97" s="15">
        <f t="shared" si="10"/>
        <v>0.39389314470000003</v>
      </c>
      <c r="W97" s="15">
        <f t="shared" si="11"/>
        <v>2.9266910355000002</v>
      </c>
      <c r="X97" s="14">
        <f t="shared" si="12"/>
        <v>6.0679389279964679</v>
      </c>
      <c r="Y97" s="13">
        <f t="shared" si="13"/>
        <v>45.085787106182003</v>
      </c>
    </row>
    <row r="98" spans="17:25">
      <c r="Q98" s="15">
        <v>0.40525136379999999</v>
      </c>
      <c r="R98" s="15">
        <v>0.52385814210000003</v>
      </c>
      <c r="S98" s="15">
        <v>3.9456762680000002</v>
      </c>
      <c r="T98" s="15"/>
      <c r="U98" s="13">
        <f t="shared" si="9"/>
        <v>15.23745127888</v>
      </c>
      <c r="V98" s="15">
        <f t="shared" si="10"/>
        <v>0.39289360657500005</v>
      </c>
      <c r="W98" s="15">
        <f t="shared" si="11"/>
        <v>2.9592572010000002</v>
      </c>
      <c r="X98" s="14">
        <f t="shared" si="12"/>
        <v>5.9866971879700106</v>
      </c>
      <c r="Y98" s="13">
        <f t="shared" si="13"/>
        <v>45.0915374219123</v>
      </c>
    </row>
    <row r="99" spans="17:25">
      <c r="Q99" s="15">
        <v>0.40081245329999998</v>
      </c>
      <c r="R99" s="15">
        <v>0.52254059470000003</v>
      </c>
      <c r="S99" s="15">
        <v>3.9898487020000002</v>
      </c>
      <c r="T99" s="15"/>
      <c r="U99" s="13">
        <f t="shared" si="9"/>
        <v>15.070548244079999</v>
      </c>
      <c r="V99" s="15">
        <f t="shared" si="10"/>
        <v>0.39190544602499999</v>
      </c>
      <c r="W99" s="15">
        <f t="shared" si="11"/>
        <v>2.9923865265000003</v>
      </c>
      <c r="X99" s="14">
        <f t="shared" si="12"/>
        <v>5.9062299314374522</v>
      </c>
      <c r="Y99" s="13">
        <f t="shared" si="13"/>
        <v>45.096905512553228</v>
      </c>
    </row>
    <row r="100" spans="17:25">
      <c r="Q100" s="15">
        <v>0.3963915905</v>
      </c>
      <c r="R100" s="15">
        <v>0.52123788989999997</v>
      </c>
      <c r="S100" s="15">
        <v>4.0347930959999996</v>
      </c>
      <c r="T100" s="15"/>
      <c r="U100" s="13">
        <f t="shared" si="9"/>
        <v>14.9043238028</v>
      </c>
      <c r="V100" s="15">
        <f t="shared" si="10"/>
        <v>0.39092841742499995</v>
      </c>
      <c r="W100" s="15">
        <f t="shared" si="11"/>
        <v>3.0260948219999997</v>
      </c>
      <c r="X100" s="14">
        <f t="shared" si="12"/>
        <v>5.826523717018361</v>
      </c>
      <c r="Y100" s="13">
        <f t="shared" si="13"/>
        <v>45.101897085064422</v>
      </c>
    </row>
    <row r="101" spans="17:25">
      <c r="Q101" s="15">
        <v>0.39198863620000002</v>
      </c>
      <c r="R101" s="15">
        <v>0.51994971130000001</v>
      </c>
      <c r="S101" s="15">
        <v>4.080531326</v>
      </c>
      <c r="T101" s="15"/>
      <c r="U101" s="13">
        <f t="shared" si="9"/>
        <v>14.738772721120002</v>
      </c>
      <c r="V101" s="15">
        <f t="shared" si="10"/>
        <v>0.389962283475</v>
      </c>
      <c r="W101" s="15">
        <f t="shared" si="11"/>
        <v>3.0603984945000002</v>
      </c>
      <c r="X101" s="14">
        <f t="shared" si="12"/>
        <v>5.7475654659469955</v>
      </c>
      <c r="Y101" s="13">
        <f t="shared" si="13"/>
        <v>45.106517846493325</v>
      </c>
    </row>
    <row r="102" spans="17:25">
      <c r="Q102" s="15">
        <v>0.38760345889999998</v>
      </c>
      <c r="R102" s="15">
        <v>0.51867575190000004</v>
      </c>
      <c r="S102" s="15">
        <v>4.127085986</v>
      </c>
      <c r="T102" s="15"/>
      <c r="U102" s="13">
        <f t="shared" si="9"/>
        <v>14.57389005464</v>
      </c>
      <c r="V102" s="15">
        <f t="shared" si="10"/>
        <v>0.38900681392500003</v>
      </c>
      <c r="W102" s="15">
        <f t="shared" si="11"/>
        <v>3.0953144894999998</v>
      </c>
      <c r="X102" s="14">
        <f t="shared" si="12"/>
        <v>5.6693425366487507</v>
      </c>
      <c r="Y102" s="13">
        <f t="shared" si="13"/>
        <v>45.110773054507135</v>
      </c>
    </row>
    <row r="103" spans="17:25">
      <c r="Q103" s="15">
        <v>0.3832359233</v>
      </c>
      <c r="R103" s="15">
        <v>0.51741571500000005</v>
      </c>
      <c r="S103" s="15">
        <v>4.1744806040000002</v>
      </c>
      <c r="T103" s="15"/>
      <c r="U103" s="13">
        <f t="shared" si="9"/>
        <v>14.409670716080001</v>
      </c>
      <c r="V103" s="15">
        <f t="shared" si="10"/>
        <v>0.38806178625000004</v>
      </c>
      <c r="W103" s="15">
        <f t="shared" si="11"/>
        <v>3.1308604530000004</v>
      </c>
      <c r="X103" s="14">
        <f t="shared" si="12"/>
        <v>5.5918425573563226</v>
      </c>
      <c r="Y103" s="13">
        <f t="shared" si="13"/>
        <v>45.114668185727069</v>
      </c>
    </row>
    <row r="104" spans="17:25">
      <c r="Q104" s="15">
        <v>0.37888589849999998</v>
      </c>
      <c r="R104" s="15">
        <v>0.51616931300000002</v>
      </c>
      <c r="S104" s="15">
        <v>4.2227395550000004</v>
      </c>
      <c r="T104" s="15"/>
      <c r="U104" s="13">
        <f t="shared" si="9"/>
        <v>14.2461097836</v>
      </c>
      <c r="V104" s="15">
        <f t="shared" si="10"/>
        <v>0.38712698475000001</v>
      </c>
      <c r="W104" s="15">
        <f t="shared" si="11"/>
        <v>3.1670546662500003</v>
      </c>
      <c r="X104" s="14">
        <f t="shared" si="12"/>
        <v>5.5150535249425428</v>
      </c>
      <c r="Y104" s="13">
        <f t="shared" si="13"/>
        <v>45.11820846606016</v>
      </c>
    </row>
    <row r="105" spans="17:25">
      <c r="Q105" s="15">
        <v>0.37455325880000001</v>
      </c>
      <c r="R105" s="15">
        <v>0.51493626699999995</v>
      </c>
      <c r="S105" s="15">
        <v>4.2718880879999999</v>
      </c>
      <c r="T105" s="15"/>
      <c r="U105" s="13">
        <f t="shared" si="9"/>
        <v>14.083202530880001</v>
      </c>
      <c r="V105" s="15">
        <f t="shared" si="10"/>
        <v>0.38620220024999996</v>
      </c>
      <c r="W105" s="15">
        <f t="shared" si="11"/>
        <v>3.2039160659999997</v>
      </c>
      <c r="X105" s="14">
        <f t="shared" si="12"/>
        <v>5.4389638039922241</v>
      </c>
      <c r="Y105" s="13">
        <f t="shared" si="13"/>
        <v>45.121398849418291</v>
      </c>
    </row>
    <row r="106" spans="17:25">
      <c r="Q106" s="15">
        <v>0.36923787600000002</v>
      </c>
      <c r="R106" s="15">
        <v>0.51376437350000004</v>
      </c>
      <c r="S106" s="15">
        <v>4.3390058109999998</v>
      </c>
      <c r="T106" s="15"/>
      <c r="U106" s="13">
        <f t="shared" si="9"/>
        <v>13.883344137600002</v>
      </c>
      <c r="V106" s="15">
        <f t="shared" si="10"/>
        <v>0.38532328012500006</v>
      </c>
      <c r="W106" s="15">
        <f t="shared" si="11"/>
        <v>3.2542543582499999</v>
      </c>
      <c r="X106" s="14">
        <f t="shared" si="12"/>
        <v>5.3495757022042225</v>
      </c>
      <c r="Y106" s="13">
        <f t="shared" si="13"/>
        <v>45.17993316686939</v>
      </c>
    </row>
    <row r="107" spans="17:25">
      <c r="Q107" s="15">
        <v>0.3649396265</v>
      </c>
      <c r="R107" s="15">
        <v>0.51255633060000005</v>
      </c>
      <c r="S107" s="15">
        <v>4.3903381579999996</v>
      </c>
      <c r="T107" s="15"/>
      <c r="U107" s="13">
        <f t="shared" si="9"/>
        <v>13.721729956400001</v>
      </c>
      <c r="V107" s="15">
        <f t="shared" si="10"/>
        <v>0.38441724795000004</v>
      </c>
      <c r="W107" s="15">
        <f t="shared" si="11"/>
        <v>3.2927536184999999</v>
      </c>
      <c r="X107" s="14">
        <f t="shared" si="12"/>
        <v>5.2748696669523625</v>
      </c>
      <c r="Y107" s="13">
        <f t="shared" si="13"/>
        <v>45.182275966015951</v>
      </c>
    </row>
    <row r="108" spans="17:25">
      <c r="Q108" s="15">
        <v>0.36065838760000002</v>
      </c>
      <c r="R108" s="15">
        <v>0.51136088179999994</v>
      </c>
      <c r="S108" s="15">
        <v>4.4426517570000001</v>
      </c>
      <c r="T108" s="15"/>
      <c r="U108" s="13">
        <f t="shared" si="9"/>
        <v>13.560755373760001</v>
      </c>
      <c r="V108" s="15">
        <f t="shared" si="10"/>
        <v>0.38352066134999996</v>
      </c>
      <c r="W108" s="15">
        <f t="shared" si="11"/>
        <v>3.3319888177500001</v>
      </c>
      <c r="X108" s="14">
        <f t="shared" si="12"/>
        <v>5.2008298693500015</v>
      </c>
      <c r="Y108" s="13">
        <f t="shared" si="13"/>
        <v>45.18428526561155</v>
      </c>
    </row>
    <row r="109" spans="17:25">
      <c r="Q109" s="15">
        <v>0.35639403730000002</v>
      </c>
      <c r="R109" s="15">
        <v>0.51017777980000001</v>
      </c>
      <c r="S109" s="15">
        <v>4.4959764870000001</v>
      </c>
      <c r="T109" s="15"/>
      <c r="U109" s="13">
        <f t="shared" si="9"/>
        <v>13.400415802480001</v>
      </c>
      <c r="V109" s="15">
        <f t="shared" si="10"/>
        <v>0.38263333485000001</v>
      </c>
      <c r="W109" s="15">
        <f t="shared" si="11"/>
        <v>3.3719823652500001</v>
      </c>
      <c r="X109" s="14">
        <f t="shared" si="12"/>
        <v>5.1274457868795622</v>
      </c>
      <c r="Y109" s="13">
        <f t="shared" si="13"/>
        <v>45.185965772979991</v>
      </c>
    </row>
    <row r="110" spans="17:25">
      <c r="Q110" s="15">
        <v>0.35214645979999998</v>
      </c>
      <c r="R110" s="15">
        <v>0.50900678420000001</v>
      </c>
      <c r="S110" s="15">
        <v>4.550343346</v>
      </c>
      <c r="T110" s="15"/>
      <c r="U110" s="13">
        <f t="shared" si="9"/>
        <v>13.24070688848</v>
      </c>
      <c r="V110" s="15">
        <f t="shared" si="10"/>
        <v>0.38175508815000003</v>
      </c>
      <c r="W110" s="15">
        <f t="shared" si="11"/>
        <v>3.4127575095</v>
      </c>
      <c r="X110" s="14">
        <f t="shared" si="12"/>
        <v>5.0547072253799952</v>
      </c>
      <c r="Y110" s="13">
        <f t="shared" si="13"/>
        <v>45.187321864748498</v>
      </c>
    </row>
    <row r="111" spans="17:25">
      <c r="Q111" s="15">
        <v>0.34891553720000001</v>
      </c>
      <c r="R111" s="15">
        <v>0.50780389719999997</v>
      </c>
      <c r="S111" s="15">
        <v>4.5870056009999995</v>
      </c>
      <c r="T111" s="15"/>
      <c r="U111" s="13">
        <f t="shared" si="9"/>
        <v>13.119224198720001</v>
      </c>
      <c r="V111" s="15">
        <f t="shared" si="10"/>
        <v>0.38085292289999995</v>
      </c>
      <c r="W111" s="15">
        <f t="shared" si="11"/>
        <v>3.4402542007499997</v>
      </c>
      <c r="X111" s="14">
        <f t="shared" si="12"/>
        <v>4.9964948822629225</v>
      </c>
      <c r="Y111" s="13">
        <f t="shared" si="13"/>
        <v>45.133466160227535</v>
      </c>
    </row>
    <row r="112" spans="17:25">
      <c r="Q112" s="15">
        <v>0.3447011532</v>
      </c>
      <c r="R112" s="15">
        <v>0.50665721630000005</v>
      </c>
      <c r="S112" s="15">
        <v>4.6431772589999998</v>
      </c>
      <c r="T112" s="15"/>
      <c r="U112" s="13">
        <f t="shared" si="9"/>
        <v>12.96076336032</v>
      </c>
      <c r="V112" s="15">
        <f t="shared" si="10"/>
        <v>0.37999291222500003</v>
      </c>
      <c r="W112" s="15">
        <f t="shared" si="11"/>
        <v>3.4823829442499998</v>
      </c>
      <c r="X112" s="14">
        <f t="shared" si="12"/>
        <v>4.9249982139470738</v>
      </c>
      <c r="Y112" s="13">
        <f t="shared" si="13"/>
        <v>45.134341270438682</v>
      </c>
    </row>
    <row r="113" spans="17:25">
      <c r="Q113" s="15">
        <v>0.34050319600000001</v>
      </c>
      <c r="R113" s="15">
        <v>0.505521942</v>
      </c>
      <c r="S113" s="15">
        <v>4.7004800849999997</v>
      </c>
      <c r="T113" s="15"/>
      <c r="U113" s="13">
        <f t="shared" si="9"/>
        <v>12.8029201696</v>
      </c>
      <c r="V113" s="15">
        <f t="shared" si="10"/>
        <v>0.37914145649999997</v>
      </c>
      <c r="W113" s="15">
        <f t="shared" si="11"/>
        <v>3.52536006375</v>
      </c>
      <c r="X113" s="14">
        <f t="shared" si="12"/>
        <v>4.8541178005553709</v>
      </c>
      <c r="Y113" s="13">
        <f t="shared" si="13"/>
        <v>45.134903465287216</v>
      </c>
    </row>
    <row r="114" spans="17:25">
      <c r="Q114" s="15">
        <v>0.33632155250000001</v>
      </c>
      <c r="R114" s="15">
        <v>0.50439786139999998</v>
      </c>
      <c r="S114" s="15">
        <v>4.7589500899999999</v>
      </c>
      <c r="T114" s="15"/>
      <c r="U114" s="13">
        <f t="shared" si="9"/>
        <v>12.645690374000001</v>
      </c>
      <c r="V114" s="15">
        <f t="shared" si="10"/>
        <v>0.37829839604999999</v>
      </c>
      <c r="W114" s="15">
        <f t="shared" si="11"/>
        <v>3.5692125675000002</v>
      </c>
      <c r="X114" s="14">
        <f t="shared" si="12"/>
        <v>4.7838443854291244</v>
      </c>
      <c r="Y114" s="13">
        <f t="shared" si="13"/>
        <v>45.135157007594579</v>
      </c>
    </row>
    <row r="115" spans="17:25">
      <c r="Q115" s="15">
        <v>0.33215611389999999</v>
      </c>
      <c r="R115" s="15">
        <v>0.50328476720000004</v>
      </c>
      <c r="S115" s="15">
        <v>4.8186247489999996</v>
      </c>
      <c r="T115" s="15"/>
      <c r="U115" s="13">
        <f t="shared" si="9"/>
        <v>12.489069882640001</v>
      </c>
      <c r="V115" s="15">
        <f t="shared" si="10"/>
        <v>0.37746357540000003</v>
      </c>
      <c r="W115" s="15">
        <f t="shared" si="11"/>
        <v>3.6139685617499997</v>
      </c>
      <c r="X115" s="14">
        <f t="shared" si="12"/>
        <v>4.7141689713217536</v>
      </c>
      <c r="Y115" s="13">
        <f t="shared" si="13"/>
        <v>45.135105921359724</v>
      </c>
    </row>
    <row r="116" spans="17:25">
      <c r="Q116" s="15">
        <v>0.32800677160000002</v>
      </c>
      <c r="R116" s="15">
        <v>0.50218245800000005</v>
      </c>
      <c r="S116" s="15">
        <v>4.8795431660000004</v>
      </c>
      <c r="T116" s="15"/>
      <c r="U116" s="13">
        <f t="shared" si="9"/>
        <v>12.333054612160002</v>
      </c>
      <c r="V116" s="15">
        <f t="shared" si="10"/>
        <v>0.37663684350000004</v>
      </c>
      <c r="W116" s="15">
        <f t="shared" si="11"/>
        <v>3.6596573745000001</v>
      </c>
      <c r="X116" s="14">
        <f t="shared" si="12"/>
        <v>4.6450827598370603</v>
      </c>
      <c r="Y116" s="13">
        <f t="shared" si="13"/>
        <v>45.134754261502586</v>
      </c>
    </row>
    <row r="117" spans="17:25">
      <c r="Q117" s="15">
        <v>0.32387341879999998</v>
      </c>
      <c r="R117" s="15">
        <v>0.50109073800000004</v>
      </c>
      <c r="S117" s="15">
        <v>4.9417461200000004</v>
      </c>
      <c r="T117" s="15"/>
      <c r="U117" s="13">
        <f t="shared" si="9"/>
        <v>12.177640546879999</v>
      </c>
      <c r="V117" s="15">
        <f t="shared" si="10"/>
        <v>0.37581805350000003</v>
      </c>
      <c r="W117" s="15">
        <f t="shared" si="11"/>
        <v>3.70630959</v>
      </c>
      <c r="X117" s="14">
        <f t="shared" si="12"/>
        <v>4.5765771665511172</v>
      </c>
      <c r="Y117" s="13">
        <f t="shared" si="13"/>
        <v>45.134105942474186</v>
      </c>
    </row>
    <row r="118" spans="17:25">
      <c r="Q118" s="15">
        <v>0.31975595010000002</v>
      </c>
      <c r="R118" s="15">
        <v>0.50000941649999997</v>
      </c>
      <c r="S118" s="15">
        <v>5.0052761720000003</v>
      </c>
      <c r="T118" s="15"/>
      <c r="U118" s="13">
        <f t="shared" si="9"/>
        <v>12.022823723760002</v>
      </c>
      <c r="V118" s="15">
        <f t="shared" si="10"/>
        <v>0.37500706237499998</v>
      </c>
      <c r="W118" s="15">
        <f t="shared" si="11"/>
        <v>3.7539571290000002</v>
      </c>
      <c r="X118" s="14">
        <f t="shared" si="12"/>
        <v>4.5086438060996965</v>
      </c>
      <c r="Y118" s="13">
        <f t="shared" si="13"/>
        <v>45.133164828519192</v>
      </c>
    </row>
    <row r="119" spans="17:25">
      <c r="Q119" s="15">
        <v>0.31565426140000002</v>
      </c>
      <c r="R119" s="15">
        <v>0.49893830810000001</v>
      </c>
      <c r="S119" s="15">
        <v>5.0701777650000004</v>
      </c>
      <c r="T119" s="15"/>
      <c r="U119" s="13">
        <f t="shared" si="9"/>
        <v>11.868600228640002</v>
      </c>
      <c r="V119" s="15">
        <f t="shared" si="10"/>
        <v>0.37420373107499999</v>
      </c>
      <c r="W119" s="15">
        <f t="shared" si="11"/>
        <v>3.8026333237500003</v>
      </c>
      <c r="X119" s="14">
        <f t="shared" si="12"/>
        <v>4.4412744881946864</v>
      </c>
      <c r="Y119" s="13">
        <f t="shared" si="13"/>
        <v>45.131934735693342</v>
      </c>
    </row>
    <row r="120" spans="17:25">
      <c r="Q120" s="15">
        <v>0.3125682514</v>
      </c>
      <c r="R120" s="15">
        <v>0.49783997530000001</v>
      </c>
      <c r="S120" s="15">
        <v>5.1139700770000003</v>
      </c>
      <c r="T120" s="15"/>
      <c r="U120" s="13">
        <f t="shared" si="9"/>
        <v>11.752566252640001</v>
      </c>
      <c r="V120" s="15">
        <f t="shared" si="10"/>
        <v>0.37337998147500001</v>
      </c>
      <c r="W120" s="15">
        <f t="shared" si="11"/>
        <v>3.83547755775</v>
      </c>
      <c r="X120" s="14">
        <f t="shared" si="12"/>
        <v>4.388172969694434</v>
      </c>
      <c r="Y120" s="13">
        <f t="shared" si="13"/>
        <v>45.076704107970741</v>
      </c>
    </row>
    <row r="121" spans="17:25">
      <c r="Q121" s="15">
        <v>0.30849781729999998</v>
      </c>
      <c r="R121" s="15">
        <v>0.49678939010000001</v>
      </c>
      <c r="S121" s="15">
        <v>5.1812555119999999</v>
      </c>
      <c r="T121" s="15"/>
      <c r="U121" s="13">
        <f t="shared" si="9"/>
        <v>11.599517930479999</v>
      </c>
      <c r="V121" s="15">
        <f t="shared" si="10"/>
        <v>0.372592042575</v>
      </c>
      <c r="W121" s="15">
        <f t="shared" si="11"/>
        <v>3.8859416339999999</v>
      </c>
      <c r="X121" s="14">
        <f t="shared" si="12"/>
        <v>4.3218880786028802</v>
      </c>
      <c r="Y121" s="13">
        <f t="shared" si="13"/>
        <v>45.075049660381744</v>
      </c>
    </row>
    <row r="122" spans="17:25">
      <c r="Q122" s="15">
        <v>0.30444286189999997</v>
      </c>
      <c r="R122" s="15">
        <v>0.49574847550000001</v>
      </c>
      <c r="S122" s="15">
        <v>5.2500407630000003</v>
      </c>
      <c r="T122" s="15"/>
      <c r="U122" s="13">
        <f t="shared" si="9"/>
        <v>11.447051607439999</v>
      </c>
      <c r="V122" s="15">
        <f t="shared" si="10"/>
        <v>0.37181135662499998</v>
      </c>
      <c r="W122" s="15">
        <f t="shared" si="11"/>
        <v>3.93753057225</v>
      </c>
      <c r="X122" s="14">
        <f t="shared" si="12"/>
        <v>4.2561437875186527</v>
      </c>
      <c r="Y122" s="13">
        <f t="shared" si="13"/>
        <v>45.073115666418502</v>
      </c>
    </row>
    <row r="123" spans="17:25">
      <c r="Q123" s="15">
        <v>0.30040328519999998</v>
      </c>
      <c r="R123" s="15">
        <v>0.49471706530000004</v>
      </c>
      <c r="S123" s="15">
        <v>5.3203781330000002</v>
      </c>
      <c r="T123" s="15"/>
      <c r="U123" s="13">
        <f t="shared" si="9"/>
        <v>11.295163523519999</v>
      </c>
      <c r="V123" s="15">
        <f t="shared" si="10"/>
        <v>0.371037798975</v>
      </c>
      <c r="W123" s="15">
        <f t="shared" si="11"/>
        <v>3.9902835997500001</v>
      </c>
      <c r="X123" s="14">
        <f t="shared" si="12"/>
        <v>4.1909326128295659</v>
      </c>
      <c r="Y123" s="13">
        <f t="shared" si="13"/>
        <v>45.070905764396279</v>
      </c>
    </row>
    <row r="124" spans="17:25">
      <c r="Q124" s="15">
        <v>0.2963789919</v>
      </c>
      <c r="R124" s="15">
        <v>0.4936949974</v>
      </c>
      <c r="S124" s="15">
        <v>5.3923222729999996</v>
      </c>
      <c r="T124" s="15"/>
      <c r="U124" s="13">
        <f t="shared" si="9"/>
        <v>11.143850095440001</v>
      </c>
      <c r="V124" s="15">
        <f t="shared" si="10"/>
        <v>0.37027124805</v>
      </c>
      <c r="W124" s="15">
        <f t="shared" si="11"/>
        <v>4.0442417047500001</v>
      </c>
      <c r="X124" s="14">
        <f t="shared" si="12"/>
        <v>4.1262472829206809</v>
      </c>
      <c r="Y124" s="13">
        <f t="shared" si="13"/>
        <v>45.068423307460719</v>
      </c>
    </row>
    <row r="125" spans="17:25">
      <c r="Q125" s="15">
        <v>0.2933698857</v>
      </c>
      <c r="R125" s="15">
        <v>0.49264790950000004</v>
      </c>
      <c r="S125" s="15">
        <v>5.4408720969999997</v>
      </c>
      <c r="T125" s="15"/>
      <c r="U125" s="13">
        <f t="shared" si="9"/>
        <v>11.030707702320001</v>
      </c>
      <c r="V125" s="15">
        <f t="shared" si="10"/>
        <v>0.36948593212500003</v>
      </c>
      <c r="W125" s="15">
        <f t="shared" si="11"/>
        <v>4.0806540727499998</v>
      </c>
      <c r="X125" s="14">
        <f t="shared" si="12"/>
        <v>4.075691317390123</v>
      </c>
      <c r="Y125" s="13">
        <f t="shared" si="13"/>
        <v>45.012502310786907</v>
      </c>
    </row>
    <row r="126" spans="17:25">
      <c r="Q126" s="15">
        <v>0.28937587149999999</v>
      </c>
      <c r="R126" s="15">
        <v>0.49164461949999999</v>
      </c>
      <c r="S126" s="15">
        <v>5.5156149880000003</v>
      </c>
      <c r="T126" s="15"/>
      <c r="U126" s="13">
        <f t="shared" si="9"/>
        <v>10.8805327684</v>
      </c>
      <c r="V126" s="15">
        <f t="shared" si="10"/>
        <v>0.36873346462500001</v>
      </c>
      <c r="W126" s="15">
        <f t="shared" si="11"/>
        <v>4.1367112410000004</v>
      </c>
      <c r="X126" s="14">
        <f t="shared" si="12"/>
        <v>4.0120165446579747</v>
      </c>
      <c r="Y126" s="13">
        <f t="shared" si="13"/>
        <v>45.009622211109132</v>
      </c>
    </row>
    <row r="127" spans="17:25">
      <c r="Q127" s="15">
        <v>0.28539685860000003</v>
      </c>
      <c r="R127" s="15">
        <v>0.49065019700000001</v>
      </c>
      <c r="S127" s="15">
        <v>5.592123237</v>
      </c>
      <c r="T127" s="15"/>
      <c r="U127" s="13">
        <f t="shared" si="9"/>
        <v>10.730921883360001</v>
      </c>
      <c r="V127" s="15">
        <f t="shared" si="10"/>
        <v>0.36798764775000004</v>
      </c>
      <c r="W127" s="15">
        <f t="shared" si="11"/>
        <v>4.1940924277500002</v>
      </c>
      <c r="X127" s="14">
        <f t="shared" si="12"/>
        <v>3.9488467020466467</v>
      </c>
      <c r="Y127" s="13">
        <f t="shared" si="13"/>
        <v>45.006478213776951</v>
      </c>
    </row>
    <row r="128" spans="17:25">
      <c r="Q128" s="15">
        <v>0.28243275410000002</v>
      </c>
      <c r="R128" s="15">
        <v>0.4896319683</v>
      </c>
      <c r="S128" s="15">
        <v>5.6437410779999997</v>
      </c>
      <c r="T128" s="15"/>
      <c r="U128" s="13">
        <f t="shared" si="9"/>
        <v>10.61947155416</v>
      </c>
      <c r="V128" s="15">
        <f t="shared" si="10"/>
        <v>0.36722397622500003</v>
      </c>
      <c r="W128" s="15">
        <f t="shared" si="11"/>
        <v>4.2328058085000002</v>
      </c>
      <c r="X128" s="14">
        <f t="shared" si="12"/>
        <v>3.8997245695269163</v>
      </c>
      <c r="Y128" s="13">
        <f t="shared" si="13"/>
        <v>44.950160877648976</v>
      </c>
    </row>
    <row r="129" spans="17:25">
      <c r="Q129" s="15">
        <v>0.27848346769999999</v>
      </c>
      <c r="R129" s="15">
        <v>0.48865537180000002</v>
      </c>
      <c r="S129" s="15">
        <v>5.723328081</v>
      </c>
      <c r="T129" s="15"/>
      <c r="U129" s="13">
        <f t="shared" si="9"/>
        <v>10.47097838552</v>
      </c>
      <c r="V129" s="15">
        <f t="shared" si="10"/>
        <v>0.36649152885000003</v>
      </c>
      <c r="W129" s="15">
        <f t="shared" si="11"/>
        <v>4.2924960607500005</v>
      </c>
      <c r="X129" s="14">
        <f t="shared" si="12"/>
        <v>3.83752487706453</v>
      </c>
      <c r="Y129" s="13">
        <f t="shared" si="13"/>
        <v>44.946633472043004</v>
      </c>
    </row>
    <row r="130" spans="17:25">
      <c r="Q130" s="15">
        <v>0.2745489096</v>
      </c>
      <c r="R130" s="15">
        <v>0.48768720399999999</v>
      </c>
      <c r="S130" s="15">
        <v>5.8048604319999999</v>
      </c>
      <c r="T130" s="15"/>
      <c r="U130" s="13">
        <f t="shared" si="9"/>
        <v>10.32303900096</v>
      </c>
      <c r="V130" s="15">
        <f t="shared" si="10"/>
        <v>0.36576540299999999</v>
      </c>
      <c r="W130" s="15">
        <f t="shared" si="11"/>
        <v>4.3536453240000004</v>
      </c>
      <c r="X130" s="14">
        <f t="shared" si="12"/>
        <v>3.7758105203708516</v>
      </c>
      <c r="Y130" s="13">
        <f t="shared" si="13"/>
        <v>44.942850475999137</v>
      </c>
    </row>
    <row r="131" spans="17:25">
      <c r="Q131" s="15">
        <v>0.2716289932</v>
      </c>
      <c r="R131" s="15">
        <v>0.48669636599999999</v>
      </c>
      <c r="S131" s="15">
        <v>5.8598589279999995</v>
      </c>
      <c r="T131" s="15"/>
      <c r="U131" s="13">
        <f t="shared" si="9"/>
        <v>10.21325014432</v>
      </c>
      <c r="V131" s="15">
        <f t="shared" si="10"/>
        <v>0.36502227450000002</v>
      </c>
      <c r="W131" s="15">
        <f t="shared" si="11"/>
        <v>4.3948941959999992</v>
      </c>
      <c r="X131" s="14">
        <f t="shared" si="12"/>
        <v>3.72806379771714</v>
      </c>
      <c r="Y131" s="13">
        <f t="shared" si="13"/>
        <v>44.886153781568119</v>
      </c>
    </row>
    <row r="132" spans="17:25">
      <c r="Q132" s="15">
        <v>0.2677236301</v>
      </c>
      <c r="R132" s="15">
        <v>0.48574514359999998</v>
      </c>
      <c r="S132" s="15">
        <v>5.9447883409999998</v>
      </c>
      <c r="T132" s="15"/>
      <c r="U132" s="13">
        <f t="shared" ref="U132:U195" si="14">Q132*$T$6</f>
        <v>10.066408491760001</v>
      </c>
      <c r="V132" s="15">
        <f t="shared" ref="V132:V195" si="15">R132*$T$10</f>
        <v>0.36430885769999999</v>
      </c>
      <c r="W132" s="15">
        <f t="shared" ref="W132:W195" si="16">S132*$T$10</f>
        <v>4.45859125575</v>
      </c>
      <c r="X132" s="14">
        <f t="shared" ref="X132:X195" si="17">U132*V132</f>
        <v>3.6672817787746657</v>
      </c>
      <c r="Y132" s="13">
        <f t="shared" ref="Y132:Y195" si="18">U132*W132</f>
        <v>44.882000878168682</v>
      </c>
    </row>
    <row r="133" spans="17:25">
      <c r="Q133" s="15">
        <v>0.2638327345</v>
      </c>
      <c r="R133" s="15">
        <v>0.4848019428</v>
      </c>
      <c r="S133" s="15">
        <v>6.0318681239999998</v>
      </c>
      <c r="T133" s="15"/>
      <c r="U133" s="14">
        <f t="shared" si="14"/>
        <v>9.9201108172000012</v>
      </c>
      <c r="V133" s="15">
        <f t="shared" si="15"/>
        <v>0.36360145710000003</v>
      </c>
      <c r="W133" s="15">
        <f t="shared" si="16"/>
        <v>4.5239010930000001</v>
      </c>
      <c r="X133" s="14">
        <f t="shared" si="17"/>
        <v>3.6069667477273923</v>
      </c>
      <c r="Y133" s="13">
        <f t="shared" si="18"/>
        <v>44.877600168612211</v>
      </c>
    </row>
    <row r="134" spans="17:25">
      <c r="Q134" s="15">
        <v>0.26095622219999998</v>
      </c>
      <c r="R134" s="15">
        <v>0.48383713699999997</v>
      </c>
      <c r="S134" s="15">
        <v>6.0906034170000005</v>
      </c>
      <c r="T134" s="15"/>
      <c r="U134" s="14">
        <f t="shared" si="14"/>
        <v>9.8119539547199999</v>
      </c>
      <c r="V134" s="15">
        <f t="shared" si="15"/>
        <v>0.36287785274999995</v>
      </c>
      <c r="W134" s="15">
        <f t="shared" si="16"/>
        <v>4.5679525627500004</v>
      </c>
      <c r="X134" s="14">
        <f t="shared" si="17"/>
        <v>3.5605407823706638</v>
      </c>
      <c r="Y134" s="13">
        <f t="shared" si="18"/>
        <v>44.820540213048226</v>
      </c>
    </row>
    <row r="135" spans="17:25">
      <c r="Q135" s="15">
        <v>0.25709400910000002</v>
      </c>
      <c r="R135" s="15">
        <v>0.48291006520000002</v>
      </c>
      <c r="S135" s="15">
        <v>6.1814437</v>
      </c>
      <c r="T135" s="15"/>
      <c r="U135" s="14">
        <f t="shared" si="14"/>
        <v>9.6667347421600009</v>
      </c>
      <c r="V135" s="15">
        <f t="shared" si="15"/>
        <v>0.36218254890000001</v>
      </c>
      <c r="W135" s="15">
        <f t="shared" si="16"/>
        <v>4.6360827750000002</v>
      </c>
      <c r="X135" s="14">
        <f t="shared" si="17"/>
        <v>3.5011226284556933</v>
      </c>
      <c r="Y135" s="13">
        <f t="shared" si="18"/>
        <v>44.81578242862205</v>
      </c>
    </row>
    <row r="136" spans="17:25">
      <c r="Q136" s="15">
        <v>0.25324601209999997</v>
      </c>
      <c r="R136" s="15">
        <v>0.48199063720000002</v>
      </c>
      <c r="S136" s="15">
        <v>6.2746690090000001</v>
      </c>
      <c r="T136" s="15"/>
      <c r="U136" s="14">
        <f t="shared" si="14"/>
        <v>9.5220500549599993</v>
      </c>
      <c r="V136" s="15">
        <f t="shared" si="15"/>
        <v>0.36149297790000001</v>
      </c>
      <c r="W136" s="15">
        <f t="shared" si="16"/>
        <v>4.7060017567500001</v>
      </c>
      <c r="X136" s="14">
        <f t="shared" si="17"/>
        <v>3.4421542300803489</v>
      </c>
      <c r="Y136" s="13">
        <f t="shared" si="18"/>
        <v>44.810784286503193</v>
      </c>
    </row>
    <row r="137" spans="17:25">
      <c r="Q137" s="15">
        <v>0.25041215</v>
      </c>
      <c r="R137" s="15">
        <v>0.4810506041</v>
      </c>
      <c r="S137" s="15">
        <v>6.3375485449999998</v>
      </c>
      <c r="T137" s="15"/>
      <c r="U137" s="14">
        <f t="shared" si="14"/>
        <v>9.4154968400000012</v>
      </c>
      <c r="V137" s="15">
        <f t="shared" si="15"/>
        <v>0.360787953075</v>
      </c>
      <c r="W137" s="15">
        <f t="shared" si="16"/>
        <v>4.7531614087499996</v>
      </c>
      <c r="X137" s="14">
        <f t="shared" si="17"/>
        <v>3.3969978320877314</v>
      </c>
      <c r="Y137" s="13">
        <f t="shared" si="18"/>
        <v>44.753376224095575</v>
      </c>
    </row>
    <row r="138" spans="17:25">
      <c r="Q138" s="15">
        <v>0.24659234290000001</v>
      </c>
      <c r="R138" s="15">
        <v>0.48014654649999999</v>
      </c>
      <c r="S138" s="15">
        <v>6.4349511689999996</v>
      </c>
      <c r="T138" s="15"/>
      <c r="U138" s="14">
        <f t="shared" si="14"/>
        <v>9.2718720930400007</v>
      </c>
      <c r="V138" s="15">
        <f t="shared" si="15"/>
        <v>0.36010990987500002</v>
      </c>
      <c r="W138" s="15">
        <f t="shared" si="16"/>
        <v>4.8262133767499993</v>
      </c>
      <c r="X138" s="14">
        <f t="shared" si="17"/>
        <v>3.3388930237971626</v>
      </c>
      <c r="Y138" s="13">
        <f t="shared" si="18"/>
        <v>44.748033122944662</v>
      </c>
    </row>
    <row r="139" spans="17:25">
      <c r="Q139" s="15">
        <v>0.24378651009999999</v>
      </c>
      <c r="R139" s="15">
        <v>0.47922251980000002</v>
      </c>
      <c r="S139" s="15">
        <v>6.5006295649999997</v>
      </c>
      <c r="T139" s="15"/>
      <c r="U139" s="14">
        <f t="shared" si="14"/>
        <v>9.1663727797599996</v>
      </c>
      <c r="V139" s="15">
        <f t="shared" si="15"/>
        <v>0.35941688985000003</v>
      </c>
      <c r="W139" s="15">
        <f t="shared" si="16"/>
        <v>4.8754721737499995</v>
      </c>
      <c r="X139" s="14">
        <f t="shared" si="17"/>
        <v>3.2945491957070385</v>
      </c>
      <c r="Y139" s="13">
        <f t="shared" si="18"/>
        <v>44.690395421939314</v>
      </c>
    </row>
    <row r="140" spans="17:25">
      <c r="Q140" s="15">
        <v>0.23999457320000001</v>
      </c>
      <c r="R140" s="15">
        <v>0.47833335040000002</v>
      </c>
      <c r="S140" s="15">
        <v>6.602500772</v>
      </c>
      <c r="T140" s="15"/>
      <c r="U140" s="14">
        <f t="shared" si="14"/>
        <v>9.0237959523200004</v>
      </c>
      <c r="V140" s="15">
        <f t="shared" si="15"/>
        <v>0.35875001280000002</v>
      </c>
      <c r="W140" s="15">
        <f t="shared" si="16"/>
        <v>4.9518755790000002</v>
      </c>
      <c r="X140" s="14">
        <f t="shared" si="17"/>
        <v>3.2372869133993887</v>
      </c>
      <c r="Y140" s="13">
        <f t="shared" si="18"/>
        <v>44.684714806172458</v>
      </c>
    </row>
    <row r="141" spans="17:25">
      <c r="Q141" s="15">
        <v>0.23721645450000001</v>
      </c>
      <c r="R141" s="15">
        <v>0.47742482260000002</v>
      </c>
      <c r="S141" s="15">
        <v>6.6711752479999999</v>
      </c>
      <c r="T141" s="15"/>
      <c r="U141" s="14">
        <f t="shared" si="14"/>
        <v>8.9193386891999999</v>
      </c>
      <c r="V141" s="15">
        <f t="shared" si="15"/>
        <v>0.35806861695000003</v>
      </c>
      <c r="W141" s="15">
        <f t="shared" si="16"/>
        <v>5.0033814359999997</v>
      </c>
      <c r="X141" s="14">
        <f t="shared" si="17"/>
        <v>3.1937352685504701</v>
      </c>
      <c r="Y141" s="13">
        <f t="shared" si="18"/>
        <v>44.626853618939855</v>
      </c>
    </row>
    <row r="142" spans="17:25">
      <c r="Q142" s="15">
        <v>0.23345207800000001</v>
      </c>
      <c r="R142" s="15">
        <v>0.47655008180000002</v>
      </c>
      <c r="S142" s="15">
        <v>6.7778337850000003</v>
      </c>
      <c r="T142" s="15"/>
      <c r="U142" s="14">
        <f t="shared" si="14"/>
        <v>8.777798132800001</v>
      </c>
      <c r="V142" s="15">
        <f t="shared" si="15"/>
        <v>0.35741256134999999</v>
      </c>
      <c r="W142" s="15">
        <f t="shared" si="16"/>
        <v>5.0833753387500007</v>
      </c>
      <c r="X142" s="14">
        <f t="shared" si="17"/>
        <v>3.1372953136572956</v>
      </c>
      <c r="Y142" s="13">
        <f t="shared" si="18"/>
        <v>44.620842556801328</v>
      </c>
    </row>
    <row r="143" spans="17:25">
      <c r="Q143" s="15">
        <v>0.23070136599999999</v>
      </c>
      <c r="R143" s="15">
        <v>0.47565656890000002</v>
      </c>
      <c r="S143" s="15">
        <v>6.8497203899999999</v>
      </c>
      <c r="T143" s="15"/>
      <c r="U143" s="14">
        <f t="shared" si="14"/>
        <v>8.6743713616000004</v>
      </c>
      <c r="V143" s="15">
        <f t="shared" si="15"/>
        <v>0.356742426675</v>
      </c>
      <c r="W143" s="15">
        <f t="shared" si="16"/>
        <v>5.1372902924999995</v>
      </c>
      <c r="X143" s="14">
        <f t="shared" si="17"/>
        <v>3.0945162894173079</v>
      </c>
      <c r="Y143" s="13">
        <f t="shared" si="18"/>
        <v>44.562763789487683</v>
      </c>
    </row>
    <row r="144" spans="17:25">
      <c r="Q144" s="15">
        <v>0.2269642446</v>
      </c>
      <c r="R144" s="15">
        <v>0.47479581830000001</v>
      </c>
      <c r="S144" s="15">
        <v>6.9615160100000004</v>
      </c>
      <c r="T144" s="15"/>
      <c r="U144" s="14">
        <f t="shared" si="14"/>
        <v>8.5338555969600005</v>
      </c>
      <c r="V144" s="15">
        <f t="shared" si="15"/>
        <v>0.35609686372499999</v>
      </c>
      <c r="W144" s="15">
        <f t="shared" si="16"/>
        <v>5.2211370075000003</v>
      </c>
      <c r="X144" s="14">
        <f t="shared" si="17"/>
        <v>3.0388792135594938</v>
      </c>
      <c r="Y144" s="13">
        <f t="shared" si="18"/>
        <v>44.556429273948865</v>
      </c>
    </row>
    <row r="145" spans="17:25">
      <c r="Q145" s="15">
        <v>0.22424064020000001</v>
      </c>
      <c r="R145" s="15">
        <v>0.47391685900000002</v>
      </c>
      <c r="S145" s="15">
        <v>7.0368519059999999</v>
      </c>
      <c r="T145" s="15"/>
      <c r="U145" s="14">
        <f t="shared" si="14"/>
        <v>8.4314480715200002</v>
      </c>
      <c r="V145" s="15">
        <f t="shared" si="15"/>
        <v>0.35543764425000002</v>
      </c>
      <c r="W145" s="15">
        <f t="shared" si="16"/>
        <v>5.2776389295000001</v>
      </c>
      <c r="X145" s="14">
        <f t="shared" si="17"/>
        <v>2.9968540401572747</v>
      </c>
      <c r="Y145" s="13">
        <f t="shared" si="18"/>
        <v>44.498138574311653</v>
      </c>
    </row>
    <row r="146" spans="17:25">
      <c r="Q146" s="15">
        <v>0.2215304783</v>
      </c>
      <c r="R146" s="15">
        <v>0.47304519979999998</v>
      </c>
      <c r="S146" s="15">
        <v>7.113590715</v>
      </c>
      <c r="T146" s="15"/>
      <c r="U146" s="14">
        <f t="shared" si="14"/>
        <v>8.329545984080001</v>
      </c>
      <c r="V146" s="15">
        <f t="shared" si="15"/>
        <v>0.35478389984999997</v>
      </c>
      <c r="W146" s="15">
        <f t="shared" si="16"/>
        <v>5.3351930362499997</v>
      </c>
      <c r="X146" s="14">
        <f t="shared" si="17"/>
        <v>2.9551888082118087</v>
      </c>
      <c r="Y146" s="13">
        <f t="shared" si="18"/>
        <v>44.43973572938777</v>
      </c>
    </row>
    <row r="147" spans="17:25">
      <c r="Q147" s="15">
        <v>0.21783368759999999</v>
      </c>
      <c r="R147" s="15">
        <v>0.47220483369999999</v>
      </c>
      <c r="S147" s="15">
        <v>7.2332152389999997</v>
      </c>
      <c r="T147" s="15"/>
      <c r="U147" s="14">
        <f t="shared" si="14"/>
        <v>8.1905466537600002</v>
      </c>
      <c r="V147" s="15">
        <f t="shared" si="15"/>
        <v>0.35415362527499999</v>
      </c>
      <c r="W147" s="15">
        <f t="shared" si="16"/>
        <v>5.4249114292499998</v>
      </c>
      <c r="X147" s="14">
        <f t="shared" si="17"/>
        <v>2.9007117904131241</v>
      </c>
      <c r="Y147" s="13">
        <f t="shared" si="18"/>
        <v>44.432990153787969</v>
      </c>
    </row>
    <row r="148" spans="17:25">
      <c r="Q148" s="15">
        <v>0.21515019569999999</v>
      </c>
      <c r="R148" s="15">
        <v>0.47134706729999998</v>
      </c>
      <c r="S148" s="15">
        <v>7.3137730449999996</v>
      </c>
      <c r="T148" s="15"/>
      <c r="U148" s="14">
        <f t="shared" si="14"/>
        <v>8.0896473583200006</v>
      </c>
      <c r="V148" s="15">
        <f t="shared" si="15"/>
        <v>0.35351030047499998</v>
      </c>
      <c r="W148" s="15">
        <f t="shared" si="16"/>
        <v>5.4853297837500001</v>
      </c>
      <c r="X148" s="14">
        <f t="shared" si="17"/>
        <v>2.8597736683764934</v>
      </c>
      <c r="Y148" s="13">
        <f t="shared" si="18"/>
        <v>44.374383594627211</v>
      </c>
    </row>
    <row r="149" spans="17:25">
      <c r="Q149" s="15">
        <v>0.21147993270000001</v>
      </c>
      <c r="R149" s="15">
        <v>0.47051967239999998</v>
      </c>
      <c r="S149" s="15">
        <v>7.4395218679999999</v>
      </c>
      <c r="T149" s="15"/>
      <c r="U149" s="14">
        <f t="shared" si="14"/>
        <v>7.9516454695200007</v>
      </c>
      <c r="V149" s="15">
        <f t="shared" si="15"/>
        <v>0.35288975429999997</v>
      </c>
      <c r="W149" s="15">
        <f t="shared" si="16"/>
        <v>5.5796414009999999</v>
      </c>
      <c r="X149" s="14">
        <f t="shared" si="17"/>
        <v>2.8060542160196209</v>
      </c>
      <c r="Y149" s="13">
        <f t="shared" si="18"/>
        <v>44.36733026780788</v>
      </c>
    </row>
    <row r="150" spans="17:25">
      <c r="Q150" s="15">
        <v>0.20882282739999999</v>
      </c>
      <c r="R150" s="15">
        <v>0.46967538809999998</v>
      </c>
      <c r="S150" s="15">
        <v>7.5241979949999998</v>
      </c>
      <c r="T150" s="15"/>
      <c r="U150" s="14">
        <f t="shared" si="14"/>
        <v>7.85173831024</v>
      </c>
      <c r="V150" s="15">
        <f t="shared" si="15"/>
        <v>0.35225654107499998</v>
      </c>
      <c r="W150" s="15">
        <f t="shared" si="16"/>
        <v>5.6431484962499994</v>
      </c>
      <c r="X150" s="14">
        <f t="shared" si="17"/>
        <v>2.7658261785912077</v>
      </c>
      <c r="Y150" s="13">
        <f t="shared" si="18"/>
        <v>44.308525238379367</v>
      </c>
    </row>
    <row r="151" spans="17:25">
      <c r="Q151" s="15">
        <v>0.20617881160000001</v>
      </c>
      <c r="R151" s="15">
        <v>0.46883786780000003</v>
      </c>
      <c r="S151" s="15">
        <v>7.6105553959999996</v>
      </c>
      <c r="T151" s="15"/>
      <c r="U151" s="14">
        <f t="shared" si="14"/>
        <v>7.7523233161600009</v>
      </c>
      <c r="V151" s="15">
        <f t="shared" si="15"/>
        <v>0.35162840085000002</v>
      </c>
      <c r="W151" s="15">
        <f t="shared" si="16"/>
        <v>5.707916547</v>
      </c>
      <c r="X151" s="14">
        <f t="shared" si="17"/>
        <v>2.7259370505335103</v>
      </c>
      <c r="Y151" s="13">
        <f t="shared" si="18"/>
        <v>44.249614534003584</v>
      </c>
    </row>
    <row r="152" spans="17:25">
      <c r="Q152" s="15">
        <v>0.20254781660000001</v>
      </c>
      <c r="R152" s="15">
        <v>0.46802939560000001</v>
      </c>
      <c r="S152" s="15">
        <v>7.745683809</v>
      </c>
      <c r="T152" s="15"/>
      <c r="U152" s="14">
        <f t="shared" si="14"/>
        <v>7.6157979041600008</v>
      </c>
      <c r="V152" s="15">
        <f t="shared" si="15"/>
        <v>0.35102204670000003</v>
      </c>
      <c r="W152" s="15">
        <f t="shared" si="16"/>
        <v>5.8092628567500002</v>
      </c>
      <c r="X152" s="14">
        <f t="shared" si="17"/>
        <v>2.6733129675718144</v>
      </c>
      <c r="Y152" s="13">
        <f t="shared" si="18"/>
        <v>44.242171889151187</v>
      </c>
    </row>
    <row r="153" spans="17:25">
      <c r="Q153" s="15">
        <v>0.19992977519999999</v>
      </c>
      <c r="R153" s="15">
        <v>0.46720476799999999</v>
      </c>
      <c r="S153" s="15">
        <v>7.8366293240000005</v>
      </c>
      <c r="T153" s="15"/>
      <c r="U153" s="14">
        <f t="shared" si="14"/>
        <v>7.5173595475199999</v>
      </c>
      <c r="V153" s="15">
        <f t="shared" si="15"/>
        <v>0.35040357599999999</v>
      </c>
      <c r="W153" s="15">
        <f t="shared" si="16"/>
        <v>5.8774719930000003</v>
      </c>
      <c r="X153" s="14">
        <f t="shared" si="17"/>
        <v>2.6341096675287496</v>
      </c>
      <c r="Y153" s="13">
        <f t="shared" si="18"/>
        <v>44.183070201859955</v>
      </c>
    </row>
    <row r="154" spans="17:25">
      <c r="Q154" s="15">
        <v>0.19732462000000001</v>
      </c>
      <c r="R154" s="15">
        <v>0.46638660939999999</v>
      </c>
      <c r="S154" s="15">
        <v>7.9294520750000004</v>
      </c>
      <c r="T154" s="15"/>
      <c r="U154" s="14">
        <f t="shared" si="14"/>
        <v>7.4194057120000005</v>
      </c>
      <c r="V154" s="15">
        <f t="shared" si="15"/>
        <v>0.34978995704999999</v>
      </c>
      <c r="W154" s="15">
        <f t="shared" si="16"/>
        <v>5.9470890562500003</v>
      </c>
      <c r="X154" s="14">
        <f t="shared" si="17"/>
        <v>2.5952336053370049</v>
      </c>
      <c r="Y154" s="13">
        <f t="shared" si="18"/>
        <v>44.123866513713942</v>
      </c>
    </row>
    <row r="155" spans="17:25">
      <c r="Q155" s="15">
        <v>0.1937322856</v>
      </c>
      <c r="R155" s="15">
        <v>0.46559625380000003</v>
      </c>
      <c r="S155" s="15">
        <v>8.075054741999999</v>
      </c>
      <c r="T155" s="15"/>
      <c r="U155" s="14">
        <f t="shared" si="14"/>
        <v>7.2843339385600006</v>
      </c>
      <c r="V155" s="15">
        <f t="shared" si="15"/>
        <v>0.34919719035000002</v>
      </c>
      <c r="W155" s="15">
        <f t="shared" si="16"/>
        <v>6.0562910564999992</v>
      </c>
      <c r="X155" s="14">
        <f t="shared" si="17"/>
        <v>2.5436689449163019</v>
      </c>
      <c r="Y155" s="13">
        <f t="shared" si="18"/>
        <v>44.116046484660345</v>
      </c>
    </row>
    <row r="156" spans="17:25">
      <c r="Q156" s="15">
        <v>0.19115270519999999</v>
      </c>
      <c r="R156" s="15">
        <v>0.46479043650000001</v>
      </c>
      <c r="S156" s="15">
        <v>8.1730094809999994</v>
      </c>
      <c r="T156" s="15"/>
      <c r="U156" s="14">
        <f t="shared" si="14"/>
        <v>7.1873417155199997</v>
      </c>
      <c r="V156" s="15">
        <f t="shared" si="15"/>
        <v>0.34859282737500003</v>
      </c>
      <c r="W156" s="15">
        <f t="shared" si="16"/>
        <v>6.1297571107499991</v>
      </c>
      <c r="X156" s="14">
        <f t="shared" si="17"/>
        <v>2.5054557699233997</v>
      </c>
      <c r="Y156" s="13">
        <f t="shared" si="18"/>
        <v>44.056658988098818</v>
      </c>
    </row>
    <row r="157" spans="17:25">
      <c r="Q157" s="15">
        <v>0.18858581520000001</v>
      </c>
      <c r="R157" s="15">
        <v>0.46399081219999999</v>
      </c>
      <c r="S157" s="15">
        <v>8.2730688749999999</v>
      </c>
      <c r="T157" s="15"/>
      <c r="U157" s="14">
        <f t="shared" si="14"/>
        <v>7.0908266515200005</v>
      </c>
      <c r="V157" s="15">
        <f t="shared" si="15"/>
        <v>0.34799310914999998</v>
      </c>
      <c r="W157" s="15">
        <f t="shared" si="16"/>
        <v>6.2048016562499999</v>
      </c>
      <c r="X157" s="14">
        <f t="shared" si="17"/>
        <v>2.4675588129061286</v>
      </c>
      <c r="Y157" s="13">
        <f t="shared" si="18"/>
        <v>43.997172951532939</v>
      </c>
    </row>
    <row r="158" spans="17:25">
      <c r="Q158" s="15">
        <v>0.18603155160000001</v>
      </c>
      <c r="R158" s="15">
        <v>0.46319729100000001</v>
      </c>
      <c r="S158" s="15">
        <v>8.3753026609999992</v>
      </c>
      <c r="T158" s="15"/>
      <c r="U158" s="14">
        <f t="shared" si="14"/>
        <v>6.994786340160001</v>
      </c>
      <c r="V158" s="15">
        <f t="shared" si="15"/>
        <v>0.34739796825000002</v>
      </c>
      <c r="W158" s="15">
        <f t="shared" si="16"/>
        <v>6.2814769957499994</v>
      </c>
      <c r="X158" s="14">
        <f t="shared" si="17"/>
        <v>2.4299745629144378</v>
      </c>
      <c r="Y158" s="13">
        <f t="shared" si="18"/>
        <v>43.937589485901377</v>
      </c>
    </row>
    <row r="159" spans="17:25">
      <c r="Q159" s="15">
        <v>0.18248985030000001</v>
      </c>
      <c r="R159" s="15">
        <v>0.46243001839999998</v>
      </c>
      <c r="S159" s="15">
        <v>8.5362415680000012</v>
      </c>
      <c r="T159" s="15"/>
      <c r="U159" s="14">
        <f t="shared" si="14"/>
        <v>6.8616183712800005</v>
      </c>
      <c r="V159" s="15">
        <f t="shared" si="15"/>
        <v>0.34682251379999995</v>
      </c>
      <c r="W159" s="15">
        <f t="shared" si="16"/>
        <v>6.4021811760000009</v>
      </c>
      <c r="X159" s="14">
        <f t="shared" si="17"/>
        <v>2.3797637322635912</v>
      </c>
      <c r="Y159" s="13">
        <f t="shared" si="18"/>
        <v>43.929323973504601</v>
      </c>
    </row>
    <row r="160" spans="17:25">
      <c r="Q160" s="15">
        <v>0.17996064940000001</v>
      </c>
      <c r="R160" s="15">
        <v>0.46164815310000001</v>
      </c>
      <c r="S160" s="15">
        <v>8.6444362340000005</v>
      </c>
      <c r="T160" s="15"/>
      <c r="U160" s="14">
        <f t="shared" si="14"/>
        <v>6.7665204174400007</v>
      </c>
      <c r="V160" s="15">
        <f t="shared" si="15"/>
        <v>0.346236114825</v>
      </c>
      <c r="W160" s="15">
        <f t="shared" si="16"/>
        <v>6.4833271755000004</v>
      </c>
      <c r="X160" s="14">
        <f t="shared" si="17"/>
        <v>2.342813740218463</v>
      </c>
      <c r="Y160" s="13">
        <f t="shared" si="18"/>
        <v>43.869565705964362</v>
      </c>
    </row>
    <row r="161" spans="17:25">
      <c r="Q161" s="15">
        <v>0.17744388699999999</v>
      </c>
      <c r="R161" s="15">
        <v>0.46087213770000002</v>
      </c>
      <c r="S161" s="15">
        <v>8.7550828490000008</v>
      </c>
      <c r="T161" s="15"/>
      <c r="U161" s="14">
        <f t="shared" si="14"/>
        <v>6.6718901512000004</v>
      </c>
      <c r="V161" s="15">
        <f t="shared" si="15"/>
        <v>0.34565410327500001</v>
      </c>
      <c r="W161" s="15">
        <f t="shared" si="16"/>
        <v>6.5663121367500006</v>
      </c>
      <c r="X161" s="14">
        <f t="shared" si="17"/>
        <v>2.3061662073623403</v>
      </c>
      <c r="Y161" s="13">
        <f t="shared" si="18"/>
        <v>43.809713274887358</v>
      </c>
    </row>
    <row r="162" spans="17:25">
      <c r="Q162" s="15">
        <v>0.1749395007</v>
      </c>
      <c r="R162" s="15">
        <v>0.46010188949999997</v>
      </c>
      <c r="S162" s="15">
        <v>8.8682670249999997</v>
      </c>
      <c r="T162" s="15"/>
      <c r="U162" s="14">
        <f t="shared" si="14"/>
        <v>6.5777252263200001</v>
      </c>
      <c r="V162" s="15">
        <f t="shared" si="15"/>
        <v>0.34507641712499998</v>
      </c>
      <c r="W162" s="15">
        <f t="shared" si="16"/>
        <v>6.6512002687499994</v>
      </c>
      <c r="X162" s="14">
        <f t="shared" si="17"/>
        <v>2.2698178539312353</v>
      </c>
      <c r="Y162" s="13">
        <f t="shared" si="18"/>
        <v>43.749767793063235</v>
      </c>
    </row>
    <row r="163" spans="17:25">
      <c r="Q163" s="15">
        <v>0.17244743069999999</v>
      </c>
      <c r="R163" s="15">
        <v>0.45933732770000002</v>
      </c>
      <c r="S163" s="15">
        <v>8.9840782659999991</v>
      </c>
      <c r="T163" s="15"/>
      <c r="U163" s="14">
        <f t="shared" si="14"/>
        <v>6.4840233943199994</v>
      </c>
      <c r="V163" s="15">
        <f t="shared" si="15"/>
        <v>0.34450299577499999</v>
      </c>
      <c r="W163" s="15">
        <f t="shared" si="16"/>
        <v>6.7380586994999998</v>
      </c>
      <c r="X163" s="14">
        <f t="shared" si="17"/>
        <v>2.233765484018424</v>
      </c>
      <c r="Y163" s="13">
        <f t="shared" si="18"/>
        <v>43.689730239859387</v>
      </c>
    </row>
    <row r="164" spans="17:25">
      <c r="Q164" s="15">
        <v>0.16996761739999999</v>
      </c>
      <c r="R164" s="15">
        <v>0.45857837309999999</v>
      </c>
      <c r="S164" s="15">
        <v>9.1026103509999992</v>
      </c>
      <c r="T164" s="15"/>
      <c r="U164" s="14">
        <f t="shared" si="14"/>
        <v>6.3907824142400003</v>
      </c>
      <c r="V164" s="15">
        <f t="shared" si="15"/>
        <v>0.34393377982500001</v>
      </c>
      <c r="W164" s="15">
        <f t="shared" si="16"/>
        <v>6.8269577632499994</v>
      </c>
      <c r="X164" s="14">
        <f t="shared" si="17"/>
        <v>2.1980059517687023</v>
      </c>
      <c r="Y164" s="13">
        <f t="shared" si="18"/>
        <v>43.629601616137343</v>
      </c>
    </row>
    <row r="165" spans="17:25">
      <c r="Q165" s="15">
        <v>0.16649999979999999</v>
      </c>
      <c r="R165" s="15">
        <v>0.45784354360000001</v>
      </c>
      <c r="S165" s="15">
        <v>9.2903033790000009</v>
      </c>
      <c r="T165" s="15"/>
      <c r="U165" s="14">
        <f t="shared" si="14"/>
        <v>6.26039999248</v>
      </c>
      <c r="V165" s="15">
        <f t="shared" si="15"/>
        <v>0.34338265769999998</v>
      </c>
      <c r="W165" s="15">
        <f t="shared" si="16"/>
        <v>6.9677275342500007</v>
      </c>
      <c r="X165" s="14">
        <f t="shared" si="17"/>
        <v>2.1497127876828421</v>
      </c>
      <c r="Y165" s="13">
        <f t="shared" si="18"/>
        <v>43.62076140302139</v>
      </c>
    </row>
    <row r="166" spans="17:25">
      <c r="Q166" s="15">
        <v>0.16404452110000001</v>
      </c>
      <c r="R166" s="15">
        <v>0.45709531510000001</v>
      </c>
      <c r="S166" s="15">
        <v>9.4163311489999995</v>
      </c>
      <c r="T166" s="15"/>
      <c r="U166" s="14">
        <f t="shared" si="14"/>
        <v>6.1680739933600002</v>
      </c>
      <c r="V166" s="15">
        <f t="shared" si="15"/>
        <v>0.34282148632499998</v>
      </c>
      <c r="W166" s="15">
        <f t="shared" si="16"/>
        <v>7.0622483617499991</v>
      </c>
      <c r="X166" s="14">
        <f t="shared" si="17"/>
        <v>2.1145482941662532</v>
      </c>
      <c r="Y166" s="13">
        <f t="shared" si="18"/>
        <v>43.560470454759439</v>
      </c>
    </row>
    <row r="167" spans="17:25">
      <c r="Q167" s="15">
        <v>0.16160112090000001</v>
      </c>
      <c r="R167" s="15">
        <v>0.4563524706</v>
      </c>
      <c r="S167" s="15">
        <v>9.5454562910000007</v>
      </c>
      <c r="T167" s="15"/>
      <c r="U167" s="14">
        <f t="shared" si="14"/>
        <v>6.0762021458400008</v>
      </c>
      <c r="V167" s="15">
        <f t="shared" si="15"/>
        <v>0.34226435295000002</v>
      </c>
      <c r="W167" s="15">
        <f t="shared" si="16"/>
        <v>7.1590922182500005</v>
      </c>
      <c r="X167" s="14">
        <f t="shared" si="17"/>
        <v>2.0796673958393295</v>
      </c>
      <c r="Y167" s="13">
        <f t="shared" si="18"/>
        <v>43.500091498797104</v>
      </c>
    </row>
    <row r="168" spans="17:25">
      <c r="Q168" s="15">
        <v>0.1591697433</v>
      </c>
      <c r="R168" s="15">
        <v>0.45561493720000001</v>
      </c>
      <c r="S168" s="15">
        <v>9.6777956449999998</v>
      </c>
      <c r="T168" s="15"/>
      <c r="U168" s="14">
        <f t="shared" si="14"/>
        <v>5.9847823480800004</v>
      </c>
      <c r="V168" s="15">
        <f t="shared" si="15"/>
        <v>0.34171120290000001</v>
      </c>
      <c r="W168" s="15">
        <f t="shared" si="16"/>
        <v>7.2583467337499998</v>
      </c>
      <c r="X168" s="14">
        <f t="shared" si="17"/>
        <v>2.0450671752571035</v>
      </c>
      <c r="Y168" s="13">
        <f t="shared" si="18"/>
        <v>43.439625408391123</v>
      </c>
    </row>
    <row r="169" spans="17:25">
      <c r="Q169" s="15">
        <v>0.1567503304</v>
      </c>
      <c r="R169" s="15">
        <v>0.45488264340000001</v>
      </c>
      <c r="S169" s="15">
        <v>9.8134721769999995</v>
      </c>
      <c r="T169" s="15"/>
      <c r="U169" s="14">
        <f t="shared" si="14"/>
        <v>5.89381242304</v>
      </c>
      <c r="V169" s="15">
        <f t="shared" si="15"/>
        <v>0.34116198255000002</v>
      </c>
      <c r="W169" s="15">
        <f t="shared" si="16"/>
        <v>7.3601041327499992</v>
      </c>
      <c r="X169" s="14">
        <f t="shared" si="17"/>
        <v>2.0107447310221458</v>
      </c>
      <c r="Y169" s="13">
        <f t="shared" si="18"/>
        <v>43.379073172469994</v>
      </c>
    </row>
    <row r="170" spans="17:25">
      <c r="Q170" s="15">
        <v>0.15434282560000001</v>
      </c>
      <c r="R170" s="15">
        <v>0.45415551929999998</v>
      </c>
      <c r="S170" s="15">
        <v>9.9526151360000004</v>
      </c>
      <c r="T170" s="15"/>
      <c r="U170" s="14">
        <f t="shared" si="14"/>
        <v>5.803290242560001</v>
      </c>
      <c r="V170" s="15">
        <f t="shared" si="15"/>
        <v>0.34061663947499998</v>
      </c>
      <c r="W170" s="15">
        <f t="shared" si="16"/>
        <v>7.4644613520000007</v>
      </c>
      <c r="X170" s="14">
        <f t="shared" si="17"/>
        <v>1.9766972203188451</v>
      </c>
      <c r="Y170" s="13">
        <f t="shared" si="18"/>
        <v>43.318435730027836</v>
      </c>
    </row>
    <row r="171" spans="17:25">
      <c r="Q171" s="15">
        <v>0.15194717369999999</v>
      </c>
      <c r="R171" s="15">
        <v>0.45343349620000001</v>
      </c>
      <c r="S171" s="15">
        <v>10.095360449999999</v>
      </c>
      <c r="T171" s="15"/>
      <c r="U171" s="14">
        <f t="shared" si="14"/>
        <v>5.7132137311199997</v>
      </c>
      <c r="V171" s="15">
        <f t="shared" si="15"/>
        <v>0.34007512215000002</v>
      </c>
      <c r="W171" s="15">
        <f t="shared" si="16"/>
        <v>7.5715203374999991</v>
      </c>
      <c r="X171" s="14">
        <f t="shared" si="17"/>
        <v>1.9429218574796914</v>
      </c>
      <c r="Y171" s="13">
        <f t="shared" si="18"/>
        <v>43.257713957659327</v>
      </c>
    </row>
    <row r="172" spans="17:25">
      <c r="Q172" s="15">
        <v>0.14956331940000001</v>
      </c>
      <c r="R172" s="15">
        <v>0.45271650689999998</v>
      </c>
      <c r="S172" s="15">
        <v>10.24185129</v>
      </c>
      <c r="T172" s="15"/>
      <c r="U172" s="14">
        <f t="shared" si="14"/>
        <v>5.6235808094400008</v>
      </c>
      <c r="V172" s="15">
        <f t="shared" si="15"/>
        <v>0.33953738017500001</v>
      </c>
      <c r="W172" s="15">
        <f t="shared" si="16"/>
        <v>7.6813884674999997</v>
      </c>
      <c r="X172" s="14">
        <f t="shared" si="17"/>
        <v>1.9094158952396638</v>
      </c>
      <c r="Y172" s="13">
        <f t="shared" si="18"/>
        <v>43.196908775686737</v>
      </c>
    </row>
    <row r="173" spans="17:25">
      <c r="Q173" s="15">
        <v>0.14719120690000001</v>
      </c>
      <c r="R173" s="15">
        <v>0.45200448539999999</v>
      </c>
      <c r="S173" s="15">
        <v>10.39223857</v>
      </c>
      <c r="T173" s="15"/>
      <c r="U173" s="14">
        <f t="shared" si="14"/>
        <v>5.5343893794400003</v>
      </c>
      <c r="V173" s="15">
        <f t="shared" si="15"/>
        <v>0.33900336404999998</v>
      </c>
      <c r="W173" s="15">
        <f t="shared" si="16"/>
        <v>7.7941789275</v>
      </c>
      <c r="X173" s="14">
        <f t="shared" si="17"/>
        <v>1.8761766175927519</v>
      </c>
      <c r="Y173" s="13">
        <f t="shared" si="18"/>
        <v>43.136021077811051</v>
      </c>
    </row>
    <row r="174" spans="17:25">
      <c r="Q174" s="15">
        <v>0.1448307831</v>
      </c>
      <c r="R174" s="15">
        <v>0.45129736710000001</v>
      </c>
      <c r="S174" s="15">
        <v>10.54668124</v>
      </c>
      <c r="T174" s="15"/>
      <c r="U174" s="14">
        <f t="shared" si="14"/>
        <v>5.44563744456</v>
      </c>
      <c r="V174" s="15">
        <f t="shared" si="15"/>
        <v>0.33847302532500001</v>
      </c>
      <c r="W174" s="15">
        <f t="shared" si="16"/>
        <v>7.9100109300000003</v>
      </c>
      <c r="X174" s="14">
        <f t="shared" si="17"/>
        <v>1.8432013806833252</v>
      </c>
      <c r="Y174" s="13">
        <f t="shared" si="18"/>
        <v>43.075051707286867</v>
      </c>
    </row>
    <row r="175" spans="17:25">
      <c r="Q175" s="15">
        <v>0.14248199280000001</v>
      </c>
      <c r="R175" s="15">
        <v>0.45059508859999997</v>
      </c>
      <c r="S175" s="15">
        <v>10.705347229999999</v>
      </c>
      <c r="T175" s="15"/>
      <c r="U175" s="14">
        <f t="shared" si="14"/>
        <v>5.3573229292800004</v>
      </c>
      <c r="V175" s="15">
        <f t="shared" si="15"/>
        <v>0.33794631644999995</v>
      </c>
      <c r="W175" s="15">
        <f t="shared" si="16"/>
        <v>8.029010422499999</v>
      </c>
      <c r="X175" s="14">
        <f t="shared" si="17"/>
        <v>1.8104875499832997</v>
      </c>
      <c r="Y175" s="13">
        <f t="shared" si="18"/>
        <v>43.014001635887347</v>
      </c>
    </row>
    <row r="176" spans="17:25">
      <c r="Q176" s="15">
        <v>0.14014478420000001</v>
      </c>
      <c r="R176" s="15">
        <v>0.44989758790000001</v>
      </c>
      <c r="S176" s="15">
        <v>10.868413589999999</v>
      </c>
      <c r="T176" s="15"/>
      <c r="U176" s="14">
        <f t="shared" si="14"/>
        <v>5.2694438859200003</v>
      </c>
      <c r="V176" s="15">
        <f t="shared" si="15"/>
        <v>0.337423190925</v>
      </c>
      <c r="W176" s="15">
        <f t="shared" si="16"/>
        <v>8.1513101924999987</v>
      </c>
      <c r="X176" s="14">
        <f t="shared" si="17"/>
        <v>1.7780325703873583</v>
      </c>
      <c r="Y176" s="13">
        <f t="shared" si="18"/>
        <v>42.952871656106502</v>
      </c>
    </row>
    <row r="177" spans="17:25">
      <c r="Q177" s="15">
        <v>0.13781910389999999</v>
      </c>
      <c r="R177" s="15">
        <v>0.4492048038</v>
      </c>
      <c r="S177" s="15">
        <v>11.036067559999999</v>
      </c>
      <c r="T177" s="15"/>
      <c r="U177" s="14">
        <f t="shared" si="14"/>
        <v>5.1819983066399997</v>
      </c>
      <c r="V177" s="15">
        <f t="shared" si="15"/>
        <v>0.33690360284999998</v>
      </c>
      <c r="W177" s="15">
        <f t="shared" si="16"/>
        <v>8.2770506699999995</v>
      </c>
      <c r="X177" s="14">
        <f t="shared" si="17"/>
        <v>1.745833899469615</v>
      </c>
      <c r="Y177" s="13">
        <f t="shared" si="18"/>
        <v>42.89166255591347</v>
      </c>
    </row>
    <row r="178" spans="17:25">
      <c r="Q178" s="15">
        <v>0.13550490000000001</v>
      </c>
      <c r="R178" s="15">
        <v>0.44851667680000001</v>
      </c>
      <c r="S178" s="15">
        <v>11.208507089999999</v>
      </c>
      <c r="T178" s="15"/>
      <c r="U178" s="14">
        <f t="shared" si="14"/>
        <v>5.0949842400000005</v>
      </c>
      <c r="V178" s="15">
        <f t="shared" si="15"/>
        <v>0.33638750760000002</v>
      </c>
      <c r="W178" s="15">
        <f t="shared" si="16"/>
        <v>8.4063803175</v>
      </c>
      <c r="X178" s="14">
        <f t="shared" si="17"/>
        <v>1.7138890497548804</v>
      </c>
      <c r="Y178" s="13">
        <f t="shared" si="18"/>
        <v>42.830375233108704</v>
      </c>
    </row>
    <row r="179" spans="17:25">
      <c r="Q179" s="15">
        <v>0.13320212040000001</v>
      </c>
      <c r="R179" s="15">
        <v>0.44783314810000002</v>
      </c>
      <c r="S179" s="15">
        <v>11.3859417</v>
      </c>
      <c r="T179" s="15"/>
      <c r="U179" s="14">
        <f t="shared" si="14"/>
        <v>5.0083997270400005</v>
      </c>
      <c r="V179" s="15">
        <f t="shared" si="15"/>
        <v>0.33587486107500003</v>
      </c>
      <c r="W179" s="15">
        <f t="shared" si="16"/>
        <v>8.5394562749999992</v>
      </c>
      <c r="X179" s="14">
        <f t="shared" si="17"/>
        <v>1.6821955625276281</v>
      </c>
      <c r="Y179" s="13">
        <f t="shared" si="18"/>
        <v>42.769010476780018</v>
      </c>
    </row>
    <row r="180" spans="17:25">
      <c r="Q180" s="15">
        <v>0.1309107142</v>
      </c>
      <c r="R180" s="15">
        <v>0.44715416009999998</v>
      </c>
      <c r="S180" s="15">
        <v>11.56859326</v>
      </c>
      <c r="T180" s="15"/>
      <c r="U180" s="14">
        <f t="shared" si="14"/>
        <v>4.9222428539200003</v>
      </c>
      <c r="V180" s="15">
        <f t="shared" si="15"/>
        <v>0.33536562007499998</v>
      </c>
      <c r="W180" s="15">
        <f t="shared" si="16"/>
        <v>8.6764449450000001</v>
      </c>
      <c r="X180" s="14">
        <f t="shared" si="17"/>
        <v>1.6507510268646184</v>
      </c>
      <c r="Y180" s="13">
        <f t="shared" si="18"/>
        <v>42.70756912795656</v>
      </c>
    </row>
    <row r="181" spans="17:25">
      <c r="Q181" s="15">
        <v>0.12863063080000001</v>
      </c>
      <c r="R181" s="15">
        <v>0.44647965639999998</v>
      </c>
      <c r="S181" s="15">
        <v>11.756696959999999</v>
      </c>
      <c r="T181" s="15"/>
      <c r="U181" s="14">
        <f t="shared" si="14"/>
        <v>4.8365117180800006</v>
      </c>
      <c r="V181" s="15">
        <f t="shared" si="15"/>
        <v>0.33485974229999999</v>
      </c>
      <c r="W181" s="15">
        <f t="shared" si="16"/>
        <v>8.8175227199999995</v>
      </c>
      <c r="X181" s="14">
        <f t="shared" si="17"/>
        <v>1.6195530675471992</v>
      </c>
      <c r="Y181" s="13">
        <f t="shared" si="18"/>
        <v>42.646051959716637</v>
      </c>
    </row>
    <row r="182" spans="17:25">
      <c r="Q182" s="15">
        <v>0.12636181960000001</v>
      </c>
      <c r="R182" s="15">
        <v>0.4458095816</v>
      </c>
      <c r="S182" s="15">
        <v>11.950502370000001</v>
      </c>
      <c r="T182" s="15"/>
      <c r="U182" s="14">
        <f t="shared" si="14"/>
        <v>4.7512044169600003</v>
      </c>
      <c r="V182" s="15">
        <f t="shared" si="15"/>
        <v>0.33435718619999999</v>
      </c>
      <c r="W182" s="15">
        <f t="shared" si="16"/>
        <v>8.9628767775</v>
      </c>
      <c r="X182" s="14">
        <f t="shared" si="17"/>
        <v>1.5885993399157572</v>
      </c>
      <c r="Y182" s="13">
        <f t="shared" si="18"/>
        <v>42.584459733926217</v>
      </c>
    </row>
    <row r="183" spans="17:25">
      <c r="Q183" s="15">
        <v>0.1241042314</v>
      </c>
      <c r="R183" s="15">
        <v>0.44514388129999999</v>
      </c>
      <c r="S183" s="15">
        <v>12.15027443</v>
      </c>
      <c r="T183" s="15"/>
      <c r="U183" s="14">
        <f t="shared" si="14"/>
        <v>4.66631910064</v>
      </c>
      <c r="V183" s="15">
        <f t="shared" si="15"/>
        <v>0.33385791097500001</v>
      </c>
      <c r="W183" s="15">
        <f t="shared" si="16"/>
        <v>9.1127058225000006</v>
      </c>
      <c r="X183" s="14">
        <f t="shared" si="17"/>
        <v>1.5578875468824112</v>
      </c>
      <c r="Y183" s="13">
        <f t="shared" si="18"/>
        <v>42.522793238045097</v>
      </c>
    </row>
    <row r="184" spans="17:25">
      <c r="Q184" s="15">
        <v>0.12185781580000001</v>
      </c>
      <c r="R184" s="15">
        <v>0.44448250210000001</v>
      </c>
      <c r="S184" s="15">
        <v>12.356294910000001</v>
      </c>
      <c r="T184" s="15"/>
      <c r="U184" s="14">
        <f t="shared" si="14"/>
        <v>4.5818538740800001</v>
      </c>
      <c r="V184" s="15">
        <f t="shared" si="15"/>
        <v>0.33336187657499999</v>
      </c>
      <c r="W184" s="15">
        <f t="shared" si="16"/>
        <v>9.2672211825000002</v>
      </c>
      <c r="X184" s="14">
        <f t="shared" si="17"/>
        <v>1.5274154056557425</v>
      </c>
      <c r="Y184" s="13">
        <f t="shared" si="18"/>
        <v>42.461053276993866</v>
      </c>
    </row>
    <row r="185" spans="17:25">
      <c r="Q185" s="15">
        <v>0.1206225254</v>
      </c>
      <c r="R185" s="15">
        <v>0.4438111676</v>
      </c>
      <c r="S185" s="15">
        <v>12.44945965</v>
      </c>
      <c r="T185" s="15"/>
      <c r="U185" s="14">
        <f t="shared" si="14"/>
        <v>4.53540695504</v>
      </c>
      <c r="V185" s="15">
        <f t="shared" si="15"/>
        <v>0.33285837569999999</v>
      </c>
      <c r="W185" s="15">
        <f t="shared" si="16"/>
        <v>9.3370947374999993</v>
      </c>
      <c r="X185" s="14">
        <f t="shared" si="17"/>
        <v>1.5096481921930973</v>
      </c>
      <c r="Y185" s="13">
        <f t="shared" si="18"/>
        <v>42.34752441232488</v>
      </c>
    </row>
    <row r="186" spans="17:25">
      <c r="Q186" s="15">
        <v>0.1183983106</v>
      </c>
      <c r="R186" s="15">
        <v>0.44315845609999999</v>
      </c>
      <c r="S186" s="15">
        <v>12.66479361</v>
      </c>
      <c r="T186" s="15"/>
      <c r="U186" s="14">
        <f t="shared" si="14"/>
        <v>4.4517764785600002</v>
      </c>
      <c r="V186" s="15">
        <f t="shared" si="15"/>
        <v>0.332368842075</v>
      </c>
      <c r="W186" s="15">
        <f t="shared" si="16"/>
        <v>9.4985952074999993</v>
      </c>
      <c r="X186" s="14">
        <f t="shared" si="17"/>
        <v>1.4796317933557084</v>
      </c>
      <c r="Y186" s="13">
        <f t="shared" si="18"/>
        <v>42.285622724111242</v>
      </c>
    </row>
    <row r="187" spans="17:25">
      <c r="Q187" s="15">
        <v>0.1161851243</v>
      </c>
      <c r="R187" s="15">
        <v>0.44250990839999998</v>
      </c>
      <c r="S187" s="15">
        <v>12.887127789999999</v>
      </c>
      <c r="T187" s="15"/>
      <c r="U187" s="14">
        <f t="shared" si="14"/>
        <v>4.3685606736800002</v>
      </c>
      <c r="V187" s="15">
        <f t="shared" si="15"/>
        <v>0.3318824313</v>
      </c>
      <c r="W187" s="15">
        <f t="shared" si="16"/>
        <v>9.665345842499999</v>
      </c>
      <c r="X187" s="14">
        <f t="shared" si="17"/>
        <v>1.4498485376624843</v>
      </c>
      <c r="Y187" s="13">
        <f t="shared" si="18"/>
        <v>42.223649745061984</v>
      </c>
    </row>
    <row r="188" spans="17:25">
      <c r="Q188" s="15">
        <v>0.11398291789999999</v>
      </c>
      <c r="R188" s="15">
        <v>0.44186547469999998</v>
      </c>
      <c r="S188" s="15">
        <v>13.11681126</v>
      </c>
      <c r="T188" s="15"/>
      <c r="U188" s="14">
        <f t="shared" si="14"/>
        <v>4.2857577130399998</v>
      </c>
      <c r="V188" s="15">
        <f t="shared" si="15"/>
        <v>0.331399106025</v>
      </c>
      <c r="W188" s="15">
        <f t="shared" si="16"/>
        <v>9.8376084450000008</v>
      </c>
      <c r="X188" s="14">
        <f t="shared" si="17"/>
        <v>1.4202962747412045</v>
      </c>
      <c r="Y188" s="13">
        <f t="shared" si="18"/>
        <v>42.161606271026194</v>
      </c>
    </row>
    <row r="189" spans="17:25">
      <c r="Q189" s="15">
        <v>0.1117916456</v>
      </c>
      <c r="R189" s="15">
        <v>0.44122510650000002</v>
      </c>
      <c r="S189" s="15">
        <v>13.35421633</v>
      </c>
      <c r="T189" s="15"/>
      <c r="U189" s="14">
        <f t="shared" si="14"/>
        <v>4.2033658745600002</v>
      </c>
      <c r="V189" s="15">
        <f t="shared" si="15"/>
        <v>0.33091882987499999</v>
      </c>
      <c r="W189" s="15">
        <f t="shared" si="16"/>
        <v>10.0156622475</v>
      </c>
      <c r="X189" s="14">
        <f t="shared" si="17"/>
        <v>1.3909729167459013</v>
      </c>
      <c r="Y189" s="13">
        <f t="shared" si="18"/>
        <v>42.099492902260415</v>
      </c>
    </row>
    <row r="190" spans="17:25">
      <c r="Q190" s="15">
        <v>0.10961126</v>
      </c>
      <c r="R190" s="15">
        <v>0.44058875590000002</v>
      </c>
      <c r="S190" s="15">
        <v>13.599741180000001</v>
      </c>
      <c r="T190" s="15"/>
      <c r="U190" s="14">
        <f t="shared" si="14"/>
        <v>4.1213833759999998</v>
      </c>
      <c r="V190" s="15">
        <f t="shared" si="15"/>
        <v>0.33044156692500004</v>
      </c>
      <c r="W190" s="15">
        <f t="shared" si="16"/>
        <v>10.199805885</v>
      </c>
      <c r="X190" s="14">
        <f t="shared" si="17"/>
        <v>1.3618763806640866</v>
      </c>
      <c r="Y190" s="13">
        <f t="shared" si="18"/>
        <v>42.037310412865963</v>
      </c>
    </row>
    <row r="191" spans="17:25">
      <c r="Q191" s="15">
        <v>0.1084417146</v>
      </c>
      <c r="R191" s="15">
        <v>0.43994320549999999</v>
      </c>
      <c r="S191" s="15">
        <v>13.70906832</v>
      </c>
      <c r="T191" s="15"/>
      <c r="U191" s="14">
        <f t="shared" si="14"/>
        <v>4.0774084689599999</v>
      </c>
      <c r="V191" s="15">
        <f t="shared" si="15"/>
        <v>0.32995740412499996</v>
      </c>
      <c r="W191" s="15">
        <f t="shared" si="16"/>
        <v>10.28180124</v>
      </c>
      <c r="X191" s="14">
        <f t="shared" si="17"/>
        <v>1.3453711139753322</v>
      </c>
      <c r="Y191" s="13">
        <f t="shared" si="18"/>
        <v>41.923103452139429</v>
      </c>
    </row>
    <row r="192" spans="17:25">
      <c r="Q192" s="15">
        <v>0.10628296449999999</v>
      </c>
      <c r="R192" s="15">
        <v>0.43931491490000002</v>
      </c>
      <c r="S192" s="15">
        <v>13.96671982</v>
      </c>
      <c r="T192" s="15"/>
      <c r="U192" s="14">
        <f t="shared" si="14"/>
        <v>3.9962394652</v>
      </c>
      <c r="V192" s="15">
        <f t="shared" si="15"/>
        <v>0.32948618617500003</v>
      </c>
      <c r="W192" s="15">
        <f t="shared" si="16"/>
        <v>10.475039864999999</v>
      </c>
      <c r="X192" s="14">
        <f t="shared" si="17"/>
        <v>1.3167057004307698</v>
      </c>
      <c r="Y192" s="13">
        <f t="shared" si="18"/>
        <v>41.860767708056279</v>
      </c>
    </row>
    <row r="193" spans="17:25">
      <c r="Q193" s="15">
        <v>0.10413496329999999</v>
      </c>
      <c r="R193" s="15">
        <v>0.43869050079999999</v>
      </c>
      <c r="S193" s="15">
        <v>14.23356263</v>
      </c>
      <c r="T193" s="15"/>
      <c r="U193" s="14">
        <f t="shared" si="14"/>
        <v>3.9154746200799999</v>
      </c>
      <c r="V193" s="15">
        <f t="shared" si="15"/>
        <v>0.32901787560000001</v>
      </c>
      <c r="W193" s="15">
        <f t="shared" si="16"/>
        <v>10.675171972499999</v>
      </c>
      <c r="X193" s="14">
        <f t="shared" si="17"/>
        <v>1.2882611414644387</v>
      </c>
      <c r="Y193" s="13">
        <f t="shared" si="18"/>
        <v>41.798364923313102</v>
      </c>
    </row>
    <row r="194" spans="17:25">
      <c r="Q194" s="15">
        <v>0.10199766640000001</v>
      </c>
      <c r="R194" s="15">
        <v>0.43806991849999999</v>
      </c>
      <c r="S194" s="15">
        <v>14.51009964</v>
      </c>
      <c r="T194" s="15"/>
      <c r="U194" s="14">
        <f t="shared" si="14"/>
        <v>3.8351122566400004</v>
      </c>
      <c r="V194" s="15">
        <f t="shared" si="15"/>
        <v>0.32855243887499996</v>
      </c>
      <c r="W194" s="15">
        <f t="shared" si="16"/>
        <v>10.88257473</v>
      </c>
      <c r="X194" s="14">
        <f t="shared" si="17"/>
        <v>1.260035485278477</v>
      </c>
      <c r="Y194" s="13">
        <f t="shared" si="18"/>
        <v>41.735895730823742</v>
      </c>
    </row>
    <row r="195" spans="17:25">
      <c r="Q195" s="15">
        <v>0.1008710291</v>
      </c>
      <c r="R195" s="15">
        <v>0.43744060359999998</v>
      </c>
      <c r="S195" s="15">
        <v>14.631842150000001</v>
      </c>
      <c r="T195" s="15"/>
      <c r="U195" s="14">
        <f t="shared" si="14"/>
        <v>3.79275069416</v>
      </c>
      <c r="V195" s="15">
        <f t="shared" si="15"/>
        <v>0.32808045269999997</v>
      </c>
      <c r="W195" s="15">
        <f t="shared" si="16"/>
        <v>10.973881612500001</v>
      </c>
      <c r="X195" s="14">
        <f t="shared" si="17"/>
        <v>1.244327364718252</v>
      </c>
      <c r="Y195" s="13">
        <f t="shared" si="18"/>
        <v>41.621197103439037</v>
      </c>
    </row>
    <row r="196" spans="17:25">
      <c r="Q196" s="15">
        <v>9.8755007500000005E-2</v>
      </c>
      <c r="R196" s="15">
        <v>0.43682770949999999</v>
      </c>
      <c r="S196" s="15">
        <v>14.92287374</v>
      </c>
      <c r="T196" s="15"/>
      <c r="U196" s="14">
        <f t="shared" ref="U196:U252" si="19">Q196*$T$6</f>
        <v>3.7131882820000004</v>
      </c>
      <c r="V196" s="15">
        <f t="shared" ref="V196:V252" si="20">R196*$T$10</f>
        <v>0.32762078212500001</v>
      </c>
      <c r="W196" s="15">
        <f t="shared" ref="W196:W252" si="21">S196*$T$10</f>
        <v>11.192155305</v>
      </c>
      <c r="X196" s="14">
        <f t="shared" ref="X196:X252" si="22">U196*V196</f>
        <v>1.2165176491262253</v>
      </c>
      <c r="Y196" s="13">
        <f t="shared" ref="Y196:Y252" si="23">U196*W196</f>
        <v>41.558579928850143</v>
      </c>
    </row>
    <row r="197" spans="17:25">
      <c r="Q197" s="15">
        <v>9.6649557499999997E-2</v>
      </c>
      <c r="R197" s="15">
        <v>0.43621851579999998</v>
      </c>
      <c r="S197" s="15">
        <v>15.22496112</v>
      </c>
      <c r="T197" s="15"/>
      <c r="U197" s="14">
        <f t="shared" si="19"/>
        <v>3.6340233620000002</v>
      </c>
      <c r="V197" s="15">
        <f t="shared" si="20"/>
        <v>0.32716388684999997</v>
      </c>
      <c r="W197" s="15">
        <f t="shared" si="21"/>
        <v>11.418720839999999</v>
      </c>
      <c r="X197" s="14">
        <f t="shared" si="22"/>
        <v>1.1889212080156246</v>
      </c>
      <c r="Y197" s="13">
        <f t="shared" si="23"/>
        <v>41.495898296716263</v>
      </c>
    </row>
    <row r="198" spans="17:25">
      <c r="Q198" s="15">
        <v>9.4554635299999995E-2</v>
      </c>
      <c r="R198" s="15">
        <v>0.43561298100000001</v>
      </c>
      <c r="S198" s="15">
        <v>15.53874895</v>
      </c>
      <c r="T198" s="15"/>
      <c r="U198" s="14">
        <f t="shared" si="19"/>
        <v>3.5552542872799999</v>
      </c>
      <c r="V198" s="15">
        <f t="shared" si="20"/>
        <v>0.32670973575000001</v>
      </c>
      <c r="W198" s="15">
        <f t="shared" si="21"/>
        <v>11.654061712500001</v>
      </c>
      <c r="X198" s="14">
        <f t="shared" si="22"/>
        <v>1.1615361887213034</v>
      </c>
      <c r="Y198" s="13">
        <f t="shared" si="23"/>
        <v>41.433152867591325</v>
      </c>
    </row>
    <row r="199" spans="17:25">
      <c r="Q199" s="15">
        <v>9.3470198199999993E-2</v>
      </c>
      <c r="R199" s="15">
        <v>0.43499915319999999</v>
      </c>
      <c r="S199" s="15">
        <v>15.67533089</v>
      </c>
      <c r="T199" s="15"/>
      <c r="U199" s="14">
        <f t="shared" si="19"/>
        <v>3.5144794523199998</v>
      </c>
      <c r="V199" s="15">
        <f t="shared" si="20"/>
        <v>0.32624936490000001</v>
      </c>
      <c r="W199" s="15">
        <f t="shared" si="21"/>
        <v>11.7564981675</v>
      </c>
      <c r="X199" s="14">
        <f t="shared" si="22"/>
        <v>1.1465966892734998</v>
      </c>
      <c r="Y199" s="13">
        <f t="shared" si="23"/>
        <v>41.317971240916485</v>
      </c>
    </row>
    <row r="200" spans="17:25">
      <c r="Q200" s="15">
        <v>9.1396203400000001E-2</v>
      </c>
      <c r="R200" s="15">
        <v>0.43440095979999999</v>
      </c>
      <c r="S200" s="15">
        <v>16.006640820000001</v>
      </c>
      <c r="T200" s="15"/>
      <c r="U200" s="14">
        <f t="shared" si="19"/>
        <v>3.4364972478400002</v>
      </c>
      <c r="V200" s="15">
        <f t="shared" si="20"/>
        <v>0.32580071984999998</v>
      </c>
      <c r="W200" s="15">
        <f t="shared" si="21"/>
        <v>12.004980615000001</v>
      </c>
      <c r="X200" s="14">
        <f t="shared" si="22"/>
        <v>1.1196132771088159</v>
      </c>
      <c r="Y200" s="13">
        <f t="shared" si="23"/>
        <v>41.255082843820055</v>
      </c>
    </row>
    <row r="201" spans="17:25">
      <c r="Q201" s="15">
        <v>8.9332608600000002E-2</v>
      </c>
      <c r="R201" s="15">
        <v>0.43380630260000003</v>
      </c>
      <c r="S201" s="15">
        <v>16.351407859999998</v>
      </c>
      <c r="T201" s="15"/>
      <c r="U201" s="14">
        <f t="shared" si="19"/>
        <v>3.3589060833600004</v>
      </c>
      <c r="V201" s="15">
        <f t="shared" si="20"/>
        <v>0.32535472695000001</v>
      </c>
      <c r="W201" s="15">
        <f t="shared" si="21"/>
        <v>12.263555895</v>
      </c>
      <c r="X201" s="14">
        <f t="shared" si="22"/>
        <v>1.0928359716022868</v>
      </c>
      <c r="Y201" s="13">
        <f t="shared" si="23"/>
        <v>41.192132499340893</v>
      </c>
    </row>
    <row r="202" spans="17:25">
      <c r="Q202" s="15">
        <v>8.8279371600000003E-2</v>
      </c>
      <c r="R202" s="15">
        <v>0.43320366589999998</v>
      </c>
      <c r="S202" s="15">
        <v>16.50006527</v>
      </c>
      <c r="T202" s="15"/>
      <c r="U202" s="14">
        <f t="shared" si="19"/>
        <v>3.3193043721600004</v>
      </c>
      <c r="V202" s="15">
        <f t="shared" si="20"/>
        <v>0.32490274942499997</v>
      </c>
      <c r="W202" s="15">
        <f t="shared" si="21"/>
        <v>12.3750489525</v>
      </c>
      <c r="X202" s="14">
        <f t="shared" si="22"/>
        <v>1.0784511166932074</v>
      </c>
      <c r="Y202" s="13">
        <f t="shared" si="23"/>
        <v>41.076554093727282</v>
      </c>
    </row>
    <row r="203" spans="17:25">
      <c r="Q203" s="15">
        <v>8.6236451399999997E-2</v>
      </c>
      <c r="R203" s="15">
        <v>0.43261610430000003</v>
      </c>
      <c r="S203" s="15">
        <v>16.865004809999999</v>
      </c>
      <c r="T203" s="15"/>
      <c r="U203" s="14">
        <f t="shared" si="19"/>
        <v>3.24249057264</v>
      </c>
      <c r="V203" s="15">
        <f t="shared" si="20"/>
        <v>0.32446207822500001</v>
      </c>
      <c r="W203" s="15">
        <f t="shared" si="21"/>
        <v>12.648753607499998</v>
      </c>
      <c r="X203" s="14">
        <f t="shared" si="22"/>
        <v>1.0520652298237447</v>
      </c>
      <c r="Y203" s="13">
        <f t="shared" si="23"/>
        <v>41.013464327964932</v>
      </c>
    </row>
    <row r="204" spans="17:25">
      <c r="Q204" s="15">
        <v>8.5203805699999996E-2</v>
      </c>
      <c r="R204" s="15">
        <v>0.4320207653</v>
      </c>
      <c r="S204" s="15">
        <v>17.02116968</v>
      </c>
      <c r="T204" s="15"/>
      <c r="U204" s="14">
        <f t="shared" si="19"/>
        <v>3.20366309432</v>
      </c>
      <c r="V204" s="15">
        <f t="shared" si="20"/>
        <v>0.32401557397500003</v>
      </c>
      <c r="W204" s="15">
        <f t="shared" si="21"/>
        <v>12.76587726</v>
      </c>
      <c r="X204" s="14">
        <f t="shared" si="22"/>
        <v>1.0380367363286194</v>
      </c>
      <c r="Y204" s="13">
        <f t="shared" si="23"/>
        <v>40.89756984448092</v>
      </c>
    </row>
    <row r="205" spans="17:25">
      <c r="Q205" s="15">
        <v>8.31813941E-2</v>
      </c>
      <c r="R205" s="15">
        <v>0.43144014069999997</v>
      </c>
      <c r="S205" s="15">
        <v>17.408055780000002</v>
      </c>
      <c r="T205" s="15"/>
      <c r="U205" s="14">
        <f t="shared" si="19"/>
        <v>3.1276204181600002</v>
      </c>
      <c r="V205" s="15">
        <f t="shared" si="20"/>
        <v>0.32358010552499999</v>
      </c>
      <c r="W205" s="15">
        <f t="shared" si="21"/>
        <v>13.056041835000002</v>
      </c>
      <c r="X205" s="14">
        <f t="shared" si="22"/>
        <v>1.0120357449503574</v>
      </c>
      <c r="Y205" s="13">
        <f t="shared" si="23"/>
        <v>40.834343023497162</v>
      </c>
    </row>
    <row r="206" spans="17:25">
      <c r="Q206" s="15">
        <v>8.1169175800000007E-2</v>
      </c>
      <c r="R206" s="15">
        <v>0.43086286039999999</v>
      </c>
      <c r="S206" s="15">
        <v>17.811960710000001</v>
      </c>
      <c r="T206" s="15"/>
      <c r="U206" s="14">
        <f t="shared" si="19"/>
        <v>3.0519610100800003</v>
      </c>
      <c r="V206" s="15">
        <f t="shared" si="20"/>
        <v>0.32314714529999999</v>
      </c>
      <c r="W206" s="15">
        <f t="shared" si="21"/>
        <v>13.358970532500001</v>
      </c>
      <c r="X206" s="14">
        <f t="shared" si="22"/>
        <v>0.98623248797425656</v>
      </c>
      <c r="Y206" s="13">
        <f t="shared" si="23"/>
        <v>40.771057199997664</v>
      </c>
    </row>
    <row r="207" spans="17:25">
      <c r="Q207" s="15">
        <v>8.0167111099999994E-2</v>
      </c>
      <c r="R207" s="15">
        <v>0.43027809420000002</v>
      </c>
      <c r="S207" s="15">
        <v>17.98316724</v>
      </c>
      <c r="T207" s="15"/>
      <c r="U207" s="14">
        <f t="shared" si="19"/>
        <v>3.01428337736</v>
      </c>
      <c r="V207" s="15">
        <f t="shared" si="20"/>
        <v>0.32270857065000003</v>
      </c>
      <c r="W207" s="15">
        <f t="shared" si="21"/>
        <v>13.48737543</v>
      </c>
      <c r="X207" s="14">
        <f t="shared" si="22"/>
        <v>0.97273508024190025</v>
      </c>
      <c r="Y207" s="13">
        <f t="shared" si="23"/>
        <v>40.654771562862685</v>
      </c>
    </row>
    <row r="208" spans="17:25">
      <c r="Q208" s="15">
        <v>7.8175158999999994E-2</v>
      </c>
      <c r="R208" s="15">
        <v>0.42970752499999998</v>
      </c>
      <c r="S208" s="15">
        <v>18.412621919999999</v>
      </c>
      <c r="T208" s="15"/>
      <c r="U208" s="14">
        <f t="shared" si="19"/>
        <v>2.9393859783999998</v>
      </c>
      <c r="V208" s="15">
        <f t="shared" si="20"/>
        <v>0.32228064374999998</v>
      </c>
      <c r="W208" s="15">
        <f t="shared" si="21"/>
        <v>13.80946644</v>
      </c>
      <c r="X208" s="14">
        <f t="shared" si="22"/>
        <v>0.94730720534847546</v>
      </c>
      <c r="Y208" s="13">
        <f t="shared" si="23"/>
        <v>40.591352022921363</v>
      </c>
    </row>
    <row r="209" spans="17:25">
      <c r="Q209" s="15">
        <v>7.7193280899999994E-2</v>
      </c>
      <c r="R209" s="15">
        <v>0.42912965790000002</v>
      </c>
      <c r="S209" s="15">
        <v>18.5932624</v>
      </c>
      <c r="T209" s="15"/>
      <c r="U209" s="14">
        <f t="shared" si="19"/>
        <v>2.9024673618399999</v>
      </c>
      <c r="V209" s="15">
        <f t="shared" si="20"/>
        <v>0.32184724342500004</v>
      </c>
      <c r="W209" s="15">
        <f t="shared" si="21"/>
        <v>13.9449468</v>
      </c>
      <c r="X209" s="14">
        <f t="shared" si="22"/>
        <v>0.93415111953923613</v>
      </c>
      <c r="Y209" s="13">
        <f t="shared" si="23"/>
        <v>40.47475294959515</v>
      </c>
    </row>
    <row r="210" spans="17:25">
      <c r="Q210" s="15">
        <v>7.5221437000000002E-2</v>
      </c>
      <c r="R210" s="15">
        <v>0.42856565400000002</v>
      </c>
      <c r="S210" s="15">
        <v>19.050704150000001</v>
      </c>
      <c r="T210" s="15"/>
      <c r="U210" s="14">
        <f t="shared" si="19"/>
        <v>2.8283260312</v>
      </c>
      <c r="V210" s="15">
        <f t="shared" si="20"/>
        <v>0.32142424050000001</v>
      </c>
      <c r="W210" s="15">
        <f t="shared" si="21"/>
        <v>14.288028112500001</v>
      </c>
      <c r="X210" s="14">
        <f t="shared" si="22"/>
        <v>0.90909254646483939</v>
      </c>
      <c r="Y210" s="13">
        <f t="shared" si="23"/>
        <v>40.411201845101154</v>
      </c>
    </row>
    <row r="211" spans="17:25">
      <c r="Q211" s="15">
        <v>7.3259588799999997E-2</v>
      </c>
      <c r="R211" s="15">
        <v>0.42800481779999999</v>
      </c>
      <c r="S211" s="15">
        <v>19.530081809999999</v>
      </c>
      <c r="T211" s="15"/>
      <c r="U211" s="14">
        <f t="shared" si="19"/>
        <v>2.7545605388799999</v>
      </c>
      <c r="V211" s="15">
        <f t="shared" si="20"/>
        <v>0.32100361334999999</v>
      </c>
      <c r="W211" s="15">
        <f t="shared" si="21"/>
        <v>14.647561357499999</v>
      </c>
      <c r="X211" s="14">
        <f t="shared" si="22"/>
        <v>0.88422388617180314</v>
      </c>
      <c r="Y211" s="13">
        <f t="shared" si="23"/>
        <v>40.347594506193062</v>
      </c>
    </row>
    <row r="212" spans="17:25">
      <c r="Q212" s="15">
        <v>7.2307697000000004E-2</v>
      </c>
      <c r="R212" s="15">
        <v>0.42743695510000002</v>
      </c>
      <c r="S212" s="15">
        <v>19.729813199999999</v>
      </c>
      <c r="T212" s="15"/>
      <c r="U212" s="14">
        <f t="shared" si="19"/>
        <v>2.7187694072000004</v>
      </c>
      <c r="V212" s="15">
        <f t="shared" si="20"/>
        <v>0.32057771632499998</v>
      </c>
      <c r="W212" s="15">
        <f t="shared" si="21"/>
        <v>14.7973599</v>
      </c>
      <c r="X212" s="14">
        <f t="shared" si="22"/>
        <v>0.87157688777445008</v>
      </c>
      <c r="Y212" s="13">
        <f t="shared" si="23"/>
        <v>40.230609403448057</v>
      </c>
    </row>
    <row r="213" spans="17:25">
      <c r="Q213" s="15">
        <v>7.0365723899999996E-2</v>
      </c>
      <c r="R213" s="15">
        <v>0.42688247600000001</v>
      </c>
      <c r="S213" s="15">
        <v>20.24220236</v>
      </c>
      <c r="T213" s="15"/>
      <c r="U213" s="14">
        <f t="shared" si="19"/>
        <v>2.6457512186400001</v>
      </c>
      <c r="V213" s="15">
        <f t="shared" si="20"/>
        <v>0.32016185699999999</v>
      </c>
      <c r="W213" s="15">
        <f t="shared" si="21"/>
        <v>15.18165177</v>
      </c>
      <c r="X213" s="14">
        <f t="shared" si="22"/>
        <v>0.84706862331979538</v>
      </c>
      <c r="Y213" s="13">
        <f t="shared" si="23"/>
        <v>40.166873671445614</v>
      </c>
    </row>
    <row r="214" spans="17:25">
      <c r="Q214" s="15">
        <v>6.9433630800000007E-2</v>
      </c>
      <c r="R214" s="15">
        <v>0.42632114560000001</v>
      </c>
      <c r="S214" s="15">
        <v>20.45403305</v>
      </c>
      <c r="T214" s="15"/>
      <c r="U214" s="14">
        <f t="shared" si="19"/>
        <v>2.6107045180800004</v>
      </c>
      <c r="V214" s="15">
        <f t="shared" si="20"/>
        <v>0.3197408592</v>
      </c>
      <c r="W214" s="15">
        <f t="shared" si="21"/>
        <v>15.3405247875</v>
      </c>
      <c r="X214" s="14">
        <f t="shared" si="22"/>
        <v>0.83474890572822125</v>
      </c>
      <c r="Y214" s="13">
        <f t="shared" si="23"/>
        <v>40.049577372444489</v>
      </c>
    </row>
    <row r="215" spans="17:25">
      <c r="Q215" s="15">
        <v>6.7511380600000004E-2</v>
      </c>
      <c r="R215" s="15">
        <v>0.4257728892</v>
      </c>
      <c r="S215" s="15">
        <v>21.00287616</v>
      </c>
      <c r="T215" s="15"/>
      <c r="U215" s="14">
        <f t="shared" si="19"/>
        <v>2.5384279105600003</v>
      </c>
      <c r="V215" s="15">
        <f t="shared" si="20"/>
        <v>0.31932966689999998</v>
      </c>
      <c r="W215" s="15">
        <f t="shared" si="21"/>
        <v>15.75215712</v>
      </c>
      <c r="X215" s="14">
        <f t="shared" si="22"/>
        <v>0.81059533912878778</v>
      </c>
      <c r="Y215" s="13">
        <f t="shared" si="23"/>
        <v>39.985715284934429</v>
      </c>
    </row>
    <row r="216" spans="17:25">
      <c r="Q216" s="15">
        <v>6.6598935600000006E-2</v>
      </c>
      <c r="R216" s="15">
        <v>0.42521795179999999</v>
      </c>
      <c r="S216" s="15">
        <v>21.2280075</v>
      </c>
      <c r="T216" s="15"/>
      <c r="U216" s="14">
        <f t="shared" si="19"/>
        <v>2.5041199785600003</v>
      </c>
      <c r="V216" s="15">
        <f t="shared" si="20"/>
        <v>0.31891346384999997</v>
      </c>
      <c r="W216" s="15">
        <f t="shared" si="21"/>
        <v>15.921005624999999</v>
      </c>
      <c r="X216" s="14">
        <f t="shared" si="22"/>
        <v>0.79859757625855732</v>
      </c>
      <c r="Y216" s="13">
        <f t="shared" si="23"/>
        <v>39.86810826432864</v>
      </c>
    </row>
    <row r="217" spans="17:25">
      <c r="Q217" s="15">
        <v>6.4696258699999995E-2</v>
      </c>
      <c r="R217" s="15">
        <v>0.42467578789999999</v>
      </c>
      <c r="S217" s="15">
        <v>21.817238119999999</v>
      </c>
      <c r="T217" s="15"/>
      <c r="U217" s="14">
        <f t="shared" si="19"/>
        <v>2.43257932712</v>
      </c>
      <c r="V217" s="15">
        <f t="shared" si="20"/>
        <v>0.31850684092499998</v>
      </c>
      <c r="W217" s="15">
        <f t="shared" si="21"/>
        <v>16.362928589999999</v>
      </c>
      <c r="X217" s="14">
        <f t="shared" si="22"/>
        <v>0.77479315678045335</v>
      </c>
      <c r="Y217" s="13">
        <f t="shared" si="23"/>
        <v>39.80412181917481</v>
      </c>
    </row>
    <row r="218" spans="17:25">
      <c r="Q218" s="15">
        <v>6.3803313299999997E-2</v>
      </c>
      <c r="R218" s="15">
        <v>0.42412710850000002</v>
      </c>
      <c r="S218" s="15">
        <v>22.057039719999999</v>
      </c>
      <c r="T218" s="15"/>
      <c r="U218" s="14">
        <f t="shared" si="19"/>
        <v>2.3990045800800002</v>
      </c>
      <c r="V218" s="15">
        <f t="shared" si="20"/>
        <v>0.31809533137500001</v>
      </c>
      <c r="W218" s="15">
        <f t="shared" si="21"/>
        <v>16.542779789999997</v>
      </c>
      <c r="X218" s="14">
        <f t="shared" si="22"/>
        <v>0.76311215687069045</v>
      </c>
      <c r="Y218" s="13">
        <f t="shared" si="23"/>
        <v>39.686204483464856</v>
      </c>
    </row>
    <row r="219" spans="17:25">
      <c r="Q219" s="15">
        <v>6.1920062099999999E-2</v>
      </c>
      <c r="R219" s="15">
        <v>0.42359091090000001</v>
      </c>
      <c r="S219" s="15">
        <v>22.69117318</v>
      </c>
      <c r="T219" s="15"/>
      <c r="U219" s="14">
        <f t="shared" si="19"/>
        <v>2.3281943349600001</v>
      </c>
      <c r="V219" s="15">
        <f t="shared" si="20"/>
        <v>0.317693183175</v>
      </c>
      <c r="W219" s="15">
        <f t="shared" si="21"/>
        <v>17.018379885000002</v>
      </c>
      <c r="X219" s="14">
        <f t="shared" si="22"/>
        <v>0.73965146932344461</v>
      </c>
      <c r="Y219" s="13">
        <f t="shared" si="23"/>
        <v>39.622095638454219</v>
      </c>
    </row>
    <row r="220" spans="17:25">
      <c r="Q220" s="15">
        <v>6.1046469899999997E-2</v>
      </c>
      <c r="R220" s="15">
        <v>0.42304835909999999</v>
      </c>
      <c r="S220" s="15">
        <v>22.947213810000001</v>
      </c>
      <c r="T220" s="15"/>
      <c r="U220" s="14">
        <f t="shared" si="19"/>
        <v>2.29534726824</v>
      </c>
      <c r="V220" s="15">
        <f t="shared" si="20"/>
        <v>0.31728626932499998</v>
      </c>
      <c r="W220" s="15">
        <f t="shared" si="21"/>
        <v>17.210410357500002</v>
      </c>
      <c r="X220" s="14">
        <f t="shared" si="22"/>
        <v>0.72828217154519959</v>
      </c>
      <c r="Y220" s="13">
        <f t="shared" si="23"/>
        <v>39.503868399377033</v>
      </c>
    </row>
    <row r="221" spans="17:25">
      <c r="Q221" s="15">
        <v>6.0182500100000001E-2</v>
      </c>
      <c r="R221" s="15">
        <v>0.42250887809999998</v>
      </c>
      <c r="S221" s="15">
        <v>23.206835680000001</v>
      </c>
      <c r="T221" s="15"/>
      <c r="U221" s="14">
        <f t="shared" si="19"/>
        <v>2.26286200376</v>
      </c>
      <c r="V221" s="15">
        <f t="shared" si="20"/>
        <v>0.316881658575</v>
      </c>
      <c r="W221" s="15">
        <f t="shared" si="21"/>
        <v>17.405126760000002</v>
      </c>
      <c r="X221" s="14">
        <f t="shared" si="22"/>
        <v>0.71705946487781669</v>
      </c>
      <c r="Y221" s="13">
        <f t="shared" si="23"/>
        <v>39.385400015830399</v>
      </c>
    </row>
    <row r="222" spans="17:25">
      <c r="Q222" s="15">
        <v>5.8328117300000003E-2</v>
      </c>
      <c r="R222" s="15">
        <v>0.42198145440000001</v>
      </c>
      <c r="S222" s="15">
        <v>23.905543130000002</v>
      </c>
      <c r="T222" s="15"/>
      <c r="U222" s="14">
        <f t="shared" si="19"/>
        <v>2.1931372104800002</v>
      </c>
      <c r="V222" s="15">
        <f t="shared" si="20"/>
        <v>0.31648609080000001</v>
      </c>
      <c r="W222" s="15">
        <f t="shared" si="21"/>
        <v>17.929157347500002</v>
      </c>
      <c r="X222" s="14">
        <f t="shared" si="22"/>
        <v>0.69409742233283211</v>
      </c>
      <c r="Y222" s="13">
        <f t="shared" si="23"/>
        <v>39.321102131353157</v>
      </c>
    </row>
    <row r="223" spans="17:25">
      <c r="Q223" s="15">
        <v>5.7483285799999999E-2</v>
      </c>
      <c r="R223" s="15">
        <v>0.4214479109</v>
      </c>
      <c r="S223" s="15">
        <v>24.18360912</v>
      </c>
      <c r="T223" s="15"/>
      <c r="U223" s="14">
        <f t="shared" si="19"/>
        <v>2.1613715460799998</v>
      </c>
      <c r="V223" s="15">
        <f t="shared" si="20"/>
        <v>0.316085933175</v>
      </c>
      <c r="W223" s="15">
        <f t="shared" si="21"/>
        <v>18.13770684</v>
      </c>
      <c r="X223" s="14">
        <f t="shared" si="22"/>
        <v>0.68317914208058927</v>
      </c>
      <c r="Y223" s="13">
        <f t="shared" si="23"/>
        <v>39.202323475116586</v>
      </c>
    </row>
    <row r="224" spans="17:25">
      <c r="Q224" s="15">
        <v>5.5647970499999998E-2</v>
      </c>
      <c r="R224" s="15">
        <v>0.4209261534</v>
      </c>
      <c r="S224" s="15">
        <v>24.940156099999999</v>
      </c>
      <c r="T224" s="15"/>
      <c r="U224" s="14">
        <f t="shared" si="19"/>
        <v>2.0923636908000001</v>
      </c>
      <c r="V224" s="15">
        <f t="shared" si="20"/>
        <v>0.31569461505000002</v>
      </c>
      <c r="W224" s="15">
        <f t="shared" si="21"/>
        <v>18.705117075</v>
      </c>
      <c r="X224" s="14">
        <f t="shared" si="22"/>
        <v>0.66054794991170329</v>
      </c>
      <c r="Y224" s="13">
        <f t="shared" si="23"/>
        <v>39.1379077998931</v>
      </c>
    </row>
    <row r="225" spans="17:25">
      <c r="Q225" s="15">
        <v>5.48221365E-2</v>
      </c>
      <c r="R225" s="15">
        <v>0.42039842659999999</v>
      </c>
      <c r="S225" s="15">
        <v>25.23882059</v>
      </c>
      <c r="T225" s="15"/>
      <c r="U225" s="14">
        <f t="shared" si="19"/>
        <v>2.0613123324</v>
      </c>
      <c r="V225" s="15">
        <f t="shared" si="20"/>
        <v>0.31529881994999998</v>
      </c>
      <c r="W225" s="15">
        <f t="shared" si="21"/>
        <v>18.929115442499999</v>
      </c>
      <c r="X225" s="14">
        <f t="shared" si="22"/>
        <v>0.64992934595410212</v>
      </c>
      <c r="Y225" s="13">
        <f t="shared" si="23"/>
        <v>39.018819103048529</v>
      </c>
    </row>
    <row r="226" spans="17:25">
      <c r="Q226" s="15">
        <v>5.3005749499999998E-2</v>
      </c>
      <c r="R226" s="15">
        <v>0.41988222190000002</v>
      </c>
      <c r="S226" s="15">
        <v>26.060525949999999</v>
      </c>
      <c r="T226" s="15"/>
      <c r="U226" s="14">
        <f t="shared" si="19"/>
        <v>1.9930161812</v>
      </c>
      <c r="V226" s="15">
        <f t="shared" si="20"/>
        <v>0.31491166642500001</v>
      </c>
      <c r="W226" s="15">
        <f t="shared" si="21"/>
        <v>19.545394462499999</v>
      </c>
      <c r="X226" s="14">
        <f t="shared" si="22"/>
        <v>0.62762404683368178</v>
      </c>
      <c r="Y226" s="13">
        <f t="shared" si="23"/>
        <v>38.954287431699377</v>
      </c>
    </row>
    <row r="227" spans="17:25">
      <c r="Q227" s="15">
        <v>5.21987748E-2</v>
      </c>
      <c r="R227" s="15">
        <v>0.41936019460000001</v>
      </c>
      <c r="S227" s="15">
        <v>26.3822996</v>
      </c>
      <c r="T227" s="15"/>
      <c r="U227" s="14">
        <f t="shared" si="19"/>
        <v>1.96267393248</v>
      </c>
      <c r="V227" s="15">
        <f t="shared" si="20"/>
        <v>0.31452014595</v>
      </c>
      <c r="W227" s="15">
        <f t="shared" si="21"/>
        <v>19.786724700000001</v>
      </c>
      <c r="X227" s="14">
        <f t="shared" si="22"/>
        <v>0.61730049169587009</v>
      </c>
      <c r="Y227" s="13">
        <f t="shared" si="23"/>
        <v>38.83488877784815</v>
      </c>
    </row>
    <row r="228" spans="17:25">
      <c r="Q228" s="15">
        <v>5.1401178399999997E-2</v>
      </c>
      <c r="R228" s="15">
        <v>0.41884102400000001</v>
      </c>
      <c r="S228" s="15">
        <v>26.709135839999998</v>
      </c>
      <c r="T228" s="15"/>
      <c r="U228" s="14">
        <f t="shared" si="19"/>
        <v>1.93268430784</v>
      </c>
      <c r="V228" s="15">
        <f t="shared" si="20"/>
        <v>0.314130768</v>
      </c>
      <c r="W228" s="15">
        <f t="shared" si="21"/>
        <v>20.031851879999998</v>
      </c>
      <c r="X228" s="14">
        <f t="shared" si="22"/>
        <v>0.60711560592332758</v>
      </c>
      <c r="Y228" s="13">
        <f t="shared" si="23"/>
        <v>38.715245785451195</v>
      </c>
    </row>
    <row r="229" spans="17:25">
      <c r="Q229" s="15">
        <v>4.9612926699999997E-2</v>
      </c>
      <c r="R229" s="15">
        <v>0.41833299169999999</v>
      </c>
      <c r="S229" s="15">
        <v>27.625589049999999</v>
      </c>
      <c r="T229" s="15"/>
      <c r="U229" s="14">
        <f t="shared" si="19"/>
        <v>1.86544604392</v>
      </c>
      <c r="V229" s="15">
        <f t="shared" si="20"/>
        <v>0.31374974377499998</v>
      </c>
      <c r="W229" s="15">
        <f t="shared" si="21"/>
        <v>20.719191787499998</v>
      </c>
      <c r="X229" s="14">
        <f t="shared" si="22"/>
        <v>0.5852832183059874</v>
      </c>
      <c r="Y229" s="13">
        <f t="shared" si="23"/>
        <v>38.650534353211626</v>
      </c>
    </row>
    <row r="230" spans="17:25">
      <c r="Q230" s="15">
        <v>4.8833986099999997E-2</v>
      </c>
      <c r="R230" s="15">
        <v>0.41781934999999998</v>
      </c>
      <c r="S230" s="15">
        <v>27.97913415</v>
      </c>
      <c r="T230" s="15"/>
      <c r="U230" s="14">
        <f t="shared" si="19"/>
        <v>1.83615787736</v>
      </c>
      <c r="V230" s="15">
        <f t="shared" si="20"/>
        <v>0.31336451249999997</v>
      </c>
      <c r="W230" s="15">
        <f t="shared" si="21"/>
        <v>20.984350612500002</v>
      </c>
      <c r="X230" s="14">
        <f t="shared" si="22"/>
        <v>0.57538671811195119</v>
      </c>
      <c r="Y230" s="13">
        <f t="shared" si="23"/>
        <v>38.53058067842602</v>
      </c>
    </row>
    <row r="231" spans="17:25">
      <c r="Q231" s="15">
        <v>4.8064323399999997E-2</v>
      </c>
      <c r="R231" s="15">
        <v>0.4173084796</v>
      </c>
      <c r="S231" s="15">
        <v>28.33848764</v>
      </c>
      <c r="T231" s="15"/>
      <c r="U231" s="14">
        <f t="shared" si="19"/>
        <v>1.8072185598399999</v>
      </c>
      <c r="V231" s="15">
        <f t="shared" si="20"/>
        <v>0.31298135970000002</v>
      </c>
      <c r="W231" s="15">
        <f t="shared" si="21"/>
        <v>21.253865730000001</v>
      </c>
      <c r="X231" s="14">
        <f t="shared" si="22"/>
        <v>0.56562572213379902</v>
      </c>
      <c r="Y231" s="13">
        <f t="shared" si="23"/>
        <v>38.41038061560333</v>
      </c>
    </row>
    <row r="232" spans="17:25">
      <c r="Q232" s="15">
        <v>4.6303904799999997E-2</v>
      </c>
      <c r="R232" s="15">
        <v>0.41680837939999998</v>
      </c>
      <c r="S232" s="15">
        <v>29.36618988</v>
      </c>
      <c r="T232" s="15"/>
      <c r="U232" s="14">
        <f t="shared" si="19"/>
        <v>1.7410268204799999</v>
      </c>
      <c r="V232" s="15">
        <f t="shared" si="20"/>
        <v>0.31260628455</v>
      </c>
      <c r="W232" s="15">
        <f t="shared" si="21"/>
        <v>22.024642409999998</v>
      </c>
      <c r="X232" s="14">
        <f t="shared" si="22"/>
        <v>0.54425592565215264</v>
      </c>
      <c r="Y232" s="13">
        <f t="shared" si="23"/>
        <v>38.345493147291258</v>
      </c>
    </row>
    <row r="233" spans="17:25">
      <c r="Q233" s="15">
        <v>4.5552697900000001E-2</v>
      </c>
      <c r="R233" s="15">
        <v>0.41630287500000002</v>
      </c>
      <c r="S233" s="15">
        <v>29.75665244</v>
      </c>
      <c r="T233" s="15"/>
      <c r="U233" s="14">
        <f t="shared" si="19"/>
        <v>1.7127814410400002</v>
      </c>
      <c r="V233" s="15">
        <f t="shared" si="20"/>
        <v>0.31222715625000003</v>
      </c>
      <c r="W233" s="15">
        <f t="shared" si="21"/>
        <v>22.317489330000001</v>
      </c>
      <c r="X233" s="14">
        <f t="shared" si="22"/>
        <v>0.53477687861369638</v>
      </c>
      <c r="Y233" s="13">
        <f t="shared" si="23"/>
        <v>38.224981535032228</v>
      </c>
    </row>
    <row r="234" spans="17:25">
      <c r="Q234" s="15">
        <v>4.4810670699999999E-2</v>
      </c>
      <c r="R234" s="15">
        <v>0.41580006019999999</v>
      </c>
      <c r="S234" s="15">
        <v>30.15383396</v>
      </c>
      <c r="T234" s="15"/>
      <c r="U234" s="14">
        <f t="shared" si="19"/>
        <v>1.6848812183199999</v>
      </c>
      <c r="V234" s="15">
        <f t="shared" si="20"/>
        <v>0.31185004514999998</v>
      </c>
      <c r="W234" s="15">
        <f t="shared" si="21"/>
        <v>22.61537547</v>
      </c>
      <c r="X234" s="14">
        <f t="shared" si="22"/>
        <v>0.52543028400547898</v>
      </c>
      <c r="Y234" s="13">
        <f t="shared" si="23"/>
        <v>38.10422137465784</v>
      </c>
    </row>
    <row r="235" spans="17:25">
      <c r="Q235" s="15">
        <v>4.3077789599999999E-2</v>
      </c>
      <c r="R235" s="15">
        <v>0.41530766250000001</v>
      </c>
      <c r="S235" s="15">
        <v>31.313269470000002</v>
      </c>
      <c r="T235" s="15"/>
      <c r="U235" s="14">
        <f t="shared" si="19"/>
        <v>1.61972488896</v>
      </c>
      <c r="V235" s="15">
        <f t="shared" si="20"/>
        <v>0.31148074687499999</v>
      </c>
      <c r="W235" s="15">
        <f t="shared" si="21"/>
        <v>23.484952102500003</v>
      </c>
      <c r="X235" s="14">
        <f t="shared" si="22"/>
        <v>0.50451311814528721</v>
      </c>
      <c r="Y235" s="13">
        <f t="shared" si="23"/>
        <v>38.039161436452737</v>
      </c>
    </row>
    <row r="236" spans="17:25">
      <c r="Q236" s="15">
        <v>4.2354023800000001E-2</v>
      </c>
      <c r="R236" s="15">
        <v>0.41481005770000001</v>
      </c>
      <c r="S236" s="15">
        <v>31.746997109999999</v>
      </c>
      <c r="T236" s="15"/>
      <c r="U236" s="14">
        <f t="shared" si="19"/>
        <v>1.5925112948800002</v>
      </c>
      <c r="V236" s="15">
        <f t="shared" si="20"/>
        <v>0.31110754327500001</v>
      </c>
      <c r="W236" s="15">
        <f t="shared" si="21"/>
        <v>23.8102478325</v>
      </c>
      <c r="X236" s="14">
        <f t="shared" si="22"/>
        <v>0.49544227658780599</v>
      </c>
      <c r="Y236" s="13">
        <f t="shared" si="23"/>
        <v>37.918088607148292</v>
      </c>
    </row>
    <row r="237" spans="17:25">
      <c r="Q237" s="15">
        <v>4.1639340800000001E-2</v>
      </c>
      <c r="R237" s="15">
        <v>0.4143150645</v>
      </c>
      <c r="S237" s="15">
        <v>32.188569479999998</v>
      </c>
      <c r="T237" s="15"/>
      <c r="U237" s="14">
        <f t="shared" si="19"/>
        <v>1.5656392140800002</v>
      </c>
      <c r="V237" s="15">
        <f t="shared" si="20"/>
        <v>0.310736298375</v>
      </c>
      <c r="W237" s="15">
        <f t="shared" si="21"/>
        <v>24.141427109999999</v>
      </c>
      <c r="X237" s="14">
        <f t="shared" si="22"/>
        <v>0.48650093397396343</v>
      </c>
      <c r="Y237" s="13">
        <f t="shared" si="23"/>
        <v>37.796764967270008</v>
      </c>
    </row>
    <row r="238" spans="17:25">
      <c r="Q238" s="15">
        <v>3.9933708599999999E-2</v>
      </c>
      <c r="R238" s="15">
        <v>0.41383014940000001</v>
      </c>
      <c r="S238" s="15">
        <v>33.505471380000003</v>
      </c>
      <c r="T238" s="15"/>
      <c r="U238" s="14">
        <f t="shared" si="19"/>
        <v>1.50150744336</v>
      </c>
      <c r="V238" s="15">
        <f t="shared" si="20"/>
        <v>0.31037261205</v>
      </c>
      <c r="W238" s="15">
        <f t="shared" si="21"/>
        <v>25.129103535000002</v>
      </c>
      <c r="X238" s="14">
        <f t="shared" si="22"/>
        <v>0.4660267872081606</v>
      </c>
      <c r="Y238" s="13">
        <f t="shared" si="23"/>
        <v>37.731536002766589</v>
      </c>
    </row>
    <row r="239" spans="17:25">
      <c r="Q239" s="15">
        <v>3.9237096499999999E-2</v>
      </c>
      <c r="R239" s="15">
        <v>0.4133402169</v>
      </c>
      <c r="S239" s="15">
        <v>33.990393279999999</v>
      </c>
      <c r="T239" s="15"/>
      <c r="U239" s="14">
        <f t="shared" si="19"/>
        <v>1.4753148283999999</v>
      </c>
      <c r="V239" s="15">
        <f t="shared" si="20"/>
        <v>0.310005162675</v>
      </c>
      <c r="W239" s="15">
        <f t="shared" si="21"/>
        <v>25.492794959999998</v>
      </c>
      <c r="X239" s="14">
        <f t="shared" si="22"/>
        <v>0.4573552133749817</v>
      </c>
      <c r="Y239" s="13">
        <f t="shared" si="23"/>
        <v>37.609898421848783</v>
      </c>
    </row>
    <row r="240" spans="17:25">
      <c r="Q240" s="15">
        <v>3.8549473100000002E-2</v>
      </c>
      <c r="R240" s="15">
        <v>0.41285282130000001</v>
      </c>
      <c r="S240" s="15">
        <v>34.484569139999998</v>
      </c>
      <c r="T240" s="15"/>
      <c r="U240" s="14">
        <f t="shared" si="19"/>
        <v>1.44946018856</v>
      </c>
      <c r="V240" s="15">
        <f t="shared" si="20"/>
        <v>0.309639615975</v>
      </c>
      <c r="W240" s="15">
        <f t="shared" si="21"/>
        <v>25.863426855</v>
      </c>
      <c r="X240" s="14">
        <f t="shared" si="22"/>
        <v>0.44881029615676948</v>
      </c>
      <c r="Y240" s="13">
        <f t="shared" si="23"/>
        <v>37.488007566056069</v>
      </c>
    </row>
    <row r="241" spans="17:25">
      <c r="Q241" s="15">
        <v>3.7870807200000002E-2</v>
      </c>
      <c r="R241" s="15">
        <v>0.41236793799999999</v>
      </c>
      <c r="S241" s="15">
        <v>34.988178660000003</v>
      </c>
      <c r="T241" s="15"/>
      <c r="U241" s="14">
        <f t="shared" si="19"/>
        <v>1.4239423507200002</v>
      </c>
      <c r="V241" s="15">
        <f t="shared" si="20"/>
        <v>0.30927595349999998</v>
      </c>
      <c r="W241" s="15">
        <f t="shared" si="21"/>
        <v>26.241133995000002</v>
      </c>
      <c r="X241" s="14">
        <f t="shared" si="22"/>
        <v>0.44039112824795945</v>
      </c>
      <c r="Y241" s="13">
        <f t="shared" si="23"/>
        <v>37.365862026398815</v>
      </c>
    </row>
    <row r="242" spans="17:25">
      <c r="Q242" s="15">
        <v>3.6201068400000001E-2</v>
      </c>
      <c r="R242" s="15">
        <v>0.41189270049999999</v>
      </c>
      <c r="S242" s="15">
        <v>36.53785688</v>
      </c>
      <c r="T242" s="15"/>
      <c r="U242" s="14">
        <f t="shared" si="19"/>
        <v>1.3611601718400002</v>
      </c>
      <c r="V242" s="15">
        <f t="shared" si="20"/>
        <v>0.308919525375</v>
      </c>
      <c r="W242" s="15">
        <f t="shared" si="21"/>
        <v>27.403392660000002</v>
      </c>
      <c r="X242" s="14">
        <f t="shared" si="22"/>
        <v>0.42048895424416627</v>
      </c>
      <c r="Y242" s="13">
        <f t="shared" si="23"/>
        <v>37.300406662084598</v>
      </c>
    </row>
    <row r="243" spans="17:25">
      <c r="Q243" s="15">
        <v>3.5540225799999998E-2</v>
      </c>
      <c r="R243" s="15">
        <v>0.41141268800000003</v>
      </c>
      <c r="S243" s="15">
        <v>37.095060570000001</v>
      </c>
      <c r="T243" s="15"/>
      <c r="U243" s="14">
        <f t="shared" si="19"/>
        <v>1.3363124900800001</v>
      </c>
      <c r="V243" s="15">
        <f t="shared" si="20"/>
        <v>0.30855951600000003</v>
      </c>
      <c r="W243" s="15">
        <f t="shared" si="21"/>
        <v>27.821295427500001</v>
      </c>
      <c r="X243" s="14">
        <f t="shared" si="22"/>
        <v>0.41233193516383965</v>
      </c>
      <c r="Y243" s="13">
        <f t="shared" si="23"/>
        <v>37.177944569973846</v>
      </c>
    </row>
    <row r="244" spans="17:25">
      <c r="Q244" s="15">
        <v>3.48882493E-2</v>
      </c>
      <c r="R244" s="15">
        <v>0.41093511719999998</v>
      </c>
      <c r="S244" s="15">
        <v>37.663542929999998</v>
      </c>
      <c r="T244" s="15"/>
      <c r="U244" s="14">
        <f t="shared" si="19"/>
        <v>1.31179817368</v>
      </c>
      <c r="V244" s="15">
        <f t="shared" si="20"/>
        <v>0.30820133789999998</v>
      </c>
      <c r="W244" s="15">
        <f t="shared" si="21"/>
        <v>28.247657197499997</v>
      </c>
      <c r="X244" s="14">
        <f t="shared" si="22"/>
        <v>0.40429795218295256</v>
      </c>
      <c r="Y244" s="13">
        <f t="shared" si="23"/>
        <v>37.055225122419202</v>
      </c>
    </row>
    <row r="245" spans="17:25">
      <c r="Q245" s="15">
        <v>3.4245108500000003E-2</v>
      </c>
      <c r="R245" s="15">
        <v>0.41045996480000002</v>
      </c>
      <c r="S245" s="15">
        <v>38.243538979999997</v>
      </c>
      <c r="T245" s="15"/>
      <c r="U245" s="14">
        <f t="shared" si="19"/>
        <v>1.2876160796000002</v>
      </c>
      <c r="V245" s="15">
        <f t="shared" si="20"/>
        <v>0.30784497360000002</v>
      </c>
      <c r="W245" s="15">
        <f t="shared" si="21"/>
        <v>28.682654234999998</v>
      </c>
      <c r="X245" s="14">
        <f t="shared" si="22"/>
        <v>0.39638613803139761</v>
      </c>
      <c r="Y245" s="13">
        <f t="shared" si="23"/>
        <v>36.932246798593042</v>
      </c>
    </row>
    <row r="246" spans="17:25">
      <c r="Q246" s="15">
        <v>3.2610774100000003E-2</v>
      </c>
      <c r="R246" s="15">
        <v>0.40999404849999999</v>
      </c>
      <c r="S246" s="15">
        <v>40.088750910000002</v>
      </c>
      <c r="T246" s="15"/>
      <c r="U246" s="14">
        <f t="shared" si="19"/>
        <v>1.2261651061600001</v>
      </c>
      <c r="V246" s="15">
        <f t="shared" si="20"/>
        <v>0.30749553637499999</v>
      </c>
      <c r="W246" s="15">
        <f t="shared" si="21"/>
        <v>30.066563182500001</v>
      </c>
      <c r="X246" s="14">
        <f t="shared" si="22"/>
        <v>0.37704029700297803</v>
      </c>
      <c r="Y246" s="13">
        <f t="shared" si="23"/>
        <v>36.866570636536466</v>
      </c>
    </row>
    <row r="247" spans="17:25">
      <c r="Q247" s="15">
        <v>3.1985216099999998E-2</v>
      </c>
      <c r="R247" s="15">
        <v>0.40952358760000002</v>
      </c>
      <c r="S247" s="15">
        <v>40.736099160000002</v>
      </c>
      <c r="T247" s="15"/>
      <c r="U247" s="14">
        <f t="shared" si="19"/>
        <v>1.20264412536</v>
      </c>
      <c r="V247" s="15">
        <f t="shared" si="20"/>
        <v>0.3071426907</v>
      </c>
      <c r="W247" s="15">
        <f t="shared" si="21"/>
        <v>30.55207437</v>
      </c>
      <c r="X247" s="14">
        <f t="shared" si="22"/>
        <v>0.36938335261761851</v>
      </c>
      <c r="Y247" s="13">
        <f t="shared" si="23"/>
        <v>36.74327275864232</v>
      </c>
    </row>
    <row r="248" spans="17:25">
      <c r="Q248" s="15">
        <v>3.1368404900000001E-2</v>
      </c>
      <c r="R248" s="15">
        <v>0.40905547850000001</v>
      </c>
      <c r="S248" s="15">
        <v>41.397431310000002</v>
      </c>
      <c r="T248" s="15"/>
      <c r="U248" s="14">
        <f t="shared" si="19"/>
        <v>1.1794520242400002</v>
      </c>
      <c r="V248" s="15">
        <f t="shared" si="20"/>
        <v>0.30679160887500001</v>
      </c>
      <c r="W248" s="15">
        <f t="shared" si="21"/>
        <v>31.048073482500001</v>
      </c>
      <c r="X248" s="14">
        <f t="shared" si="22"/>
        <v>0.36184598410746516</v>
      </c>
      <c r="Y248" s="13">
        <f t="shared" si="23"/>
        <v>36.619713117686899</v>
      </c>
    </row>
    <row r="249" spans="17:25">
      <c r="Q249" s="15">
        <v>3.0760311299999999E-2</v>
      </c>
      <c r="R249" s="15">
        <v>0.40858969919999999</v>
      </c>
      <c r="S249" s="15">
        <v>42.073062460000003</v>
      </c>
      <c r="T249" s="15"/>
      <c r="U249" s="14">
        <f t="shared" si="19"/>
        <v>1.15658770488</v>
      </c>
      <c r="V249" s="15">
        <f t="shared" si="20"/>
        <v>0.30644227439999999</v>
      </c>
      <c r="W249" s="15">
        <f t="shared" si="21"/>
        <v>31.554796845000002</v>
      </c>
      <c r="X249" s="14">
        <f t="shared" si="22"/>
        <v>0.35442736682650317</v>
      </c>
      <c r="Y249" s="13">
        <f t="shared" si="23"/>
        <v>36.495890060913219</v>
      </c>
    </row>
    <row r="250" spans="17:25">
      <c r="Q250" s="15">
        <v>2.9160906300000001E-2</v>
      </c>
      <c r="R250" s="15">
        <v>0.4081327669</v>
      </c>
      <c r="S250" s="15">
        <v>44.300540689999998</v>
      </c>
      <c r="T250" s="15"/>
      <c r="U250" s="14">
        <f t="shared" si="19"/>
        <v>1.0964500768800001</v>
      </c>
      <c r="V250" s="15">
        <f t="shared" si="20"/>
        <v>0.30609957517499997</v>
      </c>
      <c r="W250" s="15">
        <f t="shared" si="21"/>
        <v>33.2254055175</v>
      </c>
      <c r="X250" s="14">
        <f t="shared" si="22"/>
        <v>0.3356229027335641</v>
      </c>
      <c r="Y250" s="13">
        <f t="shared" si="23"/>
        <v>36.429998434032051</v>
      </c>
    </row>
    <row r="251" spans="17:25">
      <c r="Q251" s="15">
        <v>2.8570161300000001E-2</v>
      </c>
      <c r="R251" s="15">
        <v>0.40767150930000001</v>
      </c>
      <c r="S251" s="15">
        <v>45.062453869999999</v>
      </c>
      <c r="T251" s="15"/>
      <c r="U251" s="14">
        <f t="shared" si="19"/>
        <v>1.0742380648800001</v>
      </c>
      <c r="V251" s="15">
        <f t="shared" si="20"/>
        <v>0.305753631975</v>
      </c>
      <c r="W251" s="15">
        <f t="shared" si="21"/>
        <v>33.796840402499996</v>
      </c>
      <c r="X251" s="14">
        <f t="shared" si="22"/>
        <v>0.32845218994285569</v>
      </c>
      <c r="Y251" s="13">
        <f t="shared" si="23"/>
        <v>36.305852433039796</v>
      </c>
    </row>
    <row r="252" spans="17:25">
      <c r="Q252" s="15">
        <v>2.7988047499999998E-2</v>
      </c>
      <c r="R252" s="15">
        <v>0.4072125184</v>
      </c>
      <c r="S252" s="15">
        <v>45.842061110000003</v>
      </c>
      <c r="T252" s="15"/>
      <c r="U252" s="14">
        <f t="shared" si="19"/>
        <v>1.052350586</v>
      </c>
      <c r="V252" s="15">
        <f t="shared" si="20"/>
        <v>0.30540938880000001</v>
      </c>
      <c r="W252" s="15">
        <f t="shared" si="21"/>
        <v>34.381545832500002</v>
      </c>
      <c r="X252" s="14">
        <f t="shared" si="22"/>
        <v>0.32139774927358183</v>
      </c>
      <c r="Y252" s="13">
        <f t="shared" si="23"/>
        <v>36.181439904417232</v>
      </c>
    </row>
  </sheetData>
  <sortState ref="E31:E50">
    <sortCondition ref="E31"/>
  </sortState>
  <phoneticPr fontId="4" type="noConversion"/>
  <pageMargins left="0.78740157499999996" right="0.78740157499999996" top="0.984251969" bottom="0.984251969" header="0.4921259845" footer="0.4921259845"/>
  <pageSetup paperSize="9" scale="70" orientation="landscape" horizontalDpi="4294967292" verticalDpi="4294967292"/>
  <headerFooter alignWithMargins="0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I252"/>
  <sheetViews>
    <sheetView tabSelected="1" topLeftCell="A75" zoomScale="150" zoomScaleNormal="150" zoomScalePageLayoutView="150" workbookViewId="0">
      <selection activeCell="M95" sqref="M95"/>
    </sheetView>
  </sheetViews>
  <sheetFormatPr baseColWidth="10" defaultColWidth="11.5" defaultRowHeight="12" x14ac:dyDescent="0"/>
  <cols>
    <col min="1" max="1" width="7.1640625" style="1" bestFit="1" customWidth="1"/>
    <col min="2" max="2" width="8" style="1" bestFit="1" customWidth="1"/>
    <col min="3" max="3" width="7.6640625" style="1" customWidth="1"/>
    <col min="4" max="4" width="8" style="1" bestFit="1" customWidth="1"/>
    <col min="5" max="5" width="7.6640625" style="1" customWidth="1"/>
    <col min="6" max="6" width="8" style="1" bestFit="1" customWidth="1"/>
    <col min="7" max="7" width="7.6640625" style="1" customWidth="1"/>
    <col min="8" max="8" width="8" style="1" bestFit="1" customWidth="1"/>
    <col min="9" max="9" width="7.6640625" style="1" customWidth="1"/>
    <col min="10" max="10" width="8" style="1" bestFit="1" customWidth="1"/>
    <col min="11" max="11" width="7.6640625" style="1" customWidth="1"/>
    <col min="12" max="12" width="8" style="1" bestFit="1" customWidth="1"/>
    <col min="13" max="13" width="7.6640625" style="1" customWidth="1"/>
    <col min="14" max="14" width="8" style="1" bestFit="1" customWidth="1"/>
    <col min="15" max="15" width="7" style="1" bestFit="1" customWidth="1"/>
    <col min="16" max="16" width="8" style="1" bestFit="1" customWidth="1"/>
    <col min="17" max="18" width="11.5" style="1" customWidth="1"/>
    <col min="19" max="19" width="7.5" style="1" bestFit="1" customWidth="1"/>
    <col min="20" max="21" width="8.1640625" style="1" bestFit="1" customWidth="1"/>
    <col min="22" max="22" width="7.6640625" style="1" bestFit="1" customWidth="1"/>
    <col min="23" max="26" width="11.5" style="1"/>
    <col min="27" max="27" width="5.5" style="1" bestFit="1" customWidth="1"/>
    <col min="28" max="28" width="5.5" style="1" customWidth="1"/>
    <col min="29" max="29" width="6.33203125" style="1" bestFit="1" customWidth="1"/>
    <col min="30" max="31" width="7.83203125" style="1" bestFit="1" customWidth="1"/>
    <col min="32" max="32" width="7.33203125" style="1" bestFit="1" customWidth="1"/>
    <col min="33" max="33" width="7.6640625" style="1" bestFit="1" customWidth="1"/>
    <col min="34" max="34" width="8.83203125" style="1" bestFit="1" customWidth="1"/>
    <col min="35" max="35" width="9.33203125" style="1" bestFit="1" customWidth="1"/>
    <col min="36" max="16384" width="11.5" style="1"/>
  </cols>
  <sheetData>
    <row r="1" spans="1:35" ht="18">
      <c r="A1" s="6" t="s">
        <v>0</v>
      </c>
    </row>
    <row r="2" spans="1:35" ht="18">
      <c r="A2" s="3"/>
      <c r="AA2" s="12" t="s">
        <v>5</v>
      </c>
      <c r="AB2" s="12" t="s">
        <v>12</v>
      </c>
      <c r="AC2" s="12" t="s">
        <v>6</v>
      </c>
      <c r="AE2" s="11" t="s">
        <v>4</v>
      </c>
      <c r="AF2" s="11" t="s">
        <v>13</v>
      </c>
      <c r="AG2" s="11" t="s">
        <v>9</v>
      </c>
      <c r="AH2" s="11" t="s">
        <v>14</v>
      </c>
      <c r="AI2" s="11" t="s">
        <v>10</v>
      </c>
    </row>
    <row r="3" spans="1:35">
      <c r="A3" s="7" t="s">
        <v>2</v>
      </c>
      <c r="B3" s="5">
        <v>25.9</v>
      </c>
      <c r="C3" s="7" t="s">
        <v>2</v>
      </c>
      <c r="D3" s="5">
        <v>30.4</v>
      </c>
      <c r="E3" s="7" t="s">
        <v>2</v>
      </c>
      <c r="F3" s="5">
        <v>35.299999999999997</v>
      </c>
      <c r="G3" s="7" t="s">
        <v>2</v>
      </c>
      <c r="H3" s="5">
        <v>40.299999999999997</v>
      </c>
      <c r="I3" s="7" t="s">
        <v>2</v>
      </c>
      <c r="J3" s="20">
        <v>43</v>
      </c>
      <c r="K3" s="7" t="s">
        <v>2</v>
      </c>
      <c r="L3" s="20">
        <v>45</v>
      </c>
      <c r="M3" s="7" t="s">
        <v>2</v>
      </c>
      <c r="N3" s="20">
        <v>46</v>
      </c>
      <c r="O3" s="7" t="s">
        <v>2</v>
      </c>
      <c r="P3" s="20">
        <v>50</v>
      </c>
      <c r="W3" s="2"/>
      <c r="X3" s="2"/>
      <c r="AA3" s="15">
        <v>1</v>
      </c>
      <c r="AB3" s="15">
        <v>1</v>
      </c>
      <c r="AC3" s="15">
        <v>1</v>
      </c>
      <c r="AE3" s="13">
        <f>AA3*$AD$6</f>
        <v>37.6</v>
      </c>
      <c r="AF3" s="15">
        <f>AB3*$AD$10</f>
        <v>0.75</v>
      </c>
      <c r="AG3" s="15">
        <f>AC3*$AD$10</f>
        <v>0.75</v>
      </c>
      <c r="AH3" s="13">
        <f>AE3*AF3</f>
        <v>28.200000000000003</v>
      </c>
      <c r="AI3" s="13">
        <f>AE3*AG3</f>
        <v>28.200000000000003</v>
      </c>
    </row>
    <row r="4" spans="1:35" ht="13">
      <c r="A4" s="8" t="s">
        <v>1</v>
      </c>
      <c r="B4" s="10" t="s">
        <v>3</v>
      </c>
      <c r="C4" s="8" t="s">
        <v>1</v>
      </c>
      <c r="D4" s="10" t="s">
        <v>3</v>
      </c>
      <c r="E4" s="8" t="s">
        <v>1</v>
      </c>
      <c r="F4" s="10" t="s">
        <v>3</v>
      </c>
      <c r="G4" s="8" t="s">
        <v>1</v>
      </c>
      <c r="H4" s="10" t="s">
        <v>3</v>
      </c>
      <c r="I4" s="8" t="s">
        <v>1</v>
      </c>
      <c r="J4" s="10" t="s">
        <v>3</v>
      </c>
      <c r="K4" s="8" t="s">
        <v>1</v>
      </c>
      <c r="L4" s="10" t="s">
        <v>3</v>
      </c>
      <c r="M4" s="8" t="s">
        <v>1</v>
      </c>
      <c r="N4" s="10" t="s">
        <v>3</v>
      </c>
      <c r="O4" s="8" t="s">
        <v>1</v>
      </c>
      <c r="P4" s="10" t="s">
        <v>3</v>
      </c>
      <c r="W4" s="2"/>
      <c r="X4" s="2"/>
      <c r="AA4" s="15">
        <v>0.99190276300000002</v>
      </c>
      <c r="AB4" s="15">
        <v>0.92142332839999996</v>
      </c>
      <c r="AC4" s="15">
        <v>1.1030404869999999</v>
      </c>
      <c r="AD4" s="15"/>
      <c r="AE4" s="13">
        <f t="shared" ref="AE4:AE67" si="0">AA4*$AD$6</f>
        <v>37.295543888800005</v>
      </c>
      <c r="AF4" s="15">
        <f t="shared" ref="AF4:AF67" si="1">AB4*$AD$10</f>
        <v>0.69106749629999997</v>
      </c>
      <c r="AG4" s="15">
        <f t="shared" ref="AG4:AG67" si="2">AC4*$AD$10</f>
        <v>0.82728036524999993</v>
      </c>
      <c r="AH4" s="13">
        <f t="shared" ref="AH4:AH67" si="3">AE4*AF4</f>
        <v>25.773738138379784</v>
      </c>
      <c r="AI4" s="13">
        <f t="shared" ref="AI4:AI67" si="4">AE4*AG4</f>
        <v>30.85387117052387</v>
      </c>
    </row>
    <row r="5" spans="1:35">
      <c r="A5" s="39"/>
      <c r="B5" s="20"/>
      <c r="C5" s="31"/>
      <c r="D5" s="5"/>
      <c r="E5" s="31"/>
      <c r="F5" s="5"/>
      <c r="G5" s="31"/>
      <c r="H5" s="5"/>
      <c r="I5" s="31"/>
      <c r="J5" s="5"/>
      <c r="K5" s="39">
        <v>0.45</v>
      </c>
      <c r="L5" s="20">
        <v>43</v>
      </c>
      <c r="M5" s="31"/>
      <c r="N5" s="5"/>
      <c r="O5" s="31"/>
      <c r="P5" s="5"/>
      <c r="W5" s="2"/>
      <c r="X5" s="2"/>
      <c r="AA5" s="15">
        <v>0.98362754500000005</v>
      </c>
      <c r="AB5" s="15">
        <v>0.89410370429999997</v>
      </c>
      <c r="AC5" s="15">
        <v>1.1548345179999999</v>
      </c>
      <c r="AD5" s="11" t="s">
        <v>7</v>
      </c>
      <c r="AE5" s="13">
        <f t="shared" si="0"/>
        <v>36.984395692</v>
      </c>
      <c r="AF5" s="15">
        <f t="shared" si="1"/>
        <v>0.67057777822499998</v>
      </c>
      <c r="AG5" s="15">
        <f t="shared" si="2"/>
        <v>0.86612588849999994</v>
      </c>
      <c r="AH5" s="13">
        <f t="shared" si="3"/>
        <v>24.800913892135622</v>
      </c>
      <c r="AI5" s="13">
        <f t="shared" si="4"/>
        <v>32.03314257936907</v>
      </c>
    </row>
    <row r="6" spans="1:35">
      <c r="A6" s="37"/>
      <c r="B6" s="22"/>
      <c r="C6" s="33"/>
      <c r="D6" s="34"/>
      <c r="E6" s="33"/>
      <c r="F6" s="34"/>
      <c r="G6" s="33"/>
      <c r="H6" s="34"/>
      <c r="I6" s="33"/>
      <c r="J6" s="34"/>
      <c r="K6" s="37">
        <v>0.500000000000001</v>
      </c>
      <c r="L6" s="22">
        <v>39</v>
      </c>
      <c r="M6" s="14">
        <v>0.45</v>
      </c>
      <c r="N6" s="13">
        <v>44.3</v>
      </c>
      <c r="O6" s="33"/>
      <c r="P6" s="34"/>
      <c r="W6" s="2"/>
      <c r="X6" s="2"/>
      <c r="AA6" s="15">
        <v>0.97555536600000003</v>
      </c>
      <c r="AB6" s="15">
        <v>0.87043440009999995</v>
      </c>
      <c r="AC6" s="15">
        <v>1.1921862080000001</v>
      </c>
      <c r="AD6" s="13">
        <v>37.6</v>
      </c>
      <c r="AE6" s="13">
        <f t="shared" si="0"/>
        <v>36.680881761600006</v>
      </c>
      <c r="AF6" s="15">
        <f t="shared" si="1"/>
        <v>0.65282580007500002</v>
      </c>
      <c r="AG6" s="15">
        <f t="shared" si="2"/>
        <v>0.89413965600000012</v>
      </c>
      <c r="AH6" s="13">
        <f t="shared" si="3"/>
        <v>23.946225983472999</v>
      </c>
      <c r="AI6" s="13">
        <f t="shared" si="4"/>
        <v>32.797831000093709</v>
      </c>
    </row>
    <row r="7" spans="1:35">
      <c r="A7" s="37"/>
      <c r="B7" s="22"/>
      <c r="C7" s="33"/>
      <c r="D7" s="34"/>
      <c r="E7" s="33"/>
      <c r="F7" s="34"/>
      <c r="G7" s="33"/>
      <c r="H7" s="34"/>
      <c r="I7" s="33"/>
      <c r="J7" s="34"/>
      <c r="K7" s="37">
        <v>0.60000000000000098</v>
      </c>
      <c r="L7" s="22">
        <v>38</v>
      </c>
      <c r="M7" s="37">
        <v>0.500000000000001</v>
      </c>
      <c r="N7" s="22">
        <v>40</v>
      </c>
      <c r="O7" s="33"/>
      <c r="P7" s="34"/>
      <c r="W7" s="2"/>
      <c r="X7" s="2"/>
      <c r="AA7" s="15">
        <v>0.96764393000000004</v>
      </c>
      <c r="AB7" s="15">
        <v>0.85077385380000004</v>
      </c>
      <c r="AC7" s="15">
        <v>1.2236963869999999</v>
      </c>
      <c r="AD7" s="15"/>
      <c r="AE7" s="13">
        <f t="shared" si="0"/>
        <v>36.383411768000002</v>
      </c>
      <c r="AF7" s="15">
        <f t="shared" si="1"/>
        <v>0.63808039035000008</v>
      </c>
      <c r="AG7" s="15">
        <f t="shared" si="2"/>
        <v>0.91777229024999996</v>
      </c>
      <c r="AH7" s="13">
        <f t="shared" si="3"/>
        <v>23.215541583190227</v>
      </c>
      <c r="AI7" s="13">
        <f t="shared" si="4"/>
        <v>33.391687145426161</v>
      </c>
    </row>
    <row r="8" spans="1:35">
      <c r="A8" s="37"/>
      <c r="B8" s="22"/>
      <c r="C8" s="33"/>
      <c r="D8" s="34"/>
      <c r="E8" s="33"/>
      <c r="F8" s="34"/>
      <c r="G8" s="33"/>
      <c r="H8" s="34"/>
      <c r="I8" s="33"/>
      <c r="J8" s="34"/>
      <c r="K8" s="37">
        <v>0.70000000000000095</v>
      </c>
      <c r="L8" s="22">
        <v>37.5</v>
      </c>
      <c r="M8" s="37">
        <v>0.60000000000000098</v>
      </c>
      <c r="N8" s="22">
        <v>39</v>
      </c>
      <c r="O8" s="33"/>
      <c r="P8" s="34"/>
      <c r="W8" s="2"/>
      <c r="X8" s="2"/>
      <c r="AA8" s="15">
        <v>0.95986887499999995</v>
      </c>
      <c r="AB8" s="15">
        <v>0.83402233140000004</v>
      </c>
      <c r="AC8" s="15">
        <v>1.251865207</v>
      </c>
      <c r="AD8" s="15"/>
      <c r="AE8" s="13">
        <f t="shared" si="0"/>
        <v>36.091069699999998</v>
      </c>
      <c r="AF8" s="15">
        <f t="shared" si="1"/>
        <v>0.62551674855000006</v>
      </c>
      <c r="AG8" s="15">
        <f t="shared" si="2"/>
        <v>0.93889890525000008</v>
      </c>
      <c r="AH8" s="13">
        <f t="shared" si="3"/>
        <v>22.575568570435426</v>
      </c>
      <c r="AI8" s="13">
        <f t="shared" si="4"/>
        <v>33.885865830631445</v>
      </c>
    </row>
    <row r="9" spans="1:35">
      <c r="A9" s="37"/>
      <c r="B9" s="22"/>
      <c r="C9" s="33"/>
      <c r="D9" s="34"/>
      <c r="E9" s="33"/>
      <c r="F9" s="34"/>
      <c r="G9" s="33"/>
      <c r="H9" s="34"/>
      <c r="I9" s="33"/>
      <c r="J9" s="34"/>
      <c r="K9" s="37">
        <v>0.80000000000000104</v>
      </c>
      <c r="L9" s="22">
        <v>37.5</v>
      </c>
      <c r="M9" s="37">
        <v>0.70000000000000095</v>
      </c>
      <c r="N9" s="22">
        <v>38.799999999999997</v>
      </c>
      <c r="O9" s="33"/>
      <c r="P9" s="34"/>
      <c r="W9" s="2"/>
      <c r="X9" s="2"/>
      <c r="AA9" s="15">
        <v>0.95221380899999997</v>
      </c>
      <c r="AB9" s="15">
        <v>0.81940453270000002</v>
      </c>
      <c r="AC9" s="15">
        <v>1.277830982</v>
      </c>
      <c r="AD9" s="11" t="s">
        <v>8</v>
      </c>
      <c r="AE9" s="13">
        <f t="shared" si="0"/>
        <v>35.803239218400002</v>
      </c>
      <c r="AF9" s="15">
        <f t="shared" si="1"/>
        <v>0.61455339952499999</v>
      </c>
      <c r="AG9" s="15">
        <f t="shared" si="2"/>
        <v>0.95837323649999995</v>
      </c>
      <c r="AH9" s="13">
        <f t="shared" si="3"/>
        <v>22.003002375674523</v>
      </c>
      <c r="AI9" s="13">
        <f t="shared" si="4"/>
        <v>34.312866246921736</v>
      </c>
    </row>
    <row r="10" spans="1:35">
      <c r="A10" s="37"/>
      <c r="B10" s="22"/>
      <c r="C10" s="33"/>
      <c r="D10" s="34"/>
      <c r="E10" s="33"/>
      <c r="F10" s="34"/>
      <c r="G10" s="33"/>
      <c r="H10" s="34"/>
      <c r="I10" s="33"/>
      <c r="J10" s="34"/>
      <c r="K10" s="37">
        <v>0.88</v>
      </c>
      <c r="L10" s="22">
        <v>37.4</v>
      </c>
      <c r="M10" s="37">
        <v>0.80000000000000104</v>
      </c>
      <c r="N10" s="22">
        <v>38.5</v>
      </c>
      <c r="O10" s="33"/>
      <c r="P10" s="34"/>
      <c r="W10" s="2"/>
      <c r="X10" s="2"/>
      <c r="AA10" s="15">
        <v>0.94466673499999998</v>
      </c>
      <c r="AB10" s="15">
        <v>0.80641188620000004</v>
      </c>
      <c r="AC10" s="15">
        <v>1.302224128</v>
      </c>
      <c r="AD10" s="14">
        <v>0.75</v>
      </c>
      <c r="AE10" s="13">
        <f t="shared" si="0"/>
        <v>35.519469235999999</v>
      </c>
      <c r="AF10" s="15">
        <f t="shared" si="1"/>
        <v>0.60480891464999997</v>
      </c>
      <c r="AG10" s="15">
        <f t="shared" si="2"/>
        <v>0.97666809600000004</v>
      </c>
      <c r="AH10" s="13">
        <f t="shared" si="3"/>
        <v>21.482491637569222</v>
      </c>
      <c r="AI10" s="13">
        <f t="shared" si="4"/>
        <v>34.690732389654698</v>
      </c>
    </row>
    <row r="11" spans="1:35">
      <c r="A11" s="37"/>
      <c r="B11" s="22"/>
      <c r="C11" s="33"/>
      <c r="D11" s="34"/>
      <c r="E11" s="33"/>
      <c r="F11" s="34"/>
      <c r="G11" s="33"/>
      <c r="H11" s="34"/>
      <c r="I11" s="33"/>
      <c r="J11" s="34"/>
      <c r="K11" s="37">
        <v>0.92</v>
      </c>
      <c r="L11" s="22">
        <v>37.1</v>
      </c>
      <c r="M11" s="37">
        <v>0.90000000000000102</v>
      </c>
      <c r="N11" s="22">
        <v>38</v>
      </c>
      <c r="O11" s="33"/>
      <c r="P11" s="34"/>
      <c r="W11" s="2"/>
      <c r="X11" s="2"/>
      <c r="AA11" s="15">
        <v>0.93721838199999996</v>
      </c>
      <c r="AB11" s="15">
        <v>0.79469963040000002</v>
      </c>
      <c r="AC11" s="15">
        <v>1.3254364080000001</v>
      </c>
      <c r="AD11" s="15"/>
      <c r="AE11" s="13">
        <f t="shared" si="0"/>
        <v>35.239411163200003</v>
      </c>
      <c r="AF11" s="15">
        <f t="shared" si="1"/>
        <v>0.59602472279999996</v>
      </c>
      <c r="AG11" s="15">
        <f t="shared" si="2"/>
        <v>0.9940773060000001</v>
      </c>
      <c r="AH11" s="13">
        <f t="shared" si="3"/>
        <v>21.003560270181506</v>
      </c>
      <c r="AI11" s="13">
        <f t="shared" si="4"/>
        <v>35.030698914140189</v>
      </c>
    </row>
    <row r="12" spans="1:35">
      <c r="A12" s="33"/>
      <c r="B12" s="34"/>
      <c r="C12" s="33"/>
      <c r="D12" s="34"/>
      <c r="E12" s="33"/>
      <c r="F12" s="34"/>
      <c r="G12" s="33"/>
      <c r="H12" s="34"/>
      <c r="I12" s="33"/>
      <c r="J12" s="34"/>
      <c r="K12" s="37">
        <v>1</v>
      </c>
      <c r="L12" s="22">
        <v>37</v>
      </c>
      <c r="M12" s="37">
        <v>1</v>
      </c>
      <c r="N12" s="22">
        <v>37.299999999999997</v>
      </c>
      <c r="O12" s="33"/>
      <c r="P12" s="34"/>
      <c r="W12" s="2"/>
      <c r="X12" s="2"/>
      <c r="AA12" s="15">
        <v>0.92886131100000002</v>
      </c>
      <c r="AB12" s="15">
        <v>0.78634293090000007</v>
      </c>
      <c r="AC12" s="15">
        <v>1.358133904</v>
      </c>
      <c r="AD12"/>
      <c r="AE12" s="13">
        <f t="shared" si="0"/>
        <v>34.925185293600002</v>
      </c>
      <c r="AF12" s="15">
        <f t="shared" si="1"/>
        <v>0.58975719817500005</v>
      </c>
      <c r="AG12" s="15">
        <f t="shared" si="2"/>
        <v>1.0186004280000001</v>
      </c>
      <c r="AH12" s="13">
        <f t="shared" si="3"/>
        <v>20.597379424496253</v>
      </c>
      <c r="AI12" s="13">
        <f t="shared" si="4"/>
        <v>35.574808688040271</v>
      </c>
    </row>
    <row r="13" spans="1:35">
      <c r="A13" s="33"/>
      <c r="B13" s="34"/>
      <c r="C13" s="33"/>
      <c r="D13" s="34"/>
      <c r="E13" s="33"/>
      <c r="F13" s="34"/>
      <c r="G13" s="33"/>
      <c r="H13" s="34"/>
      <c r="I13" s="33"/>
      <c r="J13" s="34"/>
      <c r="K13" s="37">
        <v>1.1000000000000001</v>
      </c>
      <c r="L13" s="22">
        <v>36.5</v>
      </c>
      <c r="M13" s="37">
        <v>1.1000000000000001</v>
      </c>
      <c r="N13" s="22">
        <v>36.5</v>
      </c>
      <c r="O13" s="33"/>
      <c r="P13" s="34"/>
      <c r="W13" s="2"/>
      <c r="X13" s="2"/>
      <c r="AA13" s="15">
        <v>0.92158938800000001</v>
      </c>
      <c r="AB13" s="15">
        <v>0.77618745929999999</v>
      </c>
      <c r="AC13" s="15">
        <v>1.3792824530000001</v>
      </c>
      <c r="AD13"/>
      <c r="AE13" s="13">
        <f t="shared" si="0"/>
        <v>34.6517609888</v>
      </c>
      <c r="AF13" s="15">
        <f t="shared" si="1"/>
        <v>0.582140594475</v>
      </c>
      <c r="AG13" s="15">
        <f t="shared" si="2"/>
        <v>1.0344618397500001</v>
      </c>
      <c r="AH13" s="13">
        <f t="shared" si="3"/>
        <v>20.172196741625644</v>
      </c>
      <c r="AI13" s="13">
        <f t="shared" si="4"/>
        <v>35.845924423051329</v>
      </c>
    </row>
    <row r="14" spans="1:35">
      <c r="A14" s="33"/>
      <c r="B14" s="34"/>
      <c r="C14" s="33"/>
      <c r="D14" s="34"/>
      <c r="E14" s="33"/>
      <c r="F14" s="34"/>
      <c r="G14" s="33"/>
      <c r="H14" s="34"/>
      <c r="I14" s="33"/>
      <c r="J14" s="34"/>
      <c r="K14" s="37">
        <v>1.2</v>
      </c>
      <c r="L14" s="22">
        <v>35.5</v>
      </c>
      <c r="M14" s="37">
        <v>1.2</v>
      </c>
      <c r="N14" s="22">
        <v>35.799999999999997</v>
      </c>
      <c r="O14" s="33"/>
      <c r="P14" s="34"/>
      <c r="W14" s="2"/>
      <c r="X14" s="2"/>
      <c r="AA14" s="15">
        <v>0.91339743699999998</v>
      </c>
      <c r="AB14" s="15">
        <v>0.76861221700000004</v>
      </c>
      <c r="AC14" s="15">
        <v>1.40922357</v>
      </c>
      <c r="AD14" s="15"/>
      <c r="AE14" s="13">
        <f t="shared" si="0"/>
        <v>34.343743631199999</v>
      </c>
      <c r="AF14" s="15">
        <f t="shared" si="1"/>
        <v>0.57645916274999998</v>
      </c>
      <c r="AG14" s="15">
        <f t="shared" si="2"/>
        <v>1.0569176775</v>
      </c>
      <c r="AH14" s="13">
        <f t="shared" si="3"/>
        <v>19.797765699342197</v>
      </c>
      <c r="AI14" s="13">
        <f t="shared" si="4"/>
        <v>36.298509755343318</v>
      </c>
    </row>
    <row r="15" spans="1:35">
      <c r="A15" s="33"/>
      <c r="B15" s="34"/>
      <c r="C15" s="33"/>
      <c r="D15" s="34"/>
      <c r="E15" s="33"/>
      <c r="F15" s="34"/>
      <c r="G15" s="33"/>
      <c r="H15" s="34"/>
      <c r="I15" s="33"/>
      <c r="J15" s="34"/>
      <c r="K15" s="37">
        <v>1.3</v>
      </c>
      <c r="L15" s="22">
        <v>34.5</v>
      </c>
      <c r="M15" s="37">
        <v>1.3</v>
      </c>
      <c r="N15" s="22">
        <v>35</v>
      </c>
      <c r="O15" s="37">
        <v>1.3</v>
      </c>
      <c r="P15" s="22">
        <v>36.200000000000003</v>
      </c>
      <c r="W15" s="2"/>
      <c r="X15" s="2"/>
      <c r="AA15" s="15">
        <v>0.90628102099999996</v>
      </c>
      <c r="AB15" s="15">
        <v>0.75970373229999999</v>
      </c>
      <c r="AC15" s="15">
        <v>1.429168883</v>
      </c>
      <c r="AD15" s="15"/>
      <c r="AE15" s="13">
        <f t="shared" si="0"/>
        <v>34.076166389599997</v>
      </c>
      <c r="AF15" s="15">
        <f t="shared" si="1"/>
        <v>0.56977779922499994</v>
      </c>
      <c r="AG15" s="15">
        <f t="shared" si="2"/>
        <v>1.07187666225</v>
      </c>
      <c r="AH15" s="13">
        <f t="shared" si="3"/>
        <v>19.415843091491197</v>
      </c>
      <c r="AI15" s="13">
        <f t="shared" si="4"/>
        <v>36.52544749196008</v>
      </c>
    </row>
    <row r="16" spans="1:35">
      <c r="A16" s="33"/>
      <c r="B16" s="34"/>
      <c r="C16" s="33"/>
      <c r="D16" s="34"/>
      <c r="E16" s="33"/>
      <c r="F16" s="34"/>
      <c r="G16" s="33"/>
      <c r="H16" s="34"/>
      <c r="I16" s="37">
        <v>0.4</v>
      </c>
      <c r="J16" s="22">
        <v>45</v>
      </c>
      <c r="K16" s="37">
        <v>1.4</v>
      </c>
      <c r="L16" s="22">
        <v>33.6</v>
      </c>
      <c r="M16" s="37">
        <v>1.4</v>
      </c>
      <c r="N16" s="22">
        <v>33.799999999999997</v>
      </c>
      <c r="O16" s="37">
        <v>1.4</v>
      </c>
      <c r="P16" s="22">
        <v>35.299999999999997</v>
      </c>
      <c r="W16" s="2"/>
      <c r="X16" s="2"/>
      <c r="AA16" s="15">
        <v>0.89823628099999997</v>
      </c>
      <c r="AB16" s="15">
        <v>0.75282945379999999</v>
      </c>
      <c r="AC16" s="15">
        <v>1.457416075</v>
      </c>
      <c r="AD16" s="15"/>
      <c r="AE16" s="13">
        <f t="shared" si="0"/>
        <v>33.773684165600002</v>
      </c>
      <c r="AF16" s="15">
        <f t="shared" si="1"/>
        <v>0.56462209034999999</v>
      </c>
      <c r="AG16" s="15">
        <f t="shared" si="2"/>
        <v>1.09306205625</v>
      </c>
      <c r="AH16" s="13">
        <f t="shared" si="3"/>
        <v>19.069368152401768</v>
      </c>
      <c r="AI16" s="13">
        <f t="shared" si="4"/>
        <v>36.916732661188803</v>
      </c>
    </row>
    <row r="17" spans="1:35">
      <c r="A17" s="33"/>
      <c r="B17" s="34"/>
      <c r="C17" s="33"/>
      <c r="D17" s="34"/>
      <c r="E17" s="33"/>
      <c r="F17" s="34"/>
      <c r="G17" s="33"/>
      <c r="H17" s="34"/>
      <c r="I17" s="37">
        <v>0.42</v>
      </c>
      <c r="J17" s="22">
        <v>43.5</v>
      </c>
      <c r="K17" s="37">
        <v>1.5</v>
      </c>
      <c r="L17" s="22">
        <v>32.5</v>
      </c>
      <c r="M17" s="37">
        <v>1.5</v>
      </c>
      <c r="N17" s="22">
        <v>33</v>
      </c>
      <c r="O17" s="37">
        <v>1.5</v>
      </c>
      <c r="P17" s="22">
        <v>34</v>
      </c>
      <c r="W17" s="2"/>
      <c r="X17" s="2"/>
      <c r="AA17" s="15">
        <v>0.89125982400000003</v>
      </c>
      <c r="AB17" s="15">
        <v>0.74491658309999997</v>
      </c>
      <c r="AC17" s="15">
        <v>1.4766028790000001</v>
      </c>
      <c r="AD17" s="15"/>
      <c r="AE17" s="13">
        <f t="shared" si="0"/>
        <v>33.511369382400005</v>
      </c>
      <c r="AF17" s="15">
        <f t="shared" si="1"/>
        <v>0.55868743732499992</v>
      </c>
      <c r="AG17" s="15">
        <f t="shared" si="2"/>
        <v>1.1074521592500002</v>
      </c>
      <c r="AH17" s="13">
        <f t="shared" si="3"/>
        <v>18.722381081504523</v>
      </c>
      <c r="AI17" s="13">
        <f t="shared" si="4"/>
        <v>37.11223838196323</v>
      </c>
    </row>
    <row r="18" spans="1:35">
      <c r="A18" s="33"/>
      <c r="B18" s="34"/>
      <c r="C18" s="33"/>
      <c r="D18" s="34"/>
      <c r="E18" s="33"/>
      <c r="F18" s="34"/>
      <c r="G18" s="33"/>
      <c r="H18" s="34"/>
      <c r="I18" s="37">
        <v>0.45</v>
      </c>
      <c r="J18" s="22">
        <v>37.5</v>
      </c>
      <c r="K18" s="37">
        <v>1.6</v>
      </c>
      <c r="L18" s="22">
        <v>32</v>
      </c>
      <c r="M18" s="37">
        <v>1.6</v>
      </c>
      <c r="N18" s="22">
        <v>31.8</v>
      </c>
      <c r="O18" s="37">
        <v>1.6</v>
      </c>
      <c r="P18" s="22">
        <v>33</v>
      </c>
      <c r="W18" s="2"/>
      <c r="X18" s="2"/>
      <c r="AA18" s="15">
        <v>0.88334862999999997</v>
      </c>
      <c r="AB18" s="15">
        <v>0.73864711560000007</v>
      </c>
      <c r="AC18" s="15">
        <v>1.5037414840000001</v>
      </c>
      <c r="AD18" s="15"/>
      <c r="AE18" s="13">
        <f t="shared" si="0"/>
        <v>33.213908488000001</v>
      </c>
      <c r="AF18" s="15">
        <f t="shared" si="1"/>
        <v>0.55398533670000005</v>
      </c>
      <c r="AG18" s="15">
        <f t="shared" si="2"/>
        <v>1.1278061130000001</v>
      </c>
      <c r="AH18" s="13">
        <f t="shared" si="3"/>
        <v>18.400018276847671</v>
      </c>
      <c r="AI18" s="13">
        <f t="shared" si="4"/>
        <v>37.458849029388993</v>
      </c>
    </row>
    <row r="19" spans="1:35">
      <c r="A19" s="33"/>
      <c r="B19" s="34"/>
      <c r="C19" s="33"/>
      <c r="D19" s="34"/>
      <c r="E19" s="33"/>
      <c r="F19" s="34"/>
      <c r="G19" s="33"/>
      <c r="H19" s="34"/>
      <c r="I19" s="37">
        <v>0.5</v>
      </c>
      <c r="J19" s="22">
        <v>36.200000000000003</v>
      </c>
      <c r="K19" s="37">
        <v>1.7</v>
      </c>
      <c r="L19" s="22">
        <v>31</v>
      </c>
      <c r="M19" s="37">
        <v>1.7</v>
      </c>
      <c r="N19" s="22">
        <v>31</v>
      </c>
      <c r="O19" s="37">
        <v>1.7</v>
      </c>
      <c r="P19" s="22">
        <v>31.9</v>
      </c>
      <c r="W19" s="2"/>
      <c r="X19" s="2"/>
      <c r="AA19" s="15">
        <v>0.87649999999999995</v>
      </c>
      <c r="AB19" s="15">
        <v>0.73153923590000003</v>
      </c>
      <c r="AC19" s="15">
        <v>1.522437048</v>
      </c>
      <c r="AD19" s="15"/>
      <c r="AE19" s="13">
        <f t="shared" si="0"/>
        <v>32.956400000000002</v>
      </c>
      <c r="AF19" s="15">
        <f t="shared" si="1"/>
        <v>0.54865442692499999</v>
      </c>
      <c r="AG19" s="15">
        <f t="shared" si="2"/>
        <v>1.1418277859999999</v>
      </c>
      <c r="AH19" s="13">
        <f t="shared" si="3"/>
        <v>18.08167475551107</v>
      </c>
      <c r="AI19" s="13">
        <f t="shared" si="4"/>
        <v>37.630533246530398</v>
      </c>
    </row>
    <row r="20" spans="1:35">
      <c r="A20" s="33"/>
      <c r="B20" s="34"/>
      <c r="C20" s="33"/>
      <c r="D20" s="34"/>
      <c r="E20" s="33"/>
      <c r="F20" s="34"/>
      <c r="G20" s="33"/>
      <c r="H20" s="34"/>
      <c r="I20" s="37">
        <v>0.6</v>
      </c>
      <c r="J20" s="22">
        <v>36.200000000000003</v>
      </c>
      <c r="K20" s="37">
        <v>1.8</v>
      </c>
      <c r="L20" s="22">
        <v>30</v>
      </c>
      <c r="M20" s="37">
        <v>1.8</v>
      </c>
      <c r="N20" s="22">
        <v>30</v>
      </c>
      <c r="O20" s="37">
        <v>1.8</v>
      </c>
      <c r="P20" s="22">
        <v>30.8</v>
      </c>
      <c r="W20" s="2"/>
      <c r="X20" s="2"/>
      <c r="AA20" s="15">
        <v>0.86871149400000003</v>
      </c>
      <c r="AB20" s="15">
        <v>0.72578758209999994</v>
      </c>
      <c r="AC20" s="15">
        <v>1.548831933</v>
      </c>
      <c r="AD20" s="15"/>
      <c r="AE20" s="13">
        <f t="shared" si="0"/>
        <v>32.663552174400003</v>
      </c>
      <c r="AF20" s="15">
        <f t="shared" si="1"/>
        <v>0.54434068657500001</v>
      </c>
      <c r="AG20" s="15">
        <f t="shared" si="2"/>
        <v>1.1616239497500001</v>
      </c>
      <c r="AH20" s="13">
        <f t="shared" si="3"/>
        <v>17.780100416591232</v>
      </c>
      <c r="AI20" s="13">
        <f t="shared" si="4"/>
        <v>37.942764489691733</v>
      </c>
    </row>
    <row r="21" spans="1:35">
      <c r="A21" s="33"/>
      <c r="B21" s="34"/>
      <c r="C21" s="33"/>
      <c r="D21" s="34"/>
      <c r="E21" s="33"/>
      <c r="F21" s="34"/>
      <c r="G21" s="33"/>
      <c r="H21" s="34"/>
      <c r="I21" s="37">
        <v>0.7</v>
      </c>
      <c r="J21" s="22">
        <v>36.200000000000003</v>
      </c>
      <c r="K21" s="37">
        <v>1.9</v>
      </c>
      <c r="L21" s="22">
        <v>29</v>
      </c>
      <c r="M21" s="37">
        <v>1.9</v>
      </c>
      <c r="N21" s="22">
        <v>29</v>
      </c>
      <c r="O21" s="37">
        <v>1.9</v>
      </c>
      <c r="P21" s="22">
        <v>30</v>
      </c>
      <c r="W21" s="2"/>
      <c r="X21" s="2"/>
      <c r="AA21" s="15">
        <v>0.86198089600000005</v>
      </c>
      <c r="AB21" s="15">
        <v>0.71934095050000002</v>
      </c>
      <c r="AC21" s="15">
        <v>1.5672133130000001</v>
      </c>
      <c r="AD21" s="15"/>
      <c r="AE21" s="13">
        <f t="shared" si="0"/>
        <v>32.410481689600005</v>
      </c>
      <c r="AF21" s="15">
        <f t="shared" si="1"/>
        <v>0.53950571287500004</v>
      </c>
      <c r="AG21" s="15">
        <f t="shared" si="2"/>
        <v>1.1754099847500001</v>
      </c>
      <c r="AH21" s="13">
        <f t="shared" si="3"/>
        <v>17.485640028569787</v>
      </c>
      <c r="AI21" s="13">
        <f t="shared" si="4"/>
        <v>38.095603788512904</v>
      </c>
    </row>
    <row r="22" spans="1:35">
      <c r="A22" s="33"/>
      <c r="B22" s="34"/>
      <c r="C22" s="33"/>
      <c r="D22" s="34"/>
      <c r="E22" s="33"/>
      <c r="F22" s="34"/>
      <c r="G22" s="33"/>
      <c r="H22" s="34"/>
      <c r="I22" s="37">
        <v>0.85</v>
      </c>
      <c r="J22" s="22">
        <v>36.200000000000003</v>
      </c>
      <c r="K22" s="37">
        <v>2</v>
      </c>
      <c r="L22" s="22">
        <v>28.3</v>
      </c>
      <c r="M22" s="37">
        <v>2</v>
      </c>
      <c r="N22" s="22">
        <v>28.4</v>
      </c>
      <c r="O22" s="37">
        <v>2</v>
      </c>
      <c r="P22" s="22">
        <v>29</v>
      </c>
      <c r="W22" s="2"/>
      <c r="X22" s="2"/>
      <c r="AA22" s="15">
        <v>0.85430618400000002</v>
      </c>
      <c r="AB22" s="15">
        <v>0.71403386280000003</v>
      </c>
      <c r="AC22" s="15">
        <v>1.59311187</v>
      </c>
      <c r="AD22" s="15"/>
      <c r="AE22" s="13">
        <f t="shared" si="0"/>
        <v>32.121912518400002</v>
      </c>
      <c r="AF22" s="15">
        <f t="shared" si="1"/>
        <v>0.53552539710000002</v>
      </c>
      <c r="AG22" s="15">
        <f t="shared" si="2"/>
        <v>1.1948339025000001</v>
      </c>
      <c r="AH22" s="13">
        <f t="shared" si="3"/>
        <v>17.202099957027624</v>
      </c>
      <c r="AI22" s="13">
        <f t="shared" si="4"/>
        <v>38.380350090123478</v>
      </c>
    </row>
    <row r="23" spans="1:35">
      <c r="A23" s="33"/>
      <c r="B23" s="34"/>
      <c r="C23" s="33"/>
      <c r="D23" s="34"/>
      <c r="E23" s="33"/>
      <c r="F23" s="34"/>
      <c r="G23" s="33"/>
      <c r="H23" s="34"/>
      <c r="I23" s="37">
        <v>0.9</v>
      </c>
      <c r="J23" s="22">
        <v>36.4</v>
      </c>
      <c r="K23" s="37">
        <v>2.1</v>
      </c>
      <c r="L23" s="22">
        <v>27.9</v>
      </c>
      <c r="M23" s="37">
        <v>2.1</v>
      </c>
      <c r="N23" s="22">
        <v>27.5</v>
      </c>
      <c r="O23" s="37">
        <v>2.1</v>
      </c>
      <c r="P23" s="22">
        <v>28.3</v>
      </c>
      <c r="W23" s="2"/>
      <c r="X23" s="2"/>
      <c r="AA23" s="15">
        <v>0.84668550099999995</v>
      </c>
      <c r="AB23" s="15">
        <v>0.70889804090000008</v>
      </c>
      <c r="AC23" s="15">
        <v>1.618765424</v>
      </c>
      <c r="AD23" s="15"/>
      <c r="AE23" s="13">
        <f t="shared" si="0"/>
        <v>31.8353748376</v>
      </c>
      <c r="AF23" s="15">
        <f t="shared" si="1"/>
        <v>0.53167353067500001</v>
      </c>
      <c r="AG23" s="15">
        <f t="shared" si="2"/>
        <v>1.214074068</v>
      </c>
      <c r="AH23" s="13">
        <f t="shared" si="3"/>
        <v>16.926026140268846</v>
      </c>
      <c r="AI23" s="13">
        <f t="shared" si="4"/>
        <v>38.650503035389868</v>
      </c>
    </row>
    <row r="24" spans="1:35">
      <c r="A24" s="33"/>
      <c r="B24" s="34"/>
      <c r="C24" s="33"/>
      <c r="D24" s="34"/>
      <c r="E24" s="33"/>
      <c r="F24" s="34"/>
      <c r="G24" s="33"/>
      <c r="H24" s="34"/>
      <c r="I24" s="37">
        <v>1.08</v>
      </c>
      <c r="J24" s="22">
        <v>35.1</v>
      </c>
      <c r="K24" s="37">
        <v>2.2000000000000002</v>
      </c>
      <c r="L24" s="22">
        <v>26.5</v>
      </c>
      <c r="M24" s="37">
        <v>2.2000000000000002</v>
      </c>
      <c r="N24" s="22">
        <v>26.5</v>
      </c>
      <c r="O24" s="37">
        <v>2.2000000000000002</v>
      </c>
      <c r="P24" s="22">
        <v>27.4</v>
      </c>
      <c r="W24" s="2"/>
      <c r="X24" s="2"/>
      <c r="AA24" s="15">
        <v>0.84011713499999996</v>
      </c>
      <c r="AB24" s="15">
        <v>0.70321589709999999</v>
      </c>
      <c r="AC24" s="15">
        <v>1.6368855950000001</v>
      </c>
      <c r="AD24" s="15"/>
      <c r="AE24" s="13">
        <f t="shared" si="0"/>
        <v>31.588404275999999</v>
      </c>
      <c r="AF24" s="15">
        <f t="shared" si="1"/>
        <v>0.52741192282500005</v>
      </c>
      <c r="AG24" s="15">
        <f t="shared" si="2"/>
        <v>1.2276641962500001</v>
      </c>
      <c r="AH24" s="13">
        <f t="shared" si="3"/>
        <v>16.660101038178613</v>
      </c>
      <c r="AI24" s="13">
        <f t="shared" si="4"/>
        <v>38.779952946315603</v>
      </c>
    </row>
    <row r="25" spans="1:35">
      <c r="A25" s="33"/>
      <c r="B25" s="34"/>
      <c r="C25" s="33"/>
      <c r="D25" s="34"/>
      <c r="E25" s="33"/>
      <c r="F25" s="34"/>
      <c r="G25" s="33"/>
      <c r="H25" s="34"/>
      <c r="I25" s="37">
        <v>1.35</v>
      </c>
      <c r="J25" s="22">
        <v>34</v>
      </c>
      <c r="K25" s="37">
        <v>2.2999999999999998</v>
      </c>
      <c r="L25" s="22">
        <v>25.7</v>
      </c>
      <c r="M25" s="37">
        <v>2.2999999999999998</v>
      </c>
      <c r="N25" s="22">
        <v>25.6</v>
      </c>
      <c r="O25" s="37">
        <v>2.2999999999999998</v>
      </c>
      <c r="P25" s="22">
        <v>26.5</v>
      </c>
      <c r="W25" s="2"/>
      <c r="X25" s="2"/>
      <c r="AA25" s="15">
        <v>0.83259950299999996</v>
      </c>
      <c r="AB25" s="15">
        <v>0.69844379820000002</v>
      </c>
      <c r="AC25" s="15">
        <v>1.6623098629999999</v>
      </c>
      <c r="AD25" s="15"/>
      <c r="AE25" s="13">
        <f t="shared" si="0"/>
        <v>31.305741312799999</v>
      </c>
      <c r="AF25" s="15">
        <f t="shared" si="1"/>
        <v>0.52383284865000002</v>
      </c>
      <c r="AG25" s="15">
        <f t="shared" si="2"/>
        <v>1.24673239725</v>
      </c>
      <c r="AH25" s="13">
        <f t="shared" si="3"/>
        <v>16.398975650984013</v>
      </c>
      <c r="AI25" s="13">
        <f t="shared" si="4"/>
        <v>39.029881914595506</v>
      </c>
    </row>
    <row r="26" spans="1:35">
      <c r="A26" s="33"/>
      <c r="B26" s="34"/>
      <c r="C26" s="33"/>
      <c r="D26" s="34"/>
      <c r="E26" s="33"/>
      <c r="F26" s="34"/>
      <c r="G26" s="33"/>
      <c r="H26" s="34"/>
      <c r="I26" s="37">
        <v>1.45</v>
      </c>
      <c r="J26" s="22">
        <v>33</v>
      </c>
      <c r="K26" s="37">
        <v>2.4</v>
      </c>
      <c r="L26" s="22">
        <v>25</v>
      </c>
      <c r="M26" s="37">
        <v>2.4</v>
      </c>
      <c r="N26" s="22">
        <v>25</v>
      </c>
      <c r="O26" s="37">
        <v>2.4</v>
      </c>
      <c r="P26" s="22">
        <v>25.6</v>
      </c>
      <c r="W26" s="2"/>
      <c r="X26" s="2"/>
      <c r="AA26" s="15">
        <v>0.82513113199999999</v>
      </c>
      <c r="AB26" s="15">
        <v>0.69381550400000003</v>
      </c>
      <c r="AC26" s="15">
        <v>1.687623114</v>
      </c>
      <c r="AD26" s="15"/>
      <c r="AE26" s="13">
        <f t="shared" si="0"/>
        <v>31.024930563200002</v>
      </c>
      <c r="AF26" s="15">
        <f t="shared" si="1"/>
        <v>0.52036162800000008</v>
      </c>
      <c r="AG26" s="15">
        <f t="shared" si="2"/>
        <v>1.2657173355</v>
      </c>
      <c r="AH26" s="13">
        <f t="shared" si="3"/>
        <v>16.144183376453711</v>
      </c>
      <c r="AI26" s="13">
        <f t="shared" si="4"/>
        <v>39.268792446526021</v>
      </c>
    </row>
    <row r="27" spans="1:35">
      <c r="A27" s="33"/>
      <c r="B27" s="34"/>
      <c r="C27" s="33"/>
      <c r="D27" s="34"/>
      <c r="E27" s="33"/>
      <c r="F27" s="34"/>
      <c r="G27" s="33"/>
      <c r="H27" s="34"/>
      <c r="I27" s="37">
        <v>1.55</v>
      </c>
      <c r="J27" s="22">
        <v>32</v>
      </c>
      <c r="K27" s="37">
        <v>2.5</v>
      </c>
      <c r="L27" s="22">
        <v>24.8</v>
      </c>
      <c r="M27" s="37">
        <v>2.5</v>
      </c>
      <c r="N27" s="22">
        <v>24.5</v>
      </c>
      <c r="O27" s="37">
        <v>2.5</v>
      </c>
      <c r="P27" s="22">
        <v>25</v>
      </c>
      <c r="W27" s="2"/>
      <c r="X27" s="2"/>
      <c r="AA27" s="15">
        <v>0.81871064999999998</v>
      </c>
      <c r="AB27" s="15">
        <v>0.68874403419999997</v>
      </c>
      <c r="AC27" s="15">
        <v>1.7056935230000001</v>
      </c>
      <c r="AD27" s="15"/>
      <c r="AE27" s="13">
        <f t="shared" si="0"/>
        <v>30.78352044</v>
      </c>
      <c r="AF27" s="15">
        <f t="shared" si="1"/>
        <v>0.51655802564999997</v>
      </c>
      <c r="AG27" s="15">
        <f t="shared" si="2"/>
        <v>1.2792701422500001</v>
      </c>
      <c r="AH27" s="13">
        <f t="shared" si="3"/>
        <v>15.901474541042818</v>
      </c>
      <c r="AI27" s="13">
        <f t="shared" si="4"/>
        <v>39.380438572234588</v>
      </c>
    </row>
    <row r="28" spans="1:35">
      <c r="A28" s="33"/>
      <c r="B28" s="34"/>
      <c r="C28" s="33"/>
      <c r="D28" s="34"/>
      <c r="E28" s="33"/>
      <c r="F28" s="34"/>
      <c r="G28" s="37">
        <v>0.4</v>
      </c>
      <c r="H28" s="22">
        <v>43</v>
      </c>
      <c r="I28" s="37">
        <v>1.65</v>
      </c>
      <c r="J28" s="22">
        <v>31</v>
      </c>
      <c r="K28" s="37">
        <v>2.6</v>
      </c>
      <c r="L28" s="22">
        <v>24</v>
      </c>
      <c r="M28" s="37">
        <v>2.6</v>
      </c>
      <c r="N28" s="22">
        <v>23.7</v>
      </c>
      <c r="O28" s="37">
        <v>2.6</v>
      </c>
      <c r="P28" s="22">
        <v>24.4</v>
      </c>
      <c r="W28" s="2"/>
      <c r="X28" s="2"/>
      <c r="AA28" s="15">
        <v>0.81133677400000004</v>
      </c>
      <c r="AB28" s="15">
        <v>0.68441644930000001</v>
      </c>
      <c r="AC28" s="15">
        <v>1.730953368</v>
      </c>
      <c r="AD28" s="15"/>
      <c r="AE28" s="13">
        <f t="shared" si="0"/>
        <v>30.506262702400001</v>
      </c>
      <c r="AF28" s="15">
        <f t="shared" si="1"/>
        <v>0.51331233697500001</v>
      </c>
      <c r="AG28" s="15">
        <f t="shared" si="2"/>
        <v>1.298215026</v>
      </c>
      <c r="AH28" s="13">
        <f t="shared" si="3"/>
        <v>15.659241000142224</v>
      </c>
      <c r="AI28" s="13">
        <f t="shared" si="4"/>
        <v>39.603688627359048</v>
      </c>
    </row>
    <row r="29" spans="1:35">
      <c r="A29" s="33"/>
      <c r="B29" s="34"/>
      <c r="C29" s="33"/>
      <c r="D29" s="34"/>
      <c r="E29" s="37">
        <v>0.35</v>
      </c>
      <c r="F29" s="22">
        <v>40</v>
      </c>
      <c r="G29" s="37">
        <v>0.4</v>
      </c>
      <c r="H29" s="22">
        <v>40</v>
      </c>
      <c r="I29" s="37">
        <v>1.75</v>
      </c>
      <c r="J29" s="22">
        <v>30</v>
      </c>
      <c r="K29" s="37">
        <v>2.7</v>
      </c>
      <c r="L29" s="22">
        <v>23.5</v>
      </c>
      <c r="M29" s="37">
        <v>2.7</v>
      </c>
      <c r="N29" s="22">
        <v>23.2</v>
      </c>
      <c r="O29" s="37">
        <v>2.7</v>
      </c>
      <c r="P29" s="22">
        <v>23.7</v>
      </c>
      <c r="W29" s="2"/>
      <c r="X29" s="2"/>
      <c r="AA29" s="15">
        <v>0.80400830300000004</v>
      </c>
      <c r="AB29" s="15">
        <v>0.68021036229999998</v>
      </c>
      <c r="AC29" s="15">
        <v>1.7561942509999999</v>
      </c>
      <c r="AD29" s="15"/>
      <c r="AE29" s="13">
        <f t="shared" si="0"/>
        <v>30.230712192800002</v>
      </c>
      <c r="AF29" s="15">
        <f t="shared" si="1"/>
        <v>0.51015777172499999</v>
      </c>
      <c r="AG29" s="15">
        <f t="shared" si="2"/>
        <v>1.3171456882499999</v>
      </c>
      <c r="AH29" s="13">
        <f t="shared" si="3"/>
        <v>15.422432769938638</v>
      </c>
      <c r="AI29" s="13">
        <f t="shared" si="4"/>
        <v>39.818252217473223</v>
      </c>
    </row>
    <row r="30" spans="1:35">
      <c r="A30" s="33"/>
      <c r="B30" s="34"/>
      <c r="C30" s="33"/>
      <c r="D30" s="34"/>
      <c r="E30" s="37">
        <v>0.38</v>
      </c>
      <c r="F30" s="22">
        <v>37.5</v>
      </c>
      <c r="G30" s="37">
        <v>0.4</v>
      </c>
      <c r="H30" s="22">
        <v>38</v>
      </c>
      <c r="I30" s="37">
        <v>1.85</v>
      </c>
      <c r="J30" s="22">
        <v>29</v>
      </c>
      <c r="K30" s="37">
        <v>2.8</v>
      </c>
      <c r="L30" s="22">
        <v>22.5</v>
      </c>
      <c r="M30" s="37">
        <v>2.8</v>
      </c>
      <c r="N30" s="22">
        <v>22.5</v>
      </c>
      <c r="O30" s="37">
        <v>2.8</v>
      </c>
      <c r="P30" s="22">
        <v>23</v>
      </c>
      <c r="W30" s="2"/>
      <c r="X30" s="2"/>
      <c r="AA30" s="15">
        <v>0.79772410699999996</v>
      </c>
      <c r="AB30" s="15">
        <v>0.67563615300000002</v>
      </c>
      <c r="AC30" s="15">
        <v>1.774364128</v>
      </c>
      <c r="AD30" s="15"/>
      <c r="AE30" s="13">
        <f t="shared" si="0"/>
        <v>29.9944264232</v>
      </c>
      <c r="AF30" s="15">
        <f t="shared" si="1"/>
        <v>0.50672711474999999</v>
      </c>
      <c r="AG30" s="15">
        <f t="shared" si="2"/>
        <v>1.3307730959999999</v>
      </c>
      <c r="AH30" s="13">
        <f t="shared" si="3"/>
        <v>15.198989160009297</v>
      </c>
      <c r="AI30" s="13">
        <f t="shared" si="4"/>
        <v>39.915775713946068</v>
      </c>
    </row>
    <row r="31" spans="1:35">
      <c r="A31" s="33"/>
      <c r="B31" s="34"/>
      <c r="C31" s="33"/>
      <c r="D31" s="34"/>
      <c r="E31" s="37">
        <v>0.4</v>
      </c>
      <c r="F31" s="22">
        <v>35.5</v>
      </c>
      <c r="G31" s="37">
        <v>0.4</v>
      </c>
      <c r="H31" s="22">
        <v>34</v>
      </c>
      <c r="I31" s="37">
        <v>2</v>
      </c>
      <c r="J31" s="22">
        <v>28</v>
      </c>
      <c r="K31" s="37">
        <v>2.9</v>
      </c>
      <c r="L31" s="22">
        <v>22</v>
      </c>
      <c r="M31" s="37">
        <v>2.9</v>
      </c>
      <c r="N31" s="22">
        <v>22</v>
      </c>
      <c r="O31" s="37">
        <v>2.9</v>
      </c>
      <c r="P31" s="22">
        <v>22.5</v>
      </c>
      <c r="W31" s="2"/>
      <c r="X31" s="2"/>
      <c r="AA31" s="15">
        <v>0.79048312099999996</v>
      </c>
      <c r="AB31" s="15">
        <v>0.67168182279999999</v>
      </c>
      <c r="AC31" s="15">
        <v>1.7996789010000001</v>
      </c>
      <c r="AD31" s="15"/>
      <c r="AE31" s="13">
        <f t="shared" si="0"/>
        <v>29.722165349600001</v>
      </c>
      <c r="AF31" s="15">
        <f t="shared" si="1"/>
        <v>0.50376136709999997</v>
      </c>
      <c r="AG31" s="15">
        <f t="shared" si="2"/>
        <v>1.34975917575</v>
      </c>
      <c r="AH31" s="13">
        <f t="shared" si="3"/>
        <v>14.972878649686745</v>
      </c>
      <c r="AI31" s="13">
        <f t="shared" si="4"/>
        <v>40.117765403781306</v>
      </c>
    </row>
    <row r="32" spans="1:35">
      <c r="A32" s="33"/>
      <c r="B32" s="34"/>
      <c r="C32" s="33"/>
      <c r="D32" s="34"/>
      <c r="E32" s="37">
        <v>0.4</v>
      </c>
      <c r="F32" s="22">
        <v>33.5</v>
      </c>
      <c r="G32" s="37">
        <v>0.8</v>
      </c>
      <c r="H32" s="22">
        <v>34</v>
      </c>
      <c r="I32" s="37">
        <v>2.15</v>
      </c>
      <c r="J32" s="22">
        <v>27</v>
      </c>
      <c r="K32" s="37">
        <v>3</v>
      </c>
      <c r="L32" s="22">
        <v>21.5</v>
      </c>
      <c r="M32" s="37">
        <v>3</v>
      </c>
      <c r="N32" s="22">
        <v>21.4</v>
      </c>
      <c r="O32" s="37">
        <v>3</v>
      </c>
      <c r="P32" s="22">
        <v>21.7</v>
      </c>
      <c r="W32" s="2"/>
      <c r="X32" s="2"/>
      <c r="AA32" s="15">
        <v>0.78328434300000005</v>
      </c>
      <c r="AB32" s="15">
        <v>0.66783107009999998</v>
      </c>
      <c r="AC32" s="15">
        <v>1.8250434170000001</v>
      </c>
      <c r="AD32" s="15"/>
      <c r="AE32" s="13">
        <f t="shared" si="0"/>
        <v>29.451491296800004</v>
      </c>
      <c r="AF32" s="15">
        <f t="shared" si="1"/>
        <v>0.50087330257499996</v>
      </c>
      <c r="AG32" s="15">
        <f t="shared" si="2"/>
        <v>1.3687825627500001</v>
      </c>
      <c r="AH32" s="13">
        <f t="shared" si="3"/>
        <v>14.751465711587086</v>
      </c>
      <c r="AI32" s="13">
        <f t="shared" si="4"/>
        <v>40.31268773404323</v>
      </c>
    </row>
    <row r="33" spans="1:35">
      <c r="A33" s="33"/>
      <c r="B33" s="34"/>
      <c r="C33" s="33"/>
      <c r="D33" s="34"/>
      <c r="E33" s="37">
        <v>0.4</v>
      </c>
      <c r="F33" s="22">
        <v>30</v>
      </c>
      <c r="G33" s="37">
        <v>1.1000000000000001</v>
      </c>
      <c r="H33" s="22">
        <v>34</v>
      </c>
      <c r="I33" s="37">
        <v>2.2999999999999998</v>
      </c>
      <c r="J33" s="22">
        <v>26</v>
      </c>
      <c r="K33" s="37">
        <v>3.1</v>
      </c>
      <c r="L33" s="22">
        <v>21</v>
      </c>
      <c r="M33" s="37">
        <v>3.1</v>
      </c>
      <c r="N33" s="22">
        <v>20.7</v>
      </c>
      <c r="O33" s="37">
        <v>3.1</v>
      </c>
      <c r="P33" s="22">
        <v>21.3</v>
      </c>
      <c r="W33" s="2"/>
      <c r="X33" s="2"/>
      <c r="AA33" s="15">
        <v>0.77612681800000005</v>
      </c>
      <c r="AB33" s="15">
        <v>0.66407930910000001</v>
      </c>
      <c r="AC33" s="15">
        <v>1.850479913</v>
      </c>
      <c r="AD33" s="15"/>
      <c r="AE33" s="13">
        <f t="shared" si="0"/>
        <v>29.182368356800001</v>
      </c>
      <c r="AF33" s="15">
        <f t="shared" si="1"/>
        <v>0.49805948182500004</v>
      </c>
      <c r="AG33" s="15">
        <f t="shared" si="2"/>
        <v>1.38785993475</v>
      </c>
      <c r="AH33" s="13">
        <f t="shared" si="3"/>
        <v>14.534555262214086</v>
      </c>
      <c r="AI33" s="13">
        <f t="shared" si="4"/>
        <v>40.501039843518917</v>
      </c>
    </row>
    <row r="34" spans="1:35">
      <c r="A34" s="33"/>
      <c r="B34" s="34"/>
      <c r="C34" s="37">
        <v>0.38</v>
      </c>
      <c r="D34" s="22">
        <v>40</v>
      </c>
      <c r="E34" s="37">
        <v>1</v>
      </c>
      <c r="F34" s="22">
        <v>30</v>
      </c>
      <c r="G34" s="37">
        <v>1.4</v>
      </c>
      <c r="H34" s="22">
        <v>32</v>
      </c>
      <c r="I34" s="37">
        <v>2.38</v>
      </c>
      <c r="J34" s="22">
        <v>25</v>
      </c>
      <c r="K34" s="37">
        <v>3.2</v>
      </c>
      <c r="L34" s="22">
        <v>20.5</v>
      </c>
      <c r="M34" s="37">
        <v>3.2</v>
      </c>
      <c r="N34" s="22">
        <v>20.399999999999999</v>
      </c>
      <c r="O34" s="37">
        <v>3.2</v>
      </c>
      <c r="P34" s="22">
        <v>20.7</v>
      </c>
      <c r="W34" s="2"/>
      <c r="X34" s="2"/>
      <c r="AA34" s="15">
        <v>0.77000964800000005</v>
      </c>
      <c r="AB34" s="15">
        <v>0.66003147070000001</v>
      </c>
      <c r="AC34" s="15">
        <v>1.868965115</v>
      </c>
      <c r="AD34" s="15"/>
      <c r="AE34" s="13">
        <f t="shared" si="0"/>
        <v>28.952362764800004</v>
      </c>
      <c r="AF34" s="15">
        <f t="shared" si="1"/>
        <v>0.49502360302500004</v>
      </c>
      <c r="AG34" s="15">
        <f t="shared" si="2"/>
        <v>1.40172383625</v>
      </c>
      <c r="AH34" s="13">
        <f t="shared" si="3"/>
        <v>14.332102931918149</v>
      </c>
      <c r="AI34" s="13">
        <f t="shared" si="4"/>
        <v>40.583217003177118</v>
      </c>
    </row>
    <row r="35" spans="1:35">
      <c r="A35" s="33"/>
      <c r="B35" s="34"/>
      <c r="C35" s="37">
        <v>0.38</v>
      </c>
      <c r="D35" s="22">
        <v>35</v>
      </c>
      <c r="E35" s="37">
        <v>1.5</v>
      </c>
      <c r="F35" s="22">
        <v>30</v>
      </c>
      <c r="G35" s="37">
        <v>1.65</v>
      </c>
      <c r="H35" s="22">
        <v>30</v>
      </c>
      <c r="I35" s="37">
        <v>2.5</v>
      </c>
      <c r="J35" s="22">
        <v>24</v>
      </c>
      <c r="K35" s="37">
        <v>3.3</v>
      </c>
      <c r="L35" s="22">
        <v>20</v>
      </c>
      <c r="M35" s="37">
        <v>3.3</v>
      </c>
      <c r="N35" s="22">
        <v>20</v>
      </c>
      <c r="O35" s="37">
        <v>3.3</v>
      </c>
      <c r="P35" s="22">
        <v>20.3</v>
      </c>
      <c r="W35" s="2"/>
      <c r="X35" s="2"/>
      <c r="AA35" s="15">
        <v>0.76293197899999998</v>
      </c>
      <c r="AB35" s="15">
        <v>0.65648324949999992</v>
      </c>
      <c r="AC35" s="15">
        <v>1.8946075060000001</v>
      </c>
      <c r="AD35" s="15"/>
      <c r="AE35" s="13">
        <f t="shared" si="0"/>
        <v>28.686242410400002</v>
      </c>
      <c r="AF35" s="15">
        <f t="shared" si="1"/>
        <v>0.49236243712499994</v>
      </c>
      <c r="AG35" s="15">
        <f t="shared" si="2"/>
        <v>1.4209556295000001</v>
      </c>
      <c r="AH35" s="13">
        <f t="shared" si="3"/>
        <v>14.124028225143078</v>
      </c>
      <c r="AI35" s="13">
        <f t="shared" si="4"/>
        <v>40.761877642259535</v>
      </c>
    </row>
    <row r="36" spans="1:35">
      <c r="A36" s="37">
        <v>0.35</v>
      </c>
      <c r="B36" s="22">
        <v>42</v>
      </c>
      <c r="C36" s="37">
        <v>0.4</v>
      </c>
      <c r="D36" s="22">
        <v>27</v>
      </c>
      <c r="E36" s="37">
        <v>1.75</v>
      </c>
      <c r="F36" s="22">
        <v>28</v>
      </c>
      <c r="G36" s="37">
        <v>1.9</v>
      </c>
      <c r="H36" s="22">
        <v>28</v>
      </c>
      <c r="I36" s="37">
        <v>2.7</v>
      </c>
      <c r="J36" s="22">
        <v>23</v>
      </c>
      <c r="K36" s="37">
        <v>3.4</v>
      </c>
      <c r="L36" s="22">
        <v>19.5</v>
      </c>
      <c r="M36" s="37">
        <v>3.4</v>
      </c>
      <c r="N36" s="22">
        <v>19.5</v>
      </c>
      <c r="O36" s="37">
        <v>3.4</v>
      </c>
      <c r="P36" s="22">
        <v>19.8</v>
      </c>
      <c r="W36" s="2"/>
      <c r="X36" s="2"/>
      <c r="AA36" s="15">
        <v>0.75589299700000001</v>
      </c>
      <c r="AB36" s="15">
        <v>0.65302040709999998</v>
      </c>
      <c r="AC36" s="15">
        <v>1.920372907</v>
      </c>
      <c r="AD36" s="15"/>
      <c r="AE36" s="13">
        <f t="shared" si="0"/>
        <v>28.421576687200002</v>
      </c>
      <c r="AF36" s="15">
        <f t="shared" si="1"/>
        <v>0.48976530532499996</v>
      </c>
      <c r="AG36" s="15">
        <f t="shared" si="2"/>
        <v>1.44027968025</v>
      </c>
      <c r="AH36" s="13">
        <f t="shared" si="3"/>
        <v>13.91990218402441</v>
      </c>
      <c r="AI36" s="13">
        <f t="shared" si="4"/>
        <v>40.935019383241269</v>
      </c>
    </row>
    <row r="37" spans="1:35">
      <c r="A37" s="37">
        <v>0.36</v>
      </c>
      <c r="B37" s="22">
        <v>24</v>
      </c>
      <c r="C37" s="37">
        <v>1.7</v>
      </c>
      <c r="D37" s="22">
        <v>27</v>
      </c>
      <c r="E37" s="37">
        <v>2</v>
      </c>
      <c r="F37" s="22">
        <v>26</v>
      </c>
      <c r="G37" s="37">
        <v>2.15</v>
      </c>
      <c r="H37" s="22">
        <v>26</v>
      </c>
      <c r="I37" s="37">
        <v>2.85</v>
      </c>
      <c r="J37" s="22">
        <v>22</v>
      </c>
      <c r="K37" s="37">
        <v>3.5</v>
      </c>
      <c r="L37" s="22">
        <v>19</v>
      </c>
      <c r="M37" s="37">
        <v>3.5</v>
      </c>
      <c r="N37" s="22">
        <v>19</v>
      </c>
      <c r="O37" s="37">
        <v>3.5</v>
      </c>
      <c r="P37" s="22">
        <v>19.399999999999999</v>
      </c>
      <c r="W37" s="2"/>
      <c r="X37" s="2"/>
      <c r="AA37" s="15">
        <v>0.74889192599999999</v>
      </c>
      <c r="AB37" s="15">
        <v>0.6496393815</v>
      </c>
      <c r="AC37" s="15">
        <v>1.9462786139999999</v>
      </c>
      <c r="AD37" s="15"/>
      <c r="AE37" s="13">
        <f t="shared" si="0"/>
        <v>28.158336417600001</v>
      </c>
      <c r="AF37" s="15">
        <f t="shared" si="1"/>
        <v>0.48722953612499997</v>
      </c>
      <c r="AG37" s="15">
        <f t="shared" si="2"/>
        <v>1.4597089605</v>
      </c>
      <c r="AH37" s="13">
        <f t="shared" si="3"/>
        <v>13.719573190798942</v>
      </c>
      <c r="AI37" s="13">
        <f t="shared" si="4"/>
        <v>41.102975981544191</v>
      </c>
    </row>
    <row r="38" spans="1:35">
      <c r="A38" s="37">
        <v>2</v>
      </c>
      <c r="B38" s="22">
        <v>24</v>
      </c>
      <c r="C38" s="37">
        <v>1.85</v>
      </c>
      <c r="D38" s="22">
        <v>26</v>
      </c>
      <c r="E38" s="37">
        <v>2.2999999999999998</v>
      </c>
      <c r="F38" s="22">
        <v>24</v>
      </c>
      <c r="G38" s="37">
        <v>2.4500000000000002</v>
      </c>
      <c r="H38" s="22">
        <v>24</v>
      </c>
      <c r="I38" s="37">
        <v>3.05</v>
      </c>
      <c r="J38" s="22">
        <v>21</v>
      </c>
      <c r="K38" s="37">
        <v>3.6</v>
      </c>
      <c r="L38" s="22">
        <v>18.5</v>
      </c>
      <c r="M38" s="37">
        <v>3.6</v>
      </c>
      <c r="N38" s="22">
        <v>18.5</v>
      </c>
      <c r="O38" s="37">
        <v>3.6</v>
      </c>
      <c r="P38" s="22">
        <v>19</v>
      </c>
      <c r="W38" s="2"/>
      <c r="X38" s="2"/>
      <c r="AA38" s="15">
        <v>0.74292802999999996</v>
      </c>
      <c r="AB38" s="15">
        <v>0.64601437119999994</v>
      </c>
      <c r="AC38" s="15">
        <v>1.9652469619999999</v>
      </c>
      <c r="AD38" s="15"/>
      <c r="AE38" s="13">
        <f t="shared" si="0"/>
        <v>27.934093927999999</v>
      </c>
      <c r="AF38" s="15">
        <f t="shared" si="1"/>
        <v>0.48451077839999995</v>
      </c>
      <c r="AG38" s="15">
        <f t="shared" si="2"/>
        <v>1.4739352214999999</v>
      </c>
      <c r="AH38" s="13">
        <f t="shared" si="3"/>
        <v>13.534369592953992</v>
      </c>
      <c r="AI38" s="13">
        <f t="shared" si="4"/>
        <v>41.173044921168483</v>
      </c>
    </row>
    <row r="39" spans="1:35">
      <c r="A39" s="37">
        <v>2.4</v>
      </c>
      <c r="B39" s="22">
        <v>22</v>
      </c>
      <c r="C39" s="37">
        <v>2.0499999999999998</v>
      </c>
      <c r="D39" s="22">
        <v>25</v>
      </c>
      <c r="E39" s="37">
        <v>2.65</v>
      </c>
      <c r="F39" s="22">
        <v>22</v>
      </c>
      <c r="G39" s="37">
        <v>2.75</v>
      </c>
      <c r="H39" s="22">
        <v>22</v>
      </c>
      <c r="I39" s="37">
        <v>3.25</v>
      </c>
      <c r="J39" s="22">
        <v>20</v>
      </c>
      <c r="K39" s="37">
        <v>3.7</v>
      </c>
      <c r="L39" s="22">
        <v>18.5</v>
      </c>
      <c r="M39" s="37">
        <v>3.7</v>
      </c>
      <c r="N39" s="22">
        <v>18.2</v>
      </c>
      <c r="O39" s="37">
        <v>3.7</v>
      </c>
      <c r="P39" s="22">
        <v>18.5</v>
      </c>
      <c r="W39" s="2"/>
      <c r="X39" s="2"/>
      <c r="AA39" s="15">
        <v>0.73600060300000003</v>
      </c>
      <c r="AB39" s="15">
        <v>0.64280081259999999</v>
      </c>
      <c r="AC39" s="15">
        <v>1.991463121</v>
      </c>
      <c r="AD39" s="15"/>
      <c r="AE39" s="13">
        <f t="shared" si="0"/>
        <v>27.673622672800001</v>
      </c>
      <c r="AF39" s="15">
        <f t="shared" si="1"/>
        <v>0.48210060944999999</v>
      </c>
      <c r="AG39" s="15">
        <f t="shared" si="2"/>
        <v>1.4935973407500001</v>
      </c>
      <c r="AH39" s="13">
        <f t="shared" si="3"/>
        <v>13.341470356246218</v>
      </c>
      <c r="AI39" s="13">
        <f t="shared" si="4"/>
        <v>41.333249233012992</v>
      </c>
    </row>
    <row r="40" spans="1:35">
      <c r="A40" s="37">
        <v>2.8</v>
      </c>
      <c r="B40" s="22">
        <v>20</v>
      </c>
      <c r="C40" s="37">
        <v>2.5499999999999998</v>
      </c>
      <c r="D40" s="22">
        <v>22</v>
      </c>
      <c r="E40" s="37">
        <v>3.05</v>
      </c>
      <c r="F40" s="22">
        <v>20</v>
      </c>
      <c r="G40" s="37">
        <v>3.15</v>
      </c>
      <c r="H40" s="22">
        <v>20</v>
      </c>
      <c r="I40" s="37">
        <v>3.45</v>
      </c>
      <c r="J40" s="22">
        <v>19</v>
      </c>
      <c r="K40" s="37">
        <v>3.8</v>
      </c>
      <c r="L40" s="22">
        <v>17.5</v>
      </c>
      <c r="M40" s="37">
        <v>3.8</v>
      </c>
      <c r="N40" s="22">
        <v>17.8</v>
      </c>
      <c r="O40" s="37">
        <v>3.8</v>
      </c>
      <c r="P40" s="22">
        <v>18</v>
      </c>
      <c r="W40" s="2"/>
      <c r="X40" s="2"/>
      <c r="AA40" s="15">
        <v>0.72910896999999997</v>
      </c>
      <c r="AB40" s="15">
        <v>0.63965862089999992</v>
      </c>
      <c r="AC40" s="15">
        <v>2.0178615959999999</v>
      </c>
      <c r="AD40" s="15"/>
      <c r="AE40" s="13">
        <f t="shared" si="0"/>
        <v>27.414497271999998</v>
      </c>
      <c r="AF40" s="15">
        <f t="shared" si="1"/>
        <v>0.47974396567499994</v>
      </c>
      <c r="AG40" s="15">
        <f t="shared" si="2"/>
        <v>1.5133961970000001</v>
      </c>
      <c r="AH40" s="13">
        <f t="shared" si="3"/>
        <v>13.151939638255747</v>
      </c>
      <c r="AI40" s="13">
        <f t="shared" si="4"/>
        <v>41.488995914111676</v>
      </c>
    </row>
    <row r="41" spans="1:35">
      <c r="A41" s="37">
        <v>3.55</v>
      </c>
      <c r="B41" s="22">
        <v>17</v>
      </c>
      <c r="C41" s="37">
        <v>2.93</v>
      </c>
      <c r="D41" s="22">
        <v>20</v>
      </c>
      <c r="E41" s="37">
        <v>3.5</v>
      </c>
      <c r="F41" s="22">
        <v>18</v>
      </c>
      <c r="G41" s="37">
        <v>3.6</v>
      </c>
      <c r="H41" s="22">
        <v>18</v>
      </c>
      <c r="I41" s="37">
        <v>3.7</v>
      </c>
      <c r="J41" s="22">
        <v>18</v>
      </c>
      <c r="K41" s="37">
        <v>3.9</v>
      </c>
      <c r="L41" s="22">
        <v>17.5</v>
      </c>
      <c r="M41" s="37">
        <v>3.9</v>
      </c>
      <c r="N41" s="22">
        <v>17.399999999999999</v>
      </c>
      <c r="O41" s="37">
        <v>3.9</v>
      </c>
      <c r="P41" s="22">
        <v>17.5</v>
      </c>
      <c r="W41" s="2"/>
      <c r="X41" s="2"/>
      <c r="AA41" s="15">
        <v>0.72325248499999995</v>
      </c>
      <c r="AB41" s="15">
        <v>0.63630289939999995</v>
      </c>
      <c r="AC41" s="15">
        <v>2.0372756110000001</v>
      </c>
      <c r="AD41" s="15"/>
      <c r="AE41" s="13">
        <f t="shared" si="0"/>
        <v>27.194293435999999</v>
      </c>
      <c r="AF41" s="15">
        <f t="shared" si="1"/>
        <v>0.47722717454999997</v>
      </c>
      <c r="AG41" s="15">
        <f t="shared" si="2"/>
        <v>1.5279567082500001</v>
      </c>
      <c r="AH41" s="13">
        <f t="shared" si="3"/>
        <v>12.977855820345889</v>
      </c>
      <c r="AI41" s="13">
        <f t="shared" si="4"/>
        <v>41.551703081655141</v>
      </c>
    </row>
    <row r="42" spans="1:35">
      <c r="A42" s="38">
        <v>4</v>
      </c>
      <c r="B42" s="24">
        <v>16</v>
      </c>
      <c r="C42" s="38">
        <v>3.93</v>
      </c>
      <c r="D42" s="24">
        <v>16</v>
      </c>
      <c r="E42" s="38">
        <v>4</v>
      </c>
      <c r="F42" s="24">
        <v>16</v>
      </c>
      <c r="G42" s="38">
        <v>4</v>
      </c>
      <c r="H42" s="24">
        <v>16.5</v>
      </c>
      <c r="I42" s="38">
        <v>4</v>
      </c>
      <c r="J42" s="24">
        <v>17</v>
      </c>
      <c r="K42" s="38">
        <v>4</v>
      </c>
      <c r="L42" s="24">
        <v>17</v>
      </c>
      <c r="M42" s="38">
        <v>4</v>
      </c>
      <c r="N42" s="24">
        <v>17</v>
      </c>
      <c r="O42" s="38">
        <v>4</v>
      </c>
      <c r="P42" s="24">
        <v>17</v>
      </c>
      <c r="W42" s="2"/>
      <c r="X42" s="2"/>
      <c r="AA42" s="15">
        <v>0.71643053000000001</v>
      </c>
      <c r="AB42" s="15">
        <v>0.63330648789999999</v>
      </c>
      <c r="AC42" s="15">
        <v>2.0640515320000001</v>
      </c>
      <c r="AD42" s="15"/>
      <c r="AE42" s="13">
        <f t="shared" si="0"/>
        <v>26.937787928000002</v>
      </c>
      <c r="AF42" s="15">
        <f t="shared" si="1"/>
        <v>0.47497986592499997</v>
      </c>
      <c r="AG42" s="15">
        <f t="shared" si="2"/>
        <v>1.548038649</v>
      </c>
      <c r="AH42" s="13">
        <f t="shared" si="3"/>
        <v>12.794906898357524</v>
      </c>
      <c r="AI42" s="13">
        <f t="shared" si="4"/>
        <v>41.70073683110963</v>
      </c>
    </row>
    <row r="43" spans="1:35">
      <c r="AA43" s="15">
        <v>0.70964251099999998</v>
      </c>
      <c r="AB43" s="15">
        <v>0.63037283889999995</v>
      </c>
      <c r="AC43" s="15">
        <v>2.0910482429999999</v>
      </c>
      <c r="AD43" s="15"/>
      <c r="AE43" s="13">
        <f t="shared" si="0"/>
        <v>26.682558413599999</v>
      </c>
      <c r="AF43" s="15">
        <f t="shared" si="1"/>
        <v>0.47277962917499994</v>
      </c>
      <c r="AG43" s="15">
        <f t="shared" si="2"/>
        <v>1.56828618225</v>
      </c>
      <c r="AH43" s="13">
        <f t="shared" si="3"/>
        <v>12.614970072222082</v>
      </c>
      <c r="AI43" s="13">
        <f t="shared" si="4"/>
        <v>41.845887667127357</v>
      </c>
    </row>
    <row r="44" spans="1:35">
      <c r="AA44" s="15">
        <v>0.70288785600000003</v>
      </c>
      <c r="AB44" s="15">
        <v>0.62749962339999998</v>
      </c>
      <c r="AC44" s="15">
        <v>2.118279523</v>
      </c>
      <c r="AD44" s="15"/>
      <c r="AE44" s="13">
        <f t="shared" si="0"/>
        <v>26.428583385600003</v>
      </c>
      <c r="AF44" s="15">
        <f t="shared" si="1"/>
        <v>0.47062471755000002</v>
      </c>
      <c r="AG44" s="15">
        <f t="shared" si="2"/>
        <v>1.58870964225</v>
      </c>
      <c r="AH44" s="13">
        <f t="shared" si="3"/>
        <v>12.437944591094624</v>
      </c>
      <c r="AI44" s="13">
        <f t="shared" si="4"/>
        <v>41.987345255710878</v>
      </c>
    </row>
    <row r="45" spans="1:35">
      <c r="AA45" s="15">
        <v>0.69716602000000005</v>
      </c>
      <c r="AB45" s="15">
        <v>0.62444495030000002</v>
      </c>
      <c r="AC45" s="15">
        <v>2.1384163690000002</v>
      </c>
      <c r="AD45" s="15"/>
      <c r="AE45" s="13">
        <f t="shared" si="0"/>
        <v>26.213442352000001</v>
      </c>
      <c r="AF45" s="15">
        <f t="shared" si="1"/>
        <v>0.46833371272500002</v>
      </c>
      <c r="AG45" s="15">
        <f t="shared" si="2"/>
        <v>1.6038122767500003</v>
      </c>
      <c r="AH45" s="13">
        <f t="shared" si="3"/>
        <v>12.276638780014917</v>
      </c>
      <c r="AI45" s="13">
        <f t="shared" si="4"/>
        <v>42.041440660016001</v>
      </c>
    </row>
    <row r="46" spans="1:35">
      <c r="AA46" s="15">
        <v>0.69047647099999998</v>
      </c>
      <c r="AB46" s="15">
        <v>0.62169491320000003</v>
      </c>
      <c r="AC46" s="15">
        <v>2.1661108260000002</v>
      </c>
      <c r="AD46" s="15"/>
      <c r="AE46" s="13">
        <f t="shared" si="0"/>
        <v>25.961915309600002</v>
      </c>
      <c r="AF46" s="15">
        <f t="shared" si="1"/>
        <v>0.46627118490000002</v>
      </c>
      <c r="AG46" s="15">
        <f t="shared" si="2"/>
        <v>1.6245831195</v>
      </c>
      <c r="AH46" s="13">
        <f t="shared" si="3"/>
        <v>12.105293013680644</v>
      </c>
      <c r="AI46" s="13">
        <f t="shared" si="4"/>
        <v>42.17728936186478</v>
      </c>
    </row>
    <row r="47" spans="1:35">
      <c r="A47" s="7" t="s">
        <v>2</v>
      </c>
      <c r="B47" s="5">
        <v>25.9</v>
      </c>
      <c r="C47" s="7" t="s">
        <v>2</v>
      </c>
      <c r="D47" s="5">
        <v>30.4</v>
      </c>
      <c r="E47" s="7" t="s">
        <v>2</v>
      </c>
      <c r="F47" s="5">
        <v>35.299999999999997</v>
      </c>
      <c r="G47" s="7" t="s">
        <v>2</v>
      </c>
      <c r="H47" s="5">
        <v>40.299999999999997</v>
      </c>
      <c r="I47" s="7" t="s">
        <v>2</v>
      </c>
      <c r="J47" s="20">
        <v>43</v>
      </c>
      <c r="K47" s="7" t="s">
        <v>2</v>
      </c>
      <c r="L47" s="20">
        <v>45</v>
      </c>
      <c r="M47" s="7" t="s">
        <v>2</v>
      </c>
      <c r="N47" s="20">
        <v>46</v>
      </c>
      <c r="O47" s="7" t="s">
        <v>2</v>
      </c>
      <c r="P47" s="5">
        <v>42.6</v>
      </c>
      <c r="AA47" s="15">
        <v>0.683818704</v>
      </c>
      <c r="AB47" s="15">
        <v>0.61899851779999993</v>
      </c>
      <c r="AC47" s="15">
        <v>2.1940758420000002</v>
      </c>
      <c r="AD47" s="15"/>
      <c r="AE47" s="13">
        <f t="shared" si="0"/>
        <v>25.711583270400002</v>
      </c>
      <c r="AF47" s="15">
        <f t="shared" si="1"/>
        <v>0.46424888834999994</v>
      </c>
      <c r="AG47" s="15">
        <f t="shared" si="2"/>
        <v>1.6455568815000001</v>
      </c>
      <c r="AH47" s="13">
        <f t="shared" si="3"/>
        <v>11.936573951001657</v>
      </c>
      <c r="AI47" s="13">
        <f t="shared" si="4"/>
        <v>42.309872784867004</v>
      </c>
    </row>
    <row r="48" spans="1:35" ht="13">
      <c r="A48" s="8" t="s">
        <v>1</v>
      </c>
      <c r="B48" s="10" t="s">
        <v>11</v>
      </c>
      <c r="C48" s="8" t="s">
        <v>1</v>
      </c>
      <c r="D48" s="10" t="s">
        <v>11</v>
      </c>
      <c r="E48" s="8" t="s">
        <v>1</v>
      </c>
      <c r="F48" s="10" t="s">
        <v>11</v>
      </c>
      <c r="G48" s="8" t="s">
        <v>1</v>
      </c>
      <c r="H48" s="10" t="s">
        <v>11</v>
      </c>
      <c r="I48" s="8" t="s">
        <v>1</v>
      </c>
      <c r="J48" s="10" t="s">
        <v>11</v>
      </c>
      <c r="K48" s="8" t="s">
        <v>1</v>
      </c>
      <c r="L48" s="32" t="s">
        <v>15</v>
      </c>
      <c r="M48" s="8" t="s">
        <v>1</v>
      </c>
      <c r="N48" s="10" t="s">
        <v>11</v>
      </c>
      <c r="O48" s="8" t="s">
        <v>1</v>
      </c>
      <c r="P48" s="32" t="s">
        <v>15</v>
      </c>
      <c r="AA48" s="15">
        <v>0.67719222599999995</v>
      </c>
      <c r="AB48" s="15">
        <v>0.61635389750000003</v>
      </c>
      <c r="AC48" s="15">
        <v>2.222324602</v>
      </c>
      <c r="AD48" s="15"/>
      <c r="AE48" s="13">
        <f t="shared" si="0"/>
        <v>25.462427697599999</v>
      </c>
      <c r="AF48" s="15">
        <f t="shared" si="1"/>
        <v>0.46226542312500002</v>
      </c>
      <c r="AG48" s="15">
        <f t="shared" si="2"/>
        <v>1.6667434514999999</v>
      </c>
      <c r="AH48" s="13">
        <f t="shared" si="3"/>
        <v>11.770399913420784</v>
      </c>
      <c r="AI48" s="13">
        <f t="shared" si="4"/>
        <v>42.439334624267019</v>
      </c>
    </row>
    <row r="49" spans="1:35">
      <c r="A49" s="31"/>
      <c r="B49" s="35"/>
      <c r="C49" s="31"/>
      <c r="D49" s="5"/>
      <c r="E49" s="31"/>
      <c r="F49" s="5"/>
      <c r="G49" s="31"/>
      <c r="H49" s="5"/>
      <c r="I49" s="31"/>
      <c r="J49" s="5"/>
      <c r="K49" s="39">
        <f t="shared" ref="K49:K86" si="5">K5</f>
        <v>0.45</v>
      </c>
      <c r="L49" s="20">
        <f>K5*L5</f>
        <v>19.350000000000001</v>
      </c>
      <c r="M49" s="31"/>
      <c r="N49" s="5"/>
      <c r="O49" s="31"/>
      <c r="P49" s="5"/>
      <c r="AA49" s="15">
        <v>0.67159656700000003</v>
      </c>
      <c r="AB49" s="15">
        <v>0.6135530454</v>
      </c>
      <c r="AC49" s="15">
        <v>2.243312908</v>
      </c>
      <c r="AD49" s="15"/>
      <c r="AE49" s="13">
        <f t="shared" si="0"/>
        <v>25.252030919200003</v>
      </c>
      <c r="AF49" s="15">
        <f t="shared" si="1"/>
        <v>0.46016478405</v>
      </c>
      <c r="AG49" s="15">
        <f t="shared" si="2"/>
        <v>1.682484681</v>
      </c>
      <c r="AH49" s="13">
        <f t="shared" si="3"/>
        <v>11.620095354757591</v>
      </c>
      <c r="AI49" s="13">
        <f t="shared" si="4"/>
        <v>42.486155185692354</v>
      </c>
    </row>
    <row r="50" spans="1:35">
      <c r="A50" s="33"/>
      <c r="B50" s="36"/>
      <c r="C50" s="33"/>
      <c r="D50" s="34"/>
      <c r="E50" s="33"/>
      <c r="F50" s="34"/>
      <c r="G50" s="33"/>
      <c r="H50" s="34"/>
      <c r="I50" s="33"/>
      <c r="J50" s="34"/>
      <c r="K50" s="37">
        <f t="shared" si="5"/>
        <v>0.500000000000001</v>
      </c>
      <c r="L50" s="22">
        <f t="shared" ref="L50:L86" si="6">K6*L6</f>
        <v>19.500000000000039</v>
      </c>
      <c r="M50" s="37">
        <f t="shared" ref="M50:M84" si="7">M6</f>
        <v>0.45</v>
      </c>
      <c r="N50" s="22">
        <f t="shared" ref="N50:N84" si="8">M6*N6</f>
        <v>19.934999999999999</v>
      </c>
      <c r="O50" s="33"/>
      <c r="P50" s="34"/>
      <c r="AA50" s="15">
        <v>0.66503126800000001</v>
      </c>
      <c r="AB50" s="15">
        <v>0.61101379420000002</v>
      </c>
      <c r="AC50" s="15">
        <v>2.272108003</v>
      </c>
      <c r="AD50" s="15"/>
      <c r="AE50" s="13">
        <f t="shared" si="0"/>
        <v>25.0051756768</v>
      </c>
      <c r="AF50" s="15">
        <f t="shared" si="1"/>
        <v>0.45826034565000001</v>
      </c>
      <c r="AG50" s="15">
        <f t="shared" si="2"/>
        <v>1.7040810022500001</v>
      </c>
      <c r="AH50" s="13">
        <f t="shared" si="3"/>
        <v>11.458880448689341</v>
      </c>
      <c r="AI50" s="13">
        <f t="shared" si="4"/>
        <v>42.610844828758673</v>
      </c>
    </row>
    <row r="51" spans="1:35">
      <c r="A51" s="33"/>
      <c r="B51" s="36"/>
      <c r="C51" s="33"/>
      <c r="D51" s="34"/>
      <c r="E51" s="33"/>
      <c r="F51" s="34"/>
      <c r="G51" s="33"/>
      <c r="H51" s="34"/>
      <c r="I51" s="33"/>
      <c r="J51" s="34"/>
      <c r="K51" s="37">
        <f t="shared" si="5"/>
        <v>0.60000000000000098</v>
      </c>
      <c r="L51" s="22">
        <f t="shared" si="6"/>
        <v>22.800000000000036</v>
      </c>
      <c r="M51" s="37">
        <f t="shared" si="7"/>
        <v>0.500000000000001</v>
      </c>
      <c r="N51" s="22">
        <f t="shared" si="8"/>
        <v>20.000000000000039</v>
      </c>
      <c r="O51" s="33"/>
      <c r="P51" s="34"/>
      <c r="AA51" s="15">
        <v>0.65849588999999997</v>
      </c>
      <c r="AB51" s="15">
        <v>0.60852087729999993</v>
      </c>
      <c r="AC51" s="15">
        <v>2.301222331</v>
      </c>
      <c r="AD51" s="15"/>
      <c r="AE51" s="13">
        <f t="shared" si="0"/>
        <v>24.759445463999999</v>
      </c>
      <c r="AF51" s="15">
        <f t="shared" si="1"/>
        <v>0.45639065797499995</v>
      </c>
      <c r="AG51" s="15">
        <f t="shared" si="2"/>
        <v>1.72591674825</v>
      </c>
      <c r="AH51" s="13">
        <f t="shared" si="3"/>
        <v>11.299979606411087</v>
      </c>
      <c r="AI51" s="13">
        <f t="shared" si="4"/>
        <v>42.732741603700092</v>
      </c>
    </row>
    <row r="52" spans="1:35">
      <c r="A52" s="33"/>
      <c r="B52" s="36"/>
      <c r="C52" s="33"/>
      <c r="D52" s="34"/>
      <c r="E52" s="33"/>
      <c r="F52" s="34"/>
      <c r="G52" s="33"/>
      <c r="H52" s="34"/>
      <c r="I52" s="33"/>
      <c r="J52" s="34"/>
      <c r="K52" s="37">
        <f t="shared" si="5"/>
        <v>0.70000000000000095</v>
      </c>
      <c r="L52" s="22">
        <f t="shared" si="6"/>
        <v>26.250000000000036</v>
      </c>
      <c r="M52" s="37">
        <f t="shared" si="7"/>
        <v>0.60000000000000098</v>
      </c>
      <c r="N52" s="22">
        <f t="shared" si="8"/>
        <v>23.400000000000038</v>
      </c>
      <c r="O52" s="33"/>
      <c r="P52" s="34"/>
      <c r="AA52" s="15">
        <v>0.65299000399999996</v>
      </c>
      <c r="AB52" s="15">
        <v>0.60588738730000002</v>
      </c>
      <c r="AC52" s="15">
        <v>2.3229164419999999</v>
      </c>
      <c r="AD52" s="15"/>
      <c r="AE52" s="13">
        <f t="shared" si="0"/>
        <v>24.5524241504</v>
      </c>
      <c r="AF52" s="15">
        <f t="shared" si="1"/>
        <v>0.45441554047499999</v>
      </c>
      <c r="AG52" s="15">
        <f t="shared" si="2"/>
        <v>1.7421873314999998</v>
      </c>
      <c r="AH52" s="13">
        <f t="shared" si="3"/>
        <v>11.157003090275458</v>
      </c>
      <c r="AI52" s="13">
        <f t="shared" si="4"/>
        <v>42.774922312441525</v>
      </c>
    </row>
    <row r="53" spans="1:35">
      <c r="A53" s="33"/>
      <c r="B53" s="36"/>
      <c r="C53" s="33"/>
      <c r="D53" s="34"/>
      <c r="E53" s="33"/>
      <c r="F53" s="34"/>
      <c r="G53" s="33"/>
      <c r="H53" s="34"/>
      <c r="I53" s="33"/>
      <c r="J53" s="34"/>
      <c r="K53" s="37">
        <f t="shared" si="5"/>
        <v>0.80000000000000104</v>
      </c>
      <c r="L53" s="22">
        <f t="shared" si="6"/>
        <v>30.000000000000039</v>
      </c>
      <c r="M53" s="37">
        <f t="shared" si="7"/>
        <v>0.70000000000000095</v>
      </c>
      <c r="N53" s="22">
        <f t="shared" si="8"/>
        <v>27.160000000000036</v>
      </c>
      <c r="O53" s="33"/>
      <c r="P53" s="34"/>
      <c r="AA53" s="15">
        <v>0.64651319900000004</v>
      </c>
      <c r="AB53" s="15">
        <v>0.60348869549999995</v>
      </c>
      <c r="AC53" s="15">
        <v>2.3526385090000002</v>
      </c>
      <c r="AD53" s="15"/>
      <c r="AE53" s="13">
        <f t="shared" si="0"/>
        <v>24.308896282400003</v>
      </c>
      <c r="AF53" s="15">
        <f t="shared" si="1"/>
        <v>0.45261652162499999</v>
      </c>
      <c r="AG53" s="15">
        <f t="shared" si="2"/>
        <v>1.7644788817500001</v>
      </c>
      <c r="AH53" s="13">
        <f t="shared" si="3"/>
        <v>11.002608079882783</v>
      </c>
      <c r="AI53" s="13">
        <f t="shared" si="4"/>
        <v>42.89253412894589</v>
      </c>
    </row>
    <row r="54" spans="1:35">
      <c r="A54" s="33"/>
      <c r="B54" s="36"/>
      <c r="C54" s="33"/>
      <c r="D54" s="34"/>
      <c r="E54" s="33"/>
      <c r="F54" s="34"/>
      <c r="G54" s="33"/>
      <c r="H54" s="34"/>
      <c r="I54" s="33"/>
      <c r="J54" s="34"/>
      <c r="K54" s="37">
        <f t="shared" si="5"/>
        <v>0.88</v>
      </c>
      <c r="L54" s="22">
        <f t="shared" si="6"/>
        <v>32.911999999999999</v>
      </c>
      <c r="M54" s="37">
        <f t="shared" si="7"/>
        <v>0.80000000000000104</v>
      </c>
      <c r="N54" s="22">
        <f t="shared" si="8"/>
        <v>30.80000000000004</v>
      </c>
      <c r="O54" s="33"/>
      <c r="P54" s="34"/>
      <c r="AA54" s="15">
        <v>0.64006507400000001</v>
      </c>
      <c r="AB54" s="15">
        <v>0.60113170679999994</v>
      </c>
      <c r="AC54" s="15">
        <v>2.3827159189999998</v>
      </c>
      <c r="AD54" s="15"/>
      <c r="AE54" s="13">
        <f t="shared" si="0"/>
        <v>24.0664467824</v>
      </c>
      <c r="AF54" s="15">
        <f t="shared" si="1"/>
        <v>0.45084878009999996</v>
      </c>
      <c r="AG54" s="15">
        <f t="shared" si="2"/>
        <v>1.7870369392499998</v>
      </c>
      <c r="AH54" s="13">
        <f t="shared" si="3"/>
        <v>10.850328173186609</v>
      </c>
      <c r="AI54" s="13">
        <f t="shared" si="4"/>
        <v>43.007629396643104</v>
      </c>
    </row>
    <row r="55" spans="1:35">
      <c r="A55" s="33"/>
      <c r="B55" s="36"/>
      <c r="C55" s="33"/>
      <c r="D55" s="34"/>
      <c r="E55" s="33"/>
      <c r="F55" s="34"/>
      <c r="G55" s="33"/>
      <c r="H55" s="34"/>
      <c r="I55" s="33"/>
      <c r="J55" s="34"/>
      <c r="K55" s="37">
        <f t="shared" si="5"/>
        <v>0.92</v>
      </c>
      <c r="L55" s="22">
        <f t="shared" si="6"/>
        <v>34.132000000000005</v>
      </c>
      <c r="M55" s="37">
        <f t="shared" si="7"/>
        <v>0.90000000000000102</v>
      </c>
      <c r="N55" s="22">
        <f t="shared" si="8"/>
        <v>34.200000000000038</v>
      </c>
      <c r="O55" s="33"/>
      <c r="P55" s="34"/>
      <c r="AA55" s="15">
        <v>0.63464524099999997</v>
      </c>
      <c r="AB55" s="15">
        <v>0.59864753810000004</v>
      </c>
      <c r="AC55" s="15">
        <v>2.4051873960000001</v>
      </c>
      <c r="AD55" s="15"/>
      <c r="AE55" s="13">
        <f t="shared" si="0"/>
        <v>23.862661061600001</v>
      </c>
      <c r="AF55" s="15">
        <f t="shared" si="1"/>
        <v>0.44898565357500003</v>
      </c>
      <c r="AG55" s="15">
        <f t="shared" si="2"/>
        <v>1.803890547</v>
      </c>
      <c r="AH55" s="13">
        <f t="shared" si="3"/>
        <v>10.713992472781181</v>
      </c>
      <c r="AI55" s="13">
        <f t="shared" si="4"/>
        <v>43.045628715285225</v>
      </c>
    </row>
    <row r="56" spans="1:35">
      <c r="A56" s="33"/>
      <c r="B56" s="36"/>
      <c r="C56" s="33"/>
      <c r="D56" s="34"/>
      <c r="E56" s="33"/>
      <c r="F56" s="34"/>
      <c r="G56" s="33"/>
      <c r="H56" s="34"/>
      <c r="I56" s="33"/>
      <c r="J56" s="34"/>
      <c r="K56" s="37">
        <f t="shared" si="5"/>
        <v>1</v>
      </c>
      <c r="L56" s="22">
        <f t="shared" si="6"/>
        <v>37</v>
      </c>
      <c r="M56" s="37">
        <f t="shared" si="7"/>
        <v>1</v>
      </c>
      <c r="N56" s="22">
        <f t="shared" si="8"/>
        <v>37.299999999999997</v>
      </c>
      <c r="O56" s="33"/>
      <c r="P56" s="34"/>
      <c r="AA56" s="15">
        <v>0.62825332899999997</v>
      </c>
      <c r="AB56" s="15">
        <v>0.59637530109999992</v>
      </c>
      <c r="AC56" s="15">
        <v>2.4359357899999998</v>
      </c>
      <c r="AD56" s="15"/>
      <c r="AE56" s="13">
        <f t="shared" si="0"/>
        <v>23.6223251704</v>
      </c>
      <c r="AF56" s="15">
        <f t="shared" si="1"/>
        <v>0.44728147582499994</v>
      </c>
      <c r="AG56" s="15">
        <f t="shared" si="2"/>
        <v>1.8269518424999998</v>
      </c>
      <c r="AH56" s="13">
        <f t="shared" si="3"/>
        <v>10.565828464634555</v>
      </c>
      <c r="AI56" s="13">
        <f t="shared" si="4"/>
        <v>43.156850494196398</v>
      </c>
    </row>
    <row r="57" spans="1:35">
      <c r="A57" s="33"/>
      <c r="B57" s="36"/>
      <c r="C57" s="33"/>
      <c r="D57" s="34"/>
      <c r="E57" s="33"/>
      <c r="F57" s="34"/>
      <c r="G57" s="33"/>
      <c r="H57" s="34"/>
      <c r="I57" s="33"/>
      <c r="J57" s="34"/>
      <c r="K57" s="37">
        <f t="shared" si="5"/>
        <v>1.1000000000000001</v>
      </c>
      <c r="L57" s="22">
        <f t="shared" si="6"/>
        <v>40.150000000000006</v>
      </c>
      <c r="M57" s="37">
        <f t="shared" si="7"/>
        <v>1.1000000000000001</v>
      </c>
      <c r="N57" s="22">
        <f t="shared" si="8"/>
        <v>40.150000000000006</v>
      </c>
      <c r="O57" s="33"/>
      <c r="P57" s="34"/>
      <c r="AA57" s="15">
        <v>0.62188896900000001</v>
      </c>
      <c r="AB57" s="15">
        <v>0.594140793</v>
      </c>
      <c r="AC57" s="15">
        <v>2.4670768569999999</v>
      </c>
      <c r="AD57" s="15"/>
      <c r="AE57" s="13">
        <f t="shared" si="0"/>
        <v>23.383025234400002</v>
      </c>
      <c r="AF57" s="15">
        <f t="shared" si="1"/>
        <v>0.44560559475</v>
      </c>
      <c r="AG57" s="15">
        <f t="shared" si="2"/>
        <v>1.8503076427499998</v>
      </c>
      <c r="AH57" s="13">
        <f t="shared" si="3"/>
        <v>10.419606866629071</v>
      </c>
      <c r="AI57" s="13">
        <f t="shared" si="4"/>
        <v>43.265790301826428</v>
      </c>
    </row>
    <row r="58" spans="1:35">
      <c r="A58" s="33"/>
      <c r="B58" s="36"/>
      <c r="C58" s="33"/>
      <c r="D58" s="34"/>
      <c r="E58" s="33"/>
      <c r="F58" s="34"/>
      <c r="G58" s="33"/>
      <c r="H58" s="34"/>
      <c r="I58" s="33"/>
      <c r="J58" s="34"/>
      <c r="K58" s="37">
        <f t="shared" si="5"/>
        <v>1.2</v>
      </c>
      <c r="L58" s="22">
        <f t="shared" si="6"/>
        <v>42.6</v>
      </c>
      <c r="M58" s="37">
        <f t="shared" si="7"/>
        <v>1.2</v>
      </c>
      <c r="N58" s="22">
        <f t="shared" si="8"/>
        <v>42.959999999999994</v>
      </c>
      <c r="O58" s="33"/>
      <c r="P58" s="34"/>
      <c r="AA58" s="15">
        <v>0.61655181000000003</v>
      </c>
      <c r="AB58" s="15">
        <v>0.59179066059999996</v>
      </c>
      <c r="AC58" s="15">
        <v>2.4904004839999998</v>
      </c>
      <c r="AD58" s="15"/>
      <c r="AE58" s="13">
        <f t="shared" si="0"/>
        <v>23.182348056000002</v>
      </c>
      <c r="AF58" s="15">
        <f t="shared" si="1"/>
        <v>0.44384299544999994</v>
      </c>
      <c r="AG58" s="15">
        <f t="shared" si="2"/>
        <v>1.8678003629999997</v>
      </c>
      <c r="AH58" s="13">
        <f t="shared" si="3"/>
        <v>10.289322802739523</v>
      </c>
      <c r="AI58" s="13">
        <f t="shared" si="4"/>
        <v>43.299998114189144</v>
      </c>
    </row>
    <row r="59" spans="1:35">
      <c r="A59" s="33"/>
      <c r="B59" s="36"/>
      <c r="C59" s="33"/>
      <c r="D59" s="34"/>
      <c r="E59" s="33"/>
      <c r="F59" s="34"/>
      <c r="G59" s="33"/>
      <c r="H59" s="34"/>
      <c r="I59" s="33"/>
      <c r="J59" s="34"/>
      <c r="K59" s="37">
        <f t="shared" si="5"/>
        <v>1.3</v>
      </c>
      <c r="L59" s="22">
        <f t="shared" si="6"/>
        <v>44.85</v>
      </c>
      <c r="M59" s="37">
        <f t="shared" si="7"/>
        <v>1.3</v>
      </c>
      <c r="N59" s="22">
        <f t="shared" si="8"/>
        <v>45.5</v>
      </c>
      <c r="O59" s="37">
        <f t="shared" ref="O59:O86" si="9">O15</f>
        <v>1.3</v>
      </c>
      <c r="P59" s="22">
        <f t="shared" ref="P59:P86" si="10">O15*P15</f>
        <v>47.06</v>
      </c>
      <c r="AA59" s="15">
        <v>0.61024151000000004</v>
      </c>
      <c r="AB59" s="15">
        <v>0.58963278460000002</v>
      </c>
      <c r="AC59" s="15">
        <v>2.5222786689999999</v>
      </c>
      <c r="AD59" s="15"/>
      <c r="AE59" s="13">
        <f t="shared" si="0"/>
        <v>22.945080776000001</v>
      </c>
      <c r="AF59" s="15">
        <f t="shared" si="1"/>
        <v>0.44222458845000001</v>
      </c>
      <c r="AG59" s="15">
        <f t="shared" si="2"/>
        <v>1.8917090017499998</v>
      </c>
      <c r="AH59" s="13">
        <f t="shared" si="3"/>
        <v>10.146878903118607</v>
      </c>
      <c r="AI59" s="13">
        <f t="shared" si="4"/>
        <v>43.405415849840075</v>
      </c>
    </row>
    <row r="60" spans="1:35">
      <c r="A60" s="33"/>
      <c r="B60" s="36"/>
      <c r="C60" s="33"/>
      <c r="D60" s="34"/>
      <c r="E60" s="33"/>
      <c r="F60" s="34"/>
      <c r="G60" s="33"/>
      <c r="H60" s="34"/>
      <c r="I60" s="37">
        <f t="shared" ref="I60:I86" si="11">I16</f>
        <v>0.4</v>
      </c>
      <c r="J60" s="22">
        <f t="shared" ref="J60:J86" si="12">I16*J16</f>
        <v>18</v>
      </c>
      <c r="K60" s="37">
        <f t="shared" si="5"/>
        <v>1.4</v>
      </c>
      <c r="L60" s="22">
        <f t="shared" si="6"/>
        <v>47.04</v>
      </c>
      <c r="M60" s="37">
        <f t="shared" si="7"/>
        <v>1.4</v>
      </c>
      <c r="N60" s="22">
        <f t="shared" si="8"/>
        <v>47.319999999999993</v>
      </c>
      <c r="O60" s="37">
        <f t="shared" si="9"/>
        <v>1.4</v>
      </c>
      <c r="P60" s="22">
        <f t="shared" si="10"/>
        <v>49.419999999999995</v>
      </c>
      <c r="AA60" s="15">
        <v>0.60395773200000002</v>
      </c>
      <c r="AB60" s="15">
        <v>0.58750920169999998</v>
      </c>
      <c r="AC60" s="15">
        <v>2.554588656</v>
      </c>
      <c r="AD60" s="15"/>
      <c r="AE60" s="13">
        <f t="shared" si="0"/>
        <v>22.708810723200003</v>
      </c>
      <c r="AF60" s="15">
        <f t="shared" si="1"/>
        <v>0.44063190127499996</v>
      </c>
      <c r="AG60" s="15">
        <f t="shared" si="2"/>
        <v>1.915941492</v>
      </c>
      <c r="AH60" s="13">
        <f t="shared" si="3"/>
        <v>10.006226444657724</v>
      </c>
      <c r="AI60" s="13">
        <f t="shared" si="4"/>
        <v>43.508752698553408</v>
      </c>
    </row>
    <row r="61" spans="1:35">
      <c r="A61" s="33"/>
      <c r="B61" s="36"/>
      <c r="C61" s="33"/>
      <c r="D61" s="34"/>
      <c r="E61" s="33"/>
      <c r="F61" s="34"/>
      <c r="G61" s="33"/>
      <c r="H61" s="34"/>
      <c r="I61" s="37">
        <f t="shared" si="11"/>
        <v>0.42</v>
      </c>
      <c r="J61" s="22">
        <f t="shared" si="12"/>
        <v>18.27</v>
      </c>
      <c r="K61" s="37">
        <f t="shared" si="5"/>
        <v>1.5</v>
      </c>
      <c r="L61" s="22">
        <f t="shared" si="6"/>
        <v>48.75</v>
      </c>
      <c r="M61" s="37">
        <f t="shared" si="7"/>
        <v>1.5</v>
      </c>
      <c r="N61" s="22">
        <f t="shared" si="8"/>
        <v>49.5</v>
      </c>
      <c r="O61" s="37">
        <f t="shared" si="9"/>
        <v>1.5</v>
      </c>
      <c r="P61" s="22">
        <f t="shared" si="10"/>
        <v>51</v>
      </c>
      <c r="AA61" s="15">
        <v>0.59870015499999996</v>
      </c>
      <c r="AB61" s="15">
        <v>0.58528004349999996</v>
      </c>
      <c r="AC61" s="15">
        <v>2.5788435770000002</v>
      </c>
      <c r="AD61" s="15"/>
      <c r="AE61" s="13">
        <f t="shared" si="0"/>
        <v>22.511125828000001</v>
      </c>
      <c r="AF61" s="15">
        <f t="shared" si="1"/>
        <v>0.43896003262499994</v>
      </c>
      <c r="AG61" s="15">
        <f t="shared" si="2"/>
        <v>1.9341326827500001</v>
      </c>
      <c r="AH61" s="14">
        <f t="shared" si="3"/>
        <v>9.8814845278843588</v>
      </c>
      <c r="AI61" s="13">
        <f t="shared" si="4"/>
        <v>43.539504189432456</v>
      </c>
    </row>
    <row r="62" spans="1:35">
      <c r="A62" s="33"/>
      <c r="B62" s="36"/>
      <c r="C62" s="33"/>
      <c r="D62" s="34"/>
      <c r="E62" s="33"/>
      <c r="F62" s="34"/>
      <c r="G62" s="33"/>
      <c r="H62" s="34"/>
      <c r="I62" s="37">
        <f t="shared" si="11"/>
        <v>0.45</v>
      </c>
      <c r="J62" s="22">
        <f t="shared" si="12"/>
        <v>16.875</v>
      </c>
      <c r="K62" s="37">
        <f t="shared" si="5"/>
        <v>1.6</v>
      </c>
      <c r="L62" s="22">
        <f t="shared" si="6"/>
        <v>51.2</v>
      </c>
      <c r="M62" s="37">
        <f t="shared" si="7"/>
        <v>1.6</v>
      </c>
      <c r="N62" s="22">
        <f t="shared" si="8"/>
        <v>50.88</v>
      </c>
      <c r="O62" s="37">
        <f t="shared" si="9"/>
        <v>1.6</v>
      </c>
      <c r="P62" s="22">
        <f t="shared" si="10"/>
        <v>52.800000000000004</v>
      </c>
      <c r="AA62" s="15">
        <v>0.59246846200000003</v>
      </c>
      <c r="AB62" s="15">
        <v>0.58322608170000001</v>
      </c>
      <c r="AC62" s="15">
        <v>2.6119606750000002</v>
      </c>
      <c r="AD62" s="15"/>
      <c r="AE62" s="13">
        <f t="shared" si="0"/>
        <v>22.276814171200002</v>
      </c>
      <c r="AF62" s="15">
        <f t="shared" si="1"/>
        <v>0.43741956127500004</v>
      </c>
      <c r="AG62" s="15">
        <f t="shared" si="2"/>
        <v>1.95897050625</v>
      </c>
      <c r="AH62" s="14">
        <f t="shared" si="3"/>
        <v>9.7443142813710075</v>
      </c>
      <c r="AI62" s="13">
        <f t="shared" si="4"/>
        <v>43.639621934592839</v>
      </c>
    </row>
    <row r="63" spans="1:35">
      <c r="A63" s="33"/>
      <c r="B63" s="36"/>
      <c r="C63" s="33"/>
      <c r="D63" s="34"/>
      <c r="E63" s="33"/>
      <c r="F63" s="34"/>
      <c r="G63" s="33"/>
      <c r="H63" s="34"/>
      <c r="I63" s="37">
        <f t="shared" si="11"/>
        <v>0.5</v>
      </c>
      <c r="J63" s="22">
        <f t="shared" si="12"/>
        <v>18.100000000000001</v>
      </c>
      <c r="K63" s="37">
        <f t="shared" si="5"/>
        <v>1.7</v>
      </c>
      <c r="L63" s="22">
        <f t="shared" si="6"/>
        <v>52.699999999999996</v>
      </c>
      <c r="M63" s="37">
        <f t="shared" si="7"/>
        <v>1.7</v>
      </c>
      <c r="N63" s="22">
        <f t="shared" si="8"/>
        <v>52.699999999999996</v>
      </c>
      <c r="O63" s="37">
        <f t="shared" si="9"/>
        <v>1.7</v>
      </c>
      <c r="P63" s="22">
        <f t="shared" si="10"/>
        <v>54.23</v>
      </c>
      <c r="AA63" s="15">
        <v>0.58726234799999999</v>
      </c>
      <c r="AB63" s="15">
        <v>0.58107259479999995</v>
      </c>
      <c r="AC63" s="15">
        <v>2.6368506900000002</v>
      </c>
      <c r="AD63" s="15"/>
      <c r="AE63" s="13">
        <f t="shared" si="0"/>
        <v>22.0810642848</v>
      </c>
      <c r="AF63" s="15">
        <f t="shared" si="1"/>
        <v>0.43580444609999996</v>
      </c>
      <c r="AG63" s="15">
        <f t="shared" si="2"/>
        <v>1.9776380175000001</v>
      </c>
      <c r="AH63" s="14">
        <f t="shared" si="3"/>
        <v>9.6230259899357566</v>
      </c>
      <c r="AI63" s="13">
        <f t="shared" si="4"/>
        <v>43.668352196481933</v>
      </c>
    </row>
    <row r="64" spans="1:35">
      <c r="A64" s="33"/>
      <c r="B64" s="36"/>
      <c r="C64" s="33"/>
      <c r="D64" s="34"/>
      <c r="E64" s="33"/>
      <c r="F64" s="34"/>
      <c r="G64" s="33"/>
      <c r="H64" s="34"/>
      <c r="I64" s="37">
        <f t="shared" si="11"/>
        <v>0.6</v>
      </c>
      <c r="J64" s="22">
        <f t="shared" si="12"/>
        <v>21.720000000000002</v>
      </c>
      <c r="K64" s="37">
        <f t="shared" si="5"/>
        <v>1.8</v>
      </c>
      <c r="L64" s="22">
        <f t="shared" si="6"/>
        <v>54</v>
      </c>
      <c r="M64" s="37">
        <f t="shared" si="7"/>
        <v>1.8</v>
      </c>
      <c r="N64" s="22">
        <f t="shared" si="8"/>
        <v>54</v>
      </c>
      <c r="O64" s="37">
        <f t="shared" si="9"/>
        <v>1.8</v>
      </c>
      <c r="P64" s="22">
        <f t="shared" si="10"/>
        <v>55.440000000000005</v>
      </c>
      <c r="AA64" s="15">
        <v>0.58108151299999999</v>
      </c>
      <c r="AB64" s="15">
        <v>0.57908398819999995</v>
      </c>
      <c r="AC64" s="15">
        <v>2.670821814</v>
      </c>
      <c r="AD64" s="15"/>
      <c r="AE64" s="13">
        <f t="shared" si="0"/>
        <v>21.848664888800002</v>
      </c>
      <c r="AF64" s="15">
        <f t="shared" si="1"/>
        <v>0.43431299114999999</v>
      </c>
      <c r="AG64" s="15">
        <f t="shared" si="2"/>
        <v>2.0031163605</v>
      </c>
      <c r="AH64" s="14">
        <f t="shared" si="3"/>
        <v>9.4891590004887103</v>
      </c>
      <c r="AI64" s="13">
        <f t="shared" si="4"/>
        <v>43.765418093837198</v>
      </c>
    </row>
    <row r="65" spans="1:35">
      <c r="A65" s="33"/>
      <c r="B65" s="36"/>
      <c r="C65" s="33"/>
      <c r="D65" s="34"/>
      <c r="E65" s="33"/>
      <c r="F65" s="34"/>
      <c r="G65" s="33"/>
      <c r="H65" s="34"/>
      <c r="I65" s="37">
        <f t="shared" si="11"/>
        <v>0.7</v>
      </c>
      <c r="J65" s="22">
        <f t="shared" si="12"/>
        <v>25.34</v>
      </c>
      <c r="K65" s="37">
        <f t="shared" si="5"/>
        <v>1.9</v>
      </c>
      <c r="L65" s="22">
        <f t="shared" si="6"/>
        <v>55.099999999999994</v>
      </c>
      <c r="M65" s="37">
        <f t="shared" si="7"/>
        <v>1.9</v>
      </c>
      <c r="N65" s="22">
        <f t="shared" si="8"/>
        <v>55.099999999999994</v>
      </c>
      <c r="O65" s="37">
        <f t="shared" si="9"/>
        <v>1.9</v>
      </c>
      <c r="P65" s="22">
        <f t="shared" si="10"/>
        <v>57</v>
      </c>
      <c r="AA65" s="15">
        <v>0.574925668</v>
      </c>
      <c r="AB65" s="15">
        <v>0.57712485469999997</v>
      </c>
      <c r="AC65" s="15">
        <v>2.7052940699999999</v>
      </c>
      <c r="AD65" s="15"/>
      <c r="AE65" s="13">
        <f t="shared" si="0"/>
        <v>21.617205116800001</v>
      </c>
      <c r="AF65" s="15">
        <f t="shared" si="1"/>
        <v>0.43284364102499995</v>
      </c>
      <c r="AG65" s="15">
        <f t="shared" si="2"/>
        <v>2.0289705524999997</v>
      </c>
      <c r="AH65" s="14">
        <f t="shared" si="3"/>
        <v>9.3568697715399711</v>
      </c>
      <c r="AI65" s="13">
        <f t="shared" si="4"/>
        <v>43.860672609339517</v>
      </c>
    </row>
    <row r="66" spans="1:35">
      <c r="A66" s="33"/>
      <c r="B66" s="36"/>
      <c r="C66" s="33"/>
      <c r="D66" s="34"/>
      <c r="E66" s="33"/>
      <c r="F66" s="34"/>
      <c r="G66" s="33"/>
      <c r="H66" s="34"/>
      <c r="I66" s="37">
        <f t="shared" si="11"/>
        <v>0.85</v>
      </c>
      <c r="J66" s="22">
        <f t="shared" si="12"/>
        <v>30.770000000000003</v>
      </c>
      <c r="K66" s="37">
        <f t="shared" si="5"/>
        <v>2</v>
      </c>
      <c r="L66" s="22">
        <f t="shared" si="6"/>
        <v>56.6</v>
      </c>
      <c r="M66" s="37">
        <f t="shared" si="7"/>
        <v>2</v>
      </c>
      <c r="N66" s="22">
        <f t="shared" si="8"/>
        <v>56.8</v>
      </c>
      <c r="O66" s="37">
        <f t="shared" si="9"/>
        <v>2</v>
      </c>
      <c r="P66" s="22">
        <f t="shared" si="10"/>
        <v>58</v>
      </c>
      <c r="AA66" s="15">
        <v>0.56979452900000005</v>
      </c>
      <c r="AB66" s="15">
        <v>0.57507426919999993</v>
      </c>
      <c r="AC66" s="15">
        <v>2.7312570379999999</v>
      </c>
      <c r="AD66" s="15"/>
      <c r="AE66" s="13">
        <f t="shared" si="0"/>
        <v>21.424274290400003</v>
      </c>
      <c r="AF66" s="15">
        <f t="shared" si="1"/>
        <v>0.43130570189999995</v>
      </c>
      <c r="AG66" s="15">
        <f t="shared" si="2"/>
        <v>2.0484427785000001</v>
      </c>
      <c r="AH66" s="14">
        <f t="shared" si="3"/>
        <v>9.2404116605190971</v>
      </c>
      <c r="AI66" s="13">
        <f t="shared" si="4"/>
        <v>43.886399954773104</v>
      </c>
    </row>
    <row r="67" spans="1:35">
      <c r="A67" s="33"/>
      <c r="B67" s="36"/>
      <c r="C67" s="33"/>
      <c r="D67" s="34"/>
      <c r="E67" s="33"/>
      <c r="F67" s="34"/>
      <c r="G67" s="33"/>
      <c r="H67" s="34"/>
      <c r="I67" s="37">
        <f t="shared" si="11"/>
        <v>0.9</v>
      </c>
      <c r="J67" s="22">
        <f t="shared" si="12"/>
        <v>32.76</v>
      </c>
      <c r="K67" s="37">
        <f t="shared" si="5"/>
        <v>2.1</v>
      </c>
      <c r="L67" s="22">
        <f t="shared" si="6"/>
        <v>58.589999999999996</v>
      </c>
      <c r="M67" s="37">
        <f t="shared" si="7"/>
        <v>2.1</v>
      </c>
      <c r="N67" s="22">
        <f t="shared" si="8"/>
        <v>57.75</v>
      </c>
      <c r="O67" s="37">
        <f t="shared" si="9"/>
        <v>2.1</v>
      </c>
      <c r="P67" s="22">
        <f t="shared" si="10"/>
        <v>59.430000000000007</v>
      </c>
      <c r="AA67" s="15">
        <v>0.56368781899999998</v>
      </c>
      <c r="AB67" s="15">
        <v>0.57317493600000002</v>
      </c>
      <c r="AC67" s="15">
        <v>2.7666617019999999</v>
      </c>
      <c r="AD67" s="15"/>
      <c r="AE67" s="13">
        <f t="shared" si="0"/>
        <v>21.194661994400001</v>
      </c>
      <c r="AF67" s="15">
        <f t="shared" si="1"/>
        <v>0.42988120200000002</v>
      </c>
      <c r="AG67" s="15">
        <f t="shared" si="2"/>
        <v>2.0749962764999998</v>
      </c>
      <c r="AH67" s="14">
        <f t="shared" si="3"/>
        <v>9.1111867741363906</v>
      </c>
      <c r="AI67" s="13">
        <f t="shared" si="4"/>
        <v>43.97884472005606</v>
      </c>
    </row>
    <row r="68" spans="1:35">
      <c r="A68" s="33"/>
      <c r="B68" s="36"/>
      <c r="C68" s="33"/>
      <c r="D68" s="34"/>
      <c r="E68" s="33"/>
      <c r="F68" s="34"/>
      <c r="G68" s="33"/>
      <c r="H68" s="34"/>
      <c r="I68" s="37">
        <f t="shared" si="11"/>
        <v>1.08</v>
      </c>
      <c r="J68" s="22">
        <f t="shared" si="12"/>
        <v>37.908000000000001</v>
      </c>
      <c r="K68" s="37">
        <f t="shared" si="5"/>
        <v>2.2000000000000002</v>
      </c>
      <c r="L68" s="22">
        <f t="shared" si="6"/>
        <v>58.300000000000004</v>
      </c>
      <c r="M68" s="37">
        <f t="shared" si="7"/>
        <v>2.2000000000000002</v>
      </c>
      <c r="N68" s="22">
        <f t="shared" si="8"/>
        <v>58.300000000000004</v>
      </c>
      <c r="O68" s="37">
        <f t="shared" si="9"/>
        <v>2.2000000000000002</v>
      </c>
      <c r="P68" s="22">
        <f t="shared" si="10"/>
        <v>60.28</v>
      </c>
      <c r="AA68" s="15">
        <v>0.55860527100000001</v>
      </c>
      <c r="AB68" s="15">
        <v>0.57118905119999996</v>
      </c>
      <c r="AC68" s="15">
        <v>2.7933556570000002</v>
      </c>
      <c r="AD68" s="15"/>
      <c r="AE68" s="13">
        <f t="shared" ref="AE68:AE131" si="13">AA68*$AD$6</f>
        <v>21.0035581896</v>
      </c>
      <c r="AF68" s="15">
        <f t="shared" ref="AF68:AF131" si="14">AB68*$AD$10</f>
        <v>0.42839178839999997</v>
      </c>
      <c r="AG68" s="15">
        <f t="shared" ref="AG68:AG131" si="15">AC68*$AD$10</f>
        <v>2.0950167427500004</v>
      </c>
      <c r="AH68" s="14">
        <f t="shared" ref="AH68:AH131" si="16">AE68*AF68</f>
        <v>8.997751855606209</v>
      </c>
      <c r="AI68" s="13">
        <f t="shared" ref="AI68:AI131" si="17">AE68*AG68</f>
        <v>44.002806064535889</v>
      </c>
    </row>
    <row r="69" spans="1:35">
      <c r="A69" s="33"/>
      <c r="B69" s="36"/>
      <c r="C69" s="33"/>
      <c r="D69" s="34"/>
      <c r="E69" s="33"/>
      <c r="F69" s="34"/>
      <c r="G69" s="33"/>
      <c r="H69" s="34"/>
      <c r="I69" s="37">
        <f t="shared" si="11"/>
        <v>1.35</v>
      </c>
      <c r="J69" s="22">
        <f t="shared" si="12"/>
        <v>45.900000000000006</v>
      </c>
      <c r="K69" s="37">
        <f t="shared" si="5"/>
        <v>2.2999999999999998</v>
      </c>
      <c r="L69" s="22">
        <f t="shared" si="6"/>
        <v>59.109999999999992</v>
      </c>
      <c r="M69" s="37">
        <f t="shared" si="7"/>
        <v>2.2999999999999998</v>
      </c>
      <c r="N69" s="22">
        <f t="shared" si="8"/>
        <v>58.879999999999995</v>
      </c>
      <c r="O69" s="37">
        <f t="shared" si="9"/>
        <v>2.2999999999999998</v>
      </c>
      <c r="P69" s="22">
        <f t="shared" si="10"/>
        <v>60.949999999999996</v>
      </c>
      <c r="AA69" s="15">
        <v>0.55254662200000004</v>
      </c>
      <c r="AB69" s="15">
        <v>0.56934611359999998</v>
      </c>
      <c r="AC69" s="15">
        <v>2.8297458679999998</v>
      </c>
      <c r="AD69" s="15"/>
      <c r="AE69" s="13">
        <f t="shared" si="13"/>
        <v>20.775752987200001</v>
      </c>
      <c r="AF69" s="15">
        <f t="shared" si="14"/>
        <v>0.42700958519999999</v>
      </c>
      <c r="AG69" s="15">
        <f t="shared" si="15"/>
        <v>2.1223094009999999</v>
      </c>
      <c r="AH69" s="14">
        <f t="shared" si="16"/>
        <v>8.8714456652819322</v>
      </c>
      <c r="AI69" s="13">
        <f t="shared" si="17"/>
        <v>44.092575877588395</v>
      </c>
    </row>
    <row r="70" spans="1:35">
      <c r="A70" s="33"/>
      <c r="B70" s="36"/>
      <c r="C70" s="33"/>
      <c r="D70" s="34"/>
      <c r="E70" s="33"/>
      <c r="F70" s="34"/>
      <c r="G70" s="33"/>
      <c r="H70" s="34"/>
      <c r="I70" s="37">
        <f t="shared" si="11"/>
        <v>1.45</v>
      </c>
      <c r="J70" s="22">
        <f t="shared" si="12"/>
        <v>47.85</v>
      </c>
      <c r="K70" s="37">
        <f t="shared" si="5"/>
        <v>2.4</v>
      </c>
      <c r="L70" s="22">
        <f t="shared" si="6"/>
        <v>60</v>
      </c>
      <c r="M70" s="37">
        <f t="shared" si="7"/>
        <v>2.4</v>
      </c>
      <c r="N70" s="22">
        <f t="shared" si="8"/>
        <v>60</v>
      </c>
      <c r="O70" s="37">
        <f t="shared" si="9"/>
        <v>2.4</v>
      </c>
      <c r="P70" s="22">
        <f t="shared" si="10"/>
        <v>61.44</v>
      </c>
      <c r="AA70" s="15">
        <v>0.54751161400000004</v>
      </c>
      <c r="AB70" s="15">
        <v>0.56742114639999996</v>
      </c>
      <c r="AC70" s="15">
        <v>2.8572117430000001</v>
      </c>
      <c r="AD70" s="15"/>
      <c r="AE70" s="13">
        <f t="shared" si="13"/>
        <v>20.586436686400003</v>
      </c>
      <c r="AF70" s="15">
        <f t="shared" si="14"/>
        <v>0.42556585979999995</v>
      </c>
      <c r="AG70" s="15">
        <f t="shared" si="15"/>
        <v>2.14290880725</v>
      </c>
      <c r="AH70" s="14">
        <f t="shared" si="16"/>
        <v>8.7608846286660782</v>
      </c>
      <c r="AI70" s="13">
        <f t="shared" si="17"/>
        <v>44.114856485181072</v>
      </c>
    </row>
    <row r="71" spans="1:35">
      <c r="A71" s="33"/>
      <c r="B71" s="36"/>
      <c r="C71" s="33"/>
      <c r="D71" s="34"/>
      <c r="E71" s="33"/>
      <c r="F71" s="34"/>
      <c r="G71" s="33"/>
      <c r="H71" s="34"/>
      <c r="I71" s="37">
        <f t="shared" si="11"/>
        <v>1.55</v>
      </c>
      <c r="J71" s="22">
        <f t="shared" si="12"/>
        <v>49.6</v>
      </c>
      <c r="K71" s="37">
        <f t="shared" si="5"/>
        <v>2.5</v>
      </c>
      <c r="L71" s="22">
        <f t="shared" si="6"/>
        <v>62</v>
      </c>
      <c r="M71" s="37">
        <f t="shared" si="7"/>
        <v>2.5</v>
      </c>
      <c r="N71" s="22">
        <f t="shared" si="8"/>
        <v>61.25</v>
      </c>
      <c r="O71" s="37">
        <f t="shared" si="9"/>
        <v>2.5</v>
      </c>
      <c r="P71" s="22">
        <f t="shared" si="10"/>
        <v>62.5</v>
      </c>
      <c r="AA71" s="15">
        <v>0.54149999900000001</v>
      </c>
      <c r="AB71" s="15">
        <v>0.56563148499999993</v>
      </c>
      <c r="AC71" s="15">
        <v>2.8946436179999999</v>
      </c>
      <c r="AD71" s="15"/>
      <c r="AE71" s="13">
        <f t="shared" si="13"/>
        <v>20.360399962400002</v>
      </c>
      <c r="AF71" s="15">
        <f t="shared" si="14"/>
        <v>0.42422361374999995</v>
      </c>
      <c r="AG71" s="15">
        <f t="shared" si="15"/>
        <v>2.1709827134999999</v>
      </c>
      <c r="AH71" s="14">
        <f t="shared" si="16"/>
        <v>8.6373624494446926</v>
      </c>
      <c r="AI71" s="13">
        <f t="shared" si="17"/>
        <v>44.202076358316454</v>
      </c>
    </row>
    <row r="72" spans="1:35">
      <c r="A72" s="33"/>
      <c r="B72" s="34"/>
      <c r="C72" s="33"/>
      <c r="D72" s="34"/>
      <c r="E72" s="33"/>
      <c r="F72" s="34"/>
      <c r="G72" s="37">
        <f t="shared" ref="G72:G86" si="18">G28</f>
        <v>0.4</v>
      </c>
      <c r="H72" s="22">
        <f t="shared" ref="H72:H86" si="19">G28*H28</f>
        <v>17.2</v>
      </c>
      <c r="I72" s="37">
        <f t="shared" si="11"/>
        <v>1.65</v>
      </c>
      <c r="J72" s="22">
        <f t="shared" si="12"/>
        <v>51.15</v>
      </c>
      <c r="K72" s="37">
        <f t="shared" si="5"/>
        <v>2.6</v>
      </c>
      <c r="L72" s="22">
        <f t="shared" si="6"/>
        <v>62.400000000000006</v>
      </c>
      <c r="M72" s="37">
        <f t="shared" si="7"/>
        <v>2.6</v>
      </c>
      <c r="N72" s="22">
        <f t="shared" si="8"/>
        <v>61.62</v>
      </c>
      <c r="O72" s="37">
        <f t="shared" si="9"/>
        <v>2.6</v>
      </c>
      <c r="P72" s="22">
        <f t="shared" si="10"/>
        <v>63.44</v>
      </c>
      <c r="AA72" s="15">
        <v>0.53651153399999996</v>
      </c>
      <c r="AB72" s="15">
        <v>0.56376397540000001</v>
      </c>
      <c r="AC72" s="15">
        <v>2.9229246729999998</v>
      </c>
      <c r="AD72" s="15"/>
      <c r="AE72" s="13">
        <f t="shared" si="13"/>
        <v>20.1728336784</v>
      </c>
      <c r="AF72" s="15">
        <f t="shared" si="14"/>
        <v>0.42282298154999998</v>
      </c>
      <c r="AG72" s="15">
        <f t="shared" si="15"/>
        <v>2.1921935047499996</v>
      </c>
      <c r="AH72" s="14">
        <f t="shared" si="16"/>
        <v>8.5295376822133413</v>
      </c>
      <c r="AI72" s="13">
        <f t="shared" si="17"/>
        <v>44.222754962190521</v>
      </c>
    </row>
    <row r="73" spans="1:35">
      <c r="A73" s="33"/>
      <c r="B73" s="34"/>
      <c r="C73" s="33"/>
      <c r="D73" s="34"/>
      <c r="E73" s="37">
        <f t="shared" ref="E73:E86" si="20">E29</f>
        <v>0.35</v>
      </c>
      <c r="F73" s="22">
        <f t="shared" ref="F73:F86" si="21">E29*F29</f>
        <v>14</v>
      </c>
      <c r="G73" s="37">
        <f t="shared" si="18"/>
        <v>0.4</v>
      </c>
      <c r="H73" s="22">
        <f t="shared" si="19"/>
        <v>16</v>
      </c>
      <c r="I73" s="37">
        <f t="shared" si="11"/>
        <v>1.75</v>
      </c>
      <c r="J73" s="22">
        <f t="shared" si="12"/>
        <v>52.5</v>
      </c>
      <c r="K73" s="37">
        <f t="shared" si="5"/>
        <v>2.7</v>
      </c>
      <c r="L73" s="22">
        <f t="shared" si="6"/>
        <v>63.45</v>
      </c>
      <c r="M73" s="37">
        <f t="shared" si="7"/>
        <v>2.7</v>
      </c>
      <c r="N73" s="22">
        <f t="shared" si="8"/>
        <v>62.64</v>
      </c>
      <c r="O73" s="37">
        <f t="shared" si="9"/>
        <v>2.7</v>
      </c>
      <c r="P73" s="22">
        <f t="shared" si="10"/>
        <v>63.99</v>
      </c>
      <c r="AA73" s="15">
        <v>0.530545979</v>
      </c>
      <c r="AB73" s="15">
        <v>0.5620247236</v>
      </c>
      <c r="AC73" s="15">
        <v>2.9614575240000001</v>
      </c>
      <c r="AD73" s="15"/>
      <c r="AE73" s="13">
        <f t="shared" si="13"/>
        <v>19.948528810399999</v>
      </c>
      <c r="AF73" s="15">
        <f t="shared" si="14"/>
        <v>0.4215185427</v>
      </c>
      <c r="AG73" s="15">
        <f t="shared" si="15"/>
        <v>2.221093143</v>
      </c>
      <c r="AH73" s="14">
        <f t="shared" si="16"/>
        <v>8.4086747931687729</v>
      </c>
      <c r="AI73" s="13">
        <f t="shared" si="17"/>
        <v>44.307540553717388</v>
      </c>
    </row>
    <row r="74" spans="1:35">
      <c r="A74" s="33"/>
      <c r="B74" s="34"/>
      <c r="C74" s="33"/>
      <c r="D74" s="34"/>
      <c r="E74" s="37">
        <f t="shared" si="20"/>
        <v>0.38</v>
      </c>
      <c r="F74" s="22">
        <f t="shared" si="21"/>
        <v>14.25</v>
      </c>
      <c r="G74" s="37">
        <f t="shared" si="18"/>
        <v>0.4</v>
      </c>
      <c r="H74" s="22">
        <f t="shared" si="19"/>
        <v>15.200000000000001</v>
      </c>
      <c r="I74" s="37">
        <f t="shared" si="11"/>
        <v>1.85</v>
      </c>
      <c r="J74" s="22">
        <f t="shared" si="12"/>
        <v>53.650000000000006</v>
      </c>
      <c r="K74" s="37">
        <f t="shared" si="5"/>
        <v>2.8</v>
      </c>
      <c r="L74" s="22">
        <f t="shared" si="6"/>
        <v>62.999999999999993</v>
      </c>
      <c r="M74" s="37">
        <f t="shared" si="7"/>
        <v>2.8</v>
      </c>
      <c r="N74" s="22">
        <f t="shared" si="8"/>
        <v>62.999999999999993</v>
      </c>
      <c r="O74" s="37">
        <f t="shared" si="9"/>
        <v>2.8</v>
      </c>
      <c r="P74" s="22">
        <f t="shared" si="10"/>
        <v>64.399999999999991</v>
      </c>
      <c r="AA74" s="15">
        <v>0.52560309999999999</v>
      </c>
      <c r="AB74" s="15">
        <v>0.56021149960000005</v>
      </c>
      <c r="AC74" s="15">
        <v>2.990599676</v>
      </c>
      <c r="AD74" s="15"/>
      <c r="AE74" s="13">
        <f t="shared" si="13"/>
        <v>19.762676559999999</v>
      </c>
      <c r="AF74" s="15">
        <f t="shared" si="14"/>
        <v>0.42015862470000004</v>
      </c>
      <c r="AG74" s="15">
        <f t="shared" si="15"/>
        <v>2.2429497569999999</v>
      </c>
      <c r="AH74" s="14">
        <f t="shared" si="16"/>
        <v>8.303459003840528</v>
      </c>
      <c r="AI74" s="13">
        <f t="shared" si="17"/>
        <v>44.32669058792159</v>
      </c>
    </row>
    <row r="75" spans="1:35">
      <c r="A75" s="33"/>
      <c r="B75" s="34"/>
      <c r="C75" s="33"/>
      <c r="D75" s="34"/>
      <c r="E75" s="37">
        <f t="shared" si="20"/>
        <v>0.4</v>
      </c>
      <c r="F75" s="22">
        <f t="shared" si="21"/>
        <v>14.200000000000001</v>
      </c>
      <c r="G75" s="37">
        <f t="shared" si="18"/>
        <v>0.4</v>
      </c>
      <c r="H75" s="22">
        <f t="shared" si="19"/>
        <v>13.600000000000001</v>
      </c>
      <c r="I75" s="37">
        <f t="shared" si="11"/>
        <v>2</v>
      </c>
      <c r="J75" s="22">
        <f t="shared" si="12"/>
        <v>56</v>
      </c>
      <c r="K75" s="37">
        <f t="shared" si="5"/>
        <v>2.9</v>
      </c>
      <c r="L75" s="22">
        <f t="shared" si="6"/>
        <v>63.8</v>
      </c>
      <c r="M75" s="37">
        <f t="shared" si="7"/>
        <v>2.9</v>
      </c>
      <c r="N75" s="22">
        <f t="shared" si="8"/>
        <v>63.8</v>
      </c>
      <c r="O75" s="37">
        <f t="shared" si="9"/>
        <v>2.9</v>
      </c>
      <c r="P75" s="22">
        <f t="shared" si="10"/>
        <v>65.25</v>
      </c>
      <c r="AA75" s="15">
        <v>0.51968267199999996</v>
      </c>
      <c r="AB75" s="15">
        <v>0.5585200172</v>
      </c>
      <c r="AC75" s="15">
        <v>3.0302964160000001</v>
      </c>
      <c r="AD75" s="15"/>
      <c r="AE75" s="13">
        <f t="shared" si="13"/>
        <v>19.540068467199998</v>
      </c>
      <c r="AF75" s="15">
        <f t="shared" si="14"/>
        <v>0.4188900129</v>
      </c>
      <c r="AG75" s="15">
        <f t="shared" si="15"/>
        <v>2.272722312</v>
      </c>
      <c r="AH75" s="14">
        <f t="shared" si="16"/>
        <v>8.1851395322922897</v>
      </c>
      <c r="AI75" s="13">
        <f t="shared" si="17"/>
        <v>44.409149583413075</v>
      </c>
    </row>
    <row r="76" spans="1:35">
      <c r="A76" s="33"/>
      <c r="B76" s="34"/>
      <c r="C76" s="33"/>
      <c r="D76" s="34"/>
      <c r="E76" s="37">
        <f t="shared" si="20"/>
        <v>0.4</v>
      </c>
      <c r="F76" s="22">
        <f t="shared" si="21"/>
        <v>13.4</v>
      </c>
      <c r="G76" s="37">
        <f t="shared" si="18"/>
        <v>0.8</v>
      </c>
      <c r="H76" s="22">
        <f t="shared" si="19"/>
        <v>27.200000000000003</v>
      </c>
      <c r="I76" s="37">
        <f t="shared" si="11"/>
        <v>2.15</v>
      </c>
      <c r="J76" s="22">
        <f t="shared" si="12"/>
        <v>58.05</v>
      </c>
      <c r="K76" s="37">
        <f t="shared" si="5"/>
        <v>3</v>
      </c>
      <c r="L76" s="22">
        <f t="shared" si="6"/>
        <v>64.5</v>
      </c>
      <c r="M76" s="37">
        <f t="shared" si="7"/>
        <v>3</v>
      </c>
      <c r="N76" s="22">
        <f t="shared" si="8"/>
        <v>64.199999999999989</v>
      </c>
      <c r="O76" s="37">
        <f t="shared" si="9"/>
        <v>3</v>
      </c>
      <c r="P76" s="22">
        <f t="shared" si="10"/>
        <v>65.099999999999994</v>
      </c>
      <c r="AA76" s="15">
        <v>0.51478447199999999</v>
      </c>
      <c r="AB76" s="15">
        <v>0.55675816219999996</v>
      </c>
      <c r="AC76" s="15">
        <v>3.0603483730000001</v>
      </c>
      <c r="AD76" s="15"/>
      <c r="AE76" s="13">
        <f t="shared" si="13"/>
        <v>19.355896147199999</v>
      </c>
      <c r="AF76" s="15">
        <f t="shared" si="14"/>
        <v>0.41756862164999997</v>
      </c>
      <c r="AG76" s="15">
        <f t="shared" si="15"/>
        <v>2.29526127975</v>
      </c>
      <c r="AH76" s="14">
        <f t="shared" si="16"/>
        <v>8.0824148749868492</v>
      </c>
      <c r="AI76" s="13">
        <f t="shared" si="17"/>
        <v>44.426838961530365</v>
      </c>
    </row>
    <row r="77" spans="1:35">
      <c r="A77" s="33"/>
      <c r="B77" s="34"/>
      <c r="C77" s="33"/>
      <c r="D77" s="34"/>
      <c r="E77" s="37">
        <f t="shared" si="20"/>
        <v>0.4</v>
      </c>
      <c r="F77" s="22">
        <f t="shared" si="21"/>
        <v>12</v>
      </c>
      <c r="G77" s="37">
        <f t="shared" si="18"/>
        <v>1.1000000000000001</v>
      </c>
      <c r="H77" s="22">
        <f t="shared" si="19"/>
        <v>37.400000000000006</v>
      </c>
      <c r="I77" s="37">
        <f t="shared" si="11"/>
        <v>2.2999999999999998</v>
      </c>
      <c r="J77" s="22">
        <f t="shared" si="12"/>
        <v>59.8</v>
      </c>
      <c r="K77" s="37">
        <f t="shared" si="5"/>
        <v>3.1</v>
      </c>
      <c r="L77" s="22">
        <f t="shared" si="6"/>
        <v>65.100000000000009</v>
      </c>
      <c r="M77" s="37">
        <f t="shared" si="7"/>
        <v>3.1</v>
      </c>
      <c r="N77" s="22">
        <f t="shared" si="8"/>
        <v>64.17</v>
      </c>
      <c r="O77" s="37">
        <f t="shared" si="9"/>
        <v>3.1</v>
      </c>
      <c r="P77" s="22">
        <f t="shared" si="10"/>
        <v>66.03</v>
      </c>
      <c r="AA77" s="15">
        <v>0.50890827999999999</v>
      </c>
      <c r="AB77" s="15">
        <v>0.55511201209999994</v>
      </c>
      <c r="AC77" s="15">
        <v>3.101275834</v>
      </c>
      <c r="AD77" s="15"/>
      <c r="AE77" s="13">
        <f t="shared" si="13"/>
        <v>19.134951328</v>
      </c>
      <c r="AF77" s="15">
        <f t="shared" si="14"/>
        <v>0.41633400907499996</v>
      </c>
      <c r="AG77" s="15">
        <f t="shared" si="15"/>
        <v>2.3259568755000002</v>
      </c>
      <c r="AH77" s="14">
        <f t="shared" si="16"/>
        <v>7.9665309998412344</v>
      </c>
      <c r="AI77" s="13">
        <f t="shared" si="17"/>
        <v>44.50707160371946</v>
      </c>
    </row>
    <row r="78" spans="1:35">
      <c r="A78" s="33"/>
      <c r="B78" s="34"/>
      <c r="C78" s="37">
        <f t="shared" ref="C78:C86" si="22">C34</f>
        <v>0.38</v>
      </c>
      <c r="D78" s="22">
        <f t="shared" ref="D78:D86" si="23">C34*D34</f>
        <v>15.2</v>
      </c>
      <c r="E78" s="37">
        <f t="shared" si="20"/>
        <v>1</v>
      </c>
      <c r="F78" s="22">
        <f t="shared" si="21"/>
        <v>30</v>
      </c>
      <c r="G78" s="37">
        <f t="shared" si="18"/>
        <v>1.4</v>
      </c>
      <c r="H78" s="22">
        <f t="shared" si="19"/>
        <v>44.8</v>
      </c>
      <c r="I78" s="37">
        <f t="shared" si="11"/>
        <v>2.38</v>
      </c>
      <c r="J78" s="22">
        <f t="shared" si="12"/>
        <v>59.5</v>
      </c>
      <c r="K78" s="37">
        <f t="shared" si="5"/>
        <v>3.2</v>
      </c>
      <c r="L78" s="22">
        <f t="shared" si="6"/>
        <v>65.600000000000009</v>
      </c>
      <c r="M78" s="37">
        <f t="shared" si="7"/>
        <v>3.2</v>
      </c>
      <c r="N78" s="22">
        <f t="shared" si="8"/>
        <v>65.28</v>
      </c>
      <c r="O78" s="37">
        <f t="shared" si="9"/>
        <v>3.2</v>
      </c>
      <c r="P78" s="22">
        <f t="shared" si="10"/>
        <v>66.239999999999995</v>
      </c>
      <c r="AA78" s="15">
        <v>0.50405388399999995</v>
      </c>
      <c r="AB78" s="15">
        <v>0.5533988393</v>
      </c>
      <c r="AC78" s="15">
        <v>3.1322895169999998</v>
      </c>
      <c r="AD78" s="15"/>
      <c r="AE78" s="13">
        <f t="shared" si="13"/>
        <v>18.952426038399999</v>
      </c>
      <c r="AF78" s="15">
        <f t="shared" si="14"/>
        <v>0.415049129475</v>
      </c>
      <c r="AG78" s="15">
        <f t="shared" si="15"/>
        <v>2.3492171377499997</v>
      </c>
      <c r="AH78" s="14">
        <f t="shared" si="16"/>
        <v>7.8661879286772427</v>
      </c>
      <c r="AI78" s="13">
        <f t="shared" si="17"/>
        <v>44.523364051348615</v>
      </c>
    </row>
    <row r="79" spans="1:35">
      <c r="A79" s="33"/>
      <c r="B79" s="34"/>
      <c r="C79" s="37">
        <f t="shared" si="22"/>
        <v>0.38</v>
      </c>
      <c r="D79" s="22">
        <f t="shared" si="23"/>
        <v>13.3</v>
      </c>
      <c r="E79" s="37">
        <f t="shared" si="20"/>
        <v>1.5</v>
      </c>
      <c r="F79" s="22">
        <f t="shared" si="21"/>
        <v>45</v>
      </c>
      <c r="G79" s="37">
        <f t="shared" si="18"/>
        <v>1.65</v>
      </c>
      <c r="H79" s="22">
        <f t="shared" si="19"/>
        <v>49.5</v>
      </c>
      <c r="I79" s="37">
        <f t="shared" si="11"/>
        <v>2.5</v>
      </c>
      <c r="J79" s="22">
        <f t="shared" si="12"/>
        <v>60</v>
      </c>
      <c r="K79" s="37">
        <f t="shared" si="5"/>
        <v>3.3</v>
      </c>
      <c r="L79" s="22">
        <f t="shared" si="6"/>
        <v>66</v>
      </c>
      <c r="M79" s="37">
        <f t="shared" si="7"/>
        <v>3.3</v>
      </c>
      <c r="N79" s="22">
        <f t="shared" si="8"/>
        <v>66</v>
      </c>
      <c r="O79" s="37">
        <f t="shared" si="9"/>
        <v>3.3</v>
      </c>
      <c r="P79" s="22">
        <f t="shared" si="10"/>
        <v>66.989999999999995</v>
      </c>
      <c r="AA79" s="15">
        <v>0.49922107799999998</v>
      </c>
      <c r="AB79" s="15">
        <v>0.55171014870000001</v>
      </c>
      <c r="AC79" s="15">
        <v>3.163730272</v>
      </c>
      <c r="AD79" s="15"/>
      <c r="AE79" s="13">
        <f t="shared" si="13"/>
        <v>18.770712532800001</v>
      </c>
      <c r="AF79" s="15">
        <f t="shared" si="14"/>
        <v>0.41378261152500001</v>
      </c>
      <c r="AG79" s="15">
        <f t="shared" si="15"/>
        <v>2.3727977039999999</v>
      </c>
      <c r="AH79" s="14">
        <f t="shared" si="16"/>
        <v>7.7669944520070322</v>
      </c>
      <c r="AI79" s="13">
        <f t="shared" si="17"/>
        <v>44.539103600271865</v>
      </c>
    </row>
    <row r="80" spans="1:35">
      <c r="A80" s="37">
        <f t="shared" ref="A80:A86" si="24">A36</f>
        <v>0.35</v>
      </c>
      <c r="B80" s="22">
        <f t="shared" ref="B80:B86" si="25">A36*B36</f>
        <v>14.7</v>
      </c>
      <c r="C80" s="37">
        <f t="shared" si="22"/>
        <v>0.4</v>
      </c>
      <c r="D80" s="22">
        <f t="shared" si="23"/>
        <v>10.8</v>
      </c>
      <c r="E80" s="37">
        <f t="shared" si="20"/>
        <v>1.75</v>
      </c>
      <c r="F80" s="22">
        <f t="shared" si="21"/>
        <v>49</v>
      </c>
      <c r="G80" s="37">
        <f t="shared" si="18"/>
        <v>1.9</v>
      </c>
      <c r="H80" s="22">
        <f t="shared" si="19"/>
        <v>53.199999999999996</v>
      </c>
      <c r="I80" s="37">
        <f t="shared" si="11"/>
        <v>2.7</v>
      </c>
      <c r="J80" s="22">
        <f t="shared" si="12"/>
        <v>62.1</v>
      </c>
      <c r="K80" s="37">
        <f t="shared" si="5"/>
        <v>3.4</v>
      </c>
      <c r="L80" s="22">
        <f t="shared" si="6"/>
        <v>66.3</v>
      </c>
      <c r="M80" s="37">
        <f t="shared" si="7"/>
        <v>3.4</v>
      </c>
      <c r="N80" s="22">
        <f t="shared" si="8"/>
        <v>66.3</v>
      </c>
      <c r="O80" s="37">
        <f t="shared" si="9"/>
        <v>3.4</v>
      </c>
      <c r="P80" s="22">
        <f t="shared" si="10"/>
        <v>67.320000000000007</v>
      </c>
      <c r="AA80" s="15">
        <v>0.49340965679999998</v>
      </c>
      <c r="AB80" s="15">
        <v>0.55012879349999999</v>
      </c>
      <c r="AC80" s="15">
        <v>3.2065495039999998</v>
      </c>
      <c r="AD80" s="15"/>
      <c r="AE80" s="13">
        <f t="shared" si="13"/>
        <v>18.552203095679999</v>
      </c>
      <c r="AF80" s="15">
        <f t="shared" si="14"/>
        <v>0.41259659512500002</v>
      </c>
      <c r="AG80" s="15">
        <f t="shared" si="15"/>
        <v>2.4049121279999999</v>
      </c>
      <c r="AH80" s="14">
        <f t="shared" si="16"/>
        <v>7.6545758293450525</v>
      </c>
      <c r="AI80" s="13">
        <f t="shared" si="17"/>
        <v>44.616418225919972</v>
      </c>
    </row>
    <row r="81" spans="1:35">
      <c r="A81" s="37">
        <f t="shared" si="24"/>
        <v>0.36</v>
      </c>
      <c r="B81" s="22">
        <f t="shared" si="25"/>
        <v>8.64</v>
      </c>
      <c r="C81" s="37">
        <f t="shared" si="22"/>
        <v>1.7</v>
      </c>
      <c r="D81" s="22">
        <f t="shared" si="23"/>
        <v>45.9</v>
      </c>
      <c r="E81" s="37">
        <f t="shared" si="20"/>
        <v>2</v>
      </c>
      <c r="F81" s="22">
        <f t="shared" si="21"/>
        <v>52</v>
      </c>
      <c r="G81" s="37">
        <f t="shared" si="18"/>
        <v>2.15</v>
      </c>
      <c r="H81" s="22">
        <f t="shared" si="19"/>
        <v>55.9</v>
      </c>
      <c r="I81" s="37">
        <f t="shared" si="11"/>
        <v>2.85</v>
      </c>
      <c r="J81" s="22">
        <f t="shared" si="12"/>
        <v>62.7</v>
      </c>
      <c r="K81" s="37">
        <f t="shared" si="5"/>
        <v>3.5</v>
      </c>
      <c r="L81" s="22">
        <f t="shared" si="6"/>
        <v>66.5</v>
      </c>
      <c r="M81" s="37">
        <f t="shared" si="7"/>
        <v>3.5</v>
      </c>
      <c r="N81" s="22">
        <f t="shared" si="8"/>
        <v>66.5</v>
      </c>
      <c r="O81" s="37">
        <f t="shared" si="9"/>
        <v>3.5</v>
      </c>
      <c r="P81" s="22">
        <f t="shared" si="10"/>
        <v>67.899999999999991</v>
      </c>
      <c r="AA81" s="15">
        <v>0.4886194203</v>
      </c>
      <c r="AB81" s="15">
        <v>0.548485059</v>
      </c>
      <c r="AC81" s="15">
        <v>3.2390321549999999</v>
      </c>
      <c r="AD81" s="15"/>
      <c r="AE81" s="13">
        <f t="shared" si="13"/>
        <v>18.372090203279999</v>
      </c>
      <c r="AF81" s="15">
        <f t="shared" si="14"/>
        <v>0.41136379425000003</v>
      </c>
      <c r="AG81" s="15">
        <f t="shared" si="15"/>
        <v>2.4292741162499998</v>
      </c>
      <c r="AH81" s="14">
        <f t="shared" si="16"/>
        <v>7.5576127343245147</v>
      </c>
      <c r="AI81" s="13">
        <f t="shared" si="17"/>
        <v>44.630843192238295</v>
      </c>
    </row>
    <row r="82" spans="1:35">
      <c r="A82" s="37">
        <f t="shared" si="24"/>
        <v>2</v>
      </c>
      <c r="B82" s="22">
        <f t="shared" si="25"/>
        <v>48</v>
      </c>
      <c r="C82" s="37">
        <f t="shared" si="22"/>
        <v>1.85</v>
      </c>
      <c r="D82" s="22">
        <f t="shared" si="23"/>
        <v>48.1</v>
      </c>
      <c r="E82" s="37">
        <f t="shared" si="20"/>
        <v>2.2999999999999998</v>
      </c>
      <c r="F82" s="22">
        <f t="shared" si="21"/>
        <v>55.199999999999996</v>
      </c>
      <c r="G82" s="37">
        <f t="shared" si="18"/>
        <v>2.4500000000000002</v>
      </c>
      <c r="H82" s="22">
        <f t="shared" si="19"/>
        <v>58.800000000000004</v>
      </c>
      <c r="I82" s="37">
        <f t="shared" si="11"/>
        <v>3.05</v>
      </c>
      <c r="J82" s="22">
        <f t="shared" si="12"/>
        <v>64.05</v>
      </c>
      <c r="K82" s="37">
        <f t="shared" si="5"/>
        <v>3.6</v>
      </c>
      <c r="L82" s="22">
        <f t="shared" si="6"/>
        <v>66.600000000000009</v>
      </c>
      <c r="M82" s="37">
        <f t="shared" si="7"/>
        <v>3.6</v>
      </c>
      <c r="N82" s="22">
        <f t="shared" si="8"/>
        <v>66.600000000000009</v>
      </c>
      <c r="O82" s="37">
        <f t="shared" si="9"/>
        <v>3.6</v>
      </c>
      <c r="P82" s="22">
        <f t="shared" si="10"/>
        <v>68.400000000000006</v>
      </c>
      <c r="AA82" s="15">
        <v>0.48285017289999999</v>
      </c>
      <c r="AB82" s="15">
        <v>0.5469436379</v>
      </c>
      <c r="AC82" s="15">
        <v>3.2832633420000001</v>
      </c>
      <c r="AD82" s="15"/>
      <c r="AE82" s="13">
        <f t="shared" si="13"/>
        <v>18.15516650104</v>
      </c>
      <c r="AF82" s="15">
        <f t="shared" si="14"/>
        <v>0.41020772842499997</v>
      </c>
      <c r="AG82" s="15">
        <f t="shared" si="15"/>
        <v>2.4624475065000002</v>
      </c>
      <c r="AH82" s="14">
        <f t="shared" si="16"/>
        <v>7.4473896095692735</v>
      </c>
      <c r="AI82" s="13">
        <f t="shared" si="17"/>
        <v>44.706144480578281</v>
      </c>
    </row>
    <row r="83" spans="1:35">
      <c r="A83" s="37">
        <f t="shared" si="24"/>
        <v>2.4</v>
      </c>
      <c r="B83" s="22">
        <f t="shared" si="25"/>
        <v>52.8</v>
      </c>
      <c r="C83" s="37">
        <f t="shared" si="22"/>
        <v>2.0499999999999998</v>
      </c>
      <c r="D83" s="22">
        <f t="shared" si="23"/>
        <v>51.249999999999993</v>
      </c>
      <c r="E83" s="37">
        <f t="shared" si="20"/>
        <v>2.65</v>
      </c>
      <c r="F83" s="22">
        <f t="shared" si="21"/>
        <v>58.3</v>
      </c>
      <c r="G83" s="37">
        <f t="shared" si="18"/>
        <v>2.75</v>
      </c>
      <c r="H83" s="22">
        <f t="shared" si="19"/>
        <v>60.5</v>
      </c>
      <c r="I83" s="37">
        <f t="shared" si="11"/>
        <v>3.25</v>
      </c>
      <c r="J83" s="22">
        <f t="shared" si="12"/>
        <v>65</v>
      </c>
      <c r="K83" s="37">
        <f t="shared" si="5"/>
        <v>3.7</v>
      </c>
      <c r="L83" s="22">
        <f t="shared" si="6"/>
        <v>68.45</v>
      </c>
      <c r="M83" s="37">
        <f t="shared" si="7"/>
        <v>3.7</v>
      </c>
      <c r="N83" s="22">
        <f t="shared" si="8"/>
        <v>67.34</v>
      </c>
      <c r="O83" s="37">
        <f t="shared" si="9"/>
        <v>3.7</v>
      </c>
      <c r="P83" s="22">
        <f t="shared" si="10"/>
        <v>68.45</v>
      </c>
      <c r="AA83" s="15">
        <v>0.47810172350000002</v>
      </c>
      <c r="AB83" s="15">
        <v>0.54534265479999999</v>
      </c>
      <c r="AC83" s="15">
        <v>3.3168487259999999</v>
      </c>
      <c r="AD83" s="15"/>
      <c r="AE83" s="13">
        <f t="shared" si="13"/>
        <v>17.9766248036</v>
      </c>
      <c r="AF83" s="15">
        <f t="shared" si="14"/>
        <v>0.40900699109999999</v>
      </c>
      <c r="AG83" s="15">
        <f t="shared" si="15"/>
        <v>2.4876365444999999</v>
      </c>
      <c r="AH83" s="14">
        <f t="shared" si="16"/>
        <v>7.3525652210540642</v>
      </c>
      <c r="AI83" s="13">
        <f t="shared" si="17"/>
        <v>44.719308808200495</v>
      </c>
    </row>
    <row r="84" spans="1:35">
      <c r="A84" s="37">
        <f t="shared" si="24"/>
        <v>2.8</v>
      </c>
      <c r="B84" s="22">
        <f t="shared" si="25"/>
        <v>56</v>
      </c>
      <c r="C84" s="37">
        <f t="shared" si="22"/>
        <v>2.5499999999999998</v>
      </c>
      <c r="D84" s="22">
        <f t="shared" si="23"/>
        <v>56.099999999999994</v>
      </c>
      <c r="E84" s="37">
        <f t="shared" si="20"/>
        <v>3.05</v>
      </c>
      <c r="F84" s="22">
        <f t="shared" si="21"/>
        <v>61</v>
      </c>
      <c r="G84" s="37">
        <f t="shared" si="18"/>
        <v>3.15</v>
      </c>
      <c r="H84" s="22">
        <f t="shared" si="19"/>
        <v>63</v>
      </c>
      <c r="I84" s="37">
        <f t="shared" si="11"/>
        <v>3.45</v>
      </c>
      <c r="J84" s="22">
        <f t="shared" si="12"/>
        <v>65.55</v>
      </c>
      <c r="K84" s="37">
        <f t="shared" si="5"/>
        <v>3.8</v>
      </c>
      <c r="L84" s="22">
        <f t="shared" si="6"/>
        <v>66.5</v>
      </c>
      <c r="M84" s="37">
        <f t="shared" si="7"/>
        <v>3.8</v>
      </c>
      <c r="N84" s="22">
        <f t="shared" si="8"/>
        <v>67.64</v>
      </c>
      <c r="O84" s="37">
        <f t="shared" si="9"/>
        <v>3.8</v>
      </c>
      <c r="P84" s="22">
        <f t="shared" si="10"/>
        <v>68.399999999999991</v>
      </c>
      <c r="AA84" s="15">
        <v>0.4733738844</v>
      </c>
      <c r="AB84" s="15">
        <v>0.54376318099999998</v>
      </c>
      <c r="AC84" s="15">
        <v>3.3509246539999999</v>
      </c>
      <c r="AD84" s="15"/>
      <c r="AE84" s="13">
        <f t="shared" si="13"/>
        <v>17.79885805344</v>
      </c>
      <c r="AF84" s="15">
        <f t="shared" si="14"/>
        <v>0.40782238574999996</v>
      </c>
      <c r="AG84" s="15">
        <f t="shared" si="15"/>
        <v>2.5131934905</v>
      </c>
      <c r="AH84" s="14">
        <f t="shared" si="16"/>
        <v>7.2587727549795007</v>
      </c>
      <c r="AI84" s="13">
        <f t="shared" si="17"/>
        <v>44.731974198238909</v>
      </c>
    </row>
    <row r="85" spans="1:35">
      <c r="A85" s="37">
        <f t="shared" si="24"/>
        <v>3.55</v>
      </c>
      <c r="B85" s="22">
        <f t="shared" si="25"/>
        <v>60.349999999999994</v>
      </c>
      <c r="C85" s="37">
        <f t="shared" si="22"/>
        <v>2.93</v>
      </c>
      <c r="D85" s="22">
        <f t="shared" si="23"/>
        <v>58.6</v>
      </c>
      <c r="E85" s="37">
        <f t="shared" si="20"/>
        <v>3.5</v>
      </c>
      <c r="F85" s="22">
        <f t="shared" si="21"/>
        <v>63</v>
      </c>
      <c r="G85" s="37">
        <f t="shared" si="18"/>
        <v>3.6</v>
      </c>
      <c r="H85" s="22">
        <f t="shared" si="19"/>
        <v>64.8</v>
      </c>
      <c r="I85" s="37">
        <f t="shared" si="11"/>
        <v>3.7</v>
      </c>
      <c r="J85" s="22">
        <f t="shared" si="12"/>
        <v>66.600000000000009</v>
      </c>
      <c r="K85" s="37">
        <f t="shared" si="5"/>
        <v>3.9</v>
      </c>
      <c r="L85" s="22">
        <f t="shared" si="6"/>
        <v>68.25</v>
      </c>
      <c r="M85" s="37">
        <f>M41</f>
        <v>3.9</v>
      </c>
      <c r="N85" s="22">
        <f>M41*N41</f>
        <v>67.86</v>
      </c>
      <c r="O85" s="37">
        <f t="shared" si="9"/>
        <v>3.9</v>
      </c>
      <c r="P85" s="22">
        <f t="shared" si="10"/>
        <v>68.25</v>
      </c>
      <c r="AA85" s="15">
        <v>0.46766647090000002</v>
      </c>
      <c r="AB85" s="15">
        <v>0.54227902240000003</v>
      </c>
      <c r="AC85" s="15">
        <v>3.3973286379999998</v>
      </c>
      <c r="AD85" s="15"/>
      <c r="AE85" s="13">
        <f t="shared" si="13"/>
        <v>17.58425930584</v>
      </c>
      <c r="AF85" s="15">
        <f t="shared" si="14"/>
        <v>0.40670926680000002</v>
      </c>
      <c r="AG85" s="15">
        <f t="shared" si="15"/>
        <v>2.5479964785</v>
      </c>
      <c r="AH85" s="14">
        <f t="shared" si="16"/>
        <v>7.1516812094992641</v>
      </c>
      <c r="AI85" s="13">
        <f t="shared" si="17"/>
        <v>44.804630788311172</v>
      </c>
    </row>
    <row r="86" spans="1:35">
      <c r="A86" s="38">
        <f t="shared" si="24"/>
        <v>4</v>
      </c>
      <c r="B86" s="24">
        <f t="shared" si="25"/>
        <v>64</v>
      </c>
      <c r="C86" s="38">
        <f t="shared" si="22"/>
        <v>3.93</v>
      </c>
      <c r="D86" s="24">
        <f t="shared" si="23"/>
        <v>62.88</v>
      </c>
      <c r="E86" s="38">
        <f t="shared" si="20"/>
        <v>4</v>
      </c>
      <c r="F86" s="24">
        <f t="shared" si="21"/>
        <v>64</v>
      </c>
      <c r="G86" s="38">
        <f t="shared" si="18"/>
        <v>4</v>
      </c>
      <c r="H86" s="24">
        <f t="shared" si="19"/>
        <v>66</v>
      </c>
      <c r="I86" s="38">
        <f t="shared" si="11"/>
        <v>4</v>
      </c>
      <c r="J86" s="24">
        <f t="shared" si="12"/>
        <v>68</v>
      </c>
      <c r="K86" s="38">
        <f t="shared" si="5"/>
        <v>4</v>
      </c>
      <c r="L86" s="24">
        <f t="shared" si="6"/>
        <v>68</v>
      </c>
      <c r="M86" s="38">
        <f>M42</f>
        <v>4</v>
      </c>
      <c r="N86" s="24">
        <f>M42*N42</f>
        <v>68</v>
      </c>
      <c r="O86" s="38">
        <f t="shared" si="9"/>
        <v>4</v>
      </c>
      <c r="P86" s="24">
        <f t="shared" si="10"/>
        <v>68</v>
      </c>
      <c r="AA86" s="15">
        <v>0.4629793042</v>
      </c>
      <c r="AB86" s="15">
        <v>0.54073922610000003</v>
      </c>
      <c r="AC86" s="15">
        <v>3.432601848</v>
      </c>
      <c r="AD86" s="15"/>
      <c r="AE86" s="13">
        <f t="shared" si="13"/>
        <v>17.40802183792</v>
      </c>
      <c r="AF86" s="15">
        <f t="shared" si="14"/>
        <v>0.40555441957500005</v>
      </c>
      <c r="AG86" s="15">
        <f t="shared" si="15"/>
        <v>2.5744513859999998</v>
      </c>
      <c r="AH86" s="14">
        <f t="shared" si="16"/>
        <v>7.0599001924265714</v>
      </c>
      <c r="AI86" s="13">
        <f t="shared" si="17"/>
        <v>44.81610594815141</v>
      </c>
    </row>
    <row r="87" spans="1:35">
      <c r="AA87" s="15">
        <v>0.45831220659999999</v>
      </c>
      <c r="AB87" s="15">
        <v>0.5392193971</v>
      </c>
      <c r="AC87" s="15">
        <v>3.4684082420000002</v>
      </c>
      <c r="AD87" s="15"/>
      <c r="AE87" s="13">
        <f t="shared" si="13"/>
        <v>17.23253896816</v>
      </c>
      <c r="AF87" s="15">
        <f t="shared" si="14"/>
        <v>0.40441454782499997</v>
      </c>
      <c r="AG87" s="15">
        <f t="shared" si="15"/>
        <v>2.6013061815</v>
      </c>
      <c r="AH87" s="14">
        <f t="shared" si="16"/>
        <v>6.9690894546851183</v>
      </c>
      <c r="AI87" s="13">
        <f t="shared" si="17"/>
        <v>44.827110140814241</v>
      </c>
    </row>
    <row r="88" spans="1:35">
      <c r="AA88" s="15">
        <v>0.45266500589999997</v>
      </c>
      <c r="AB88" s="15">
        <v>0.53778856809999998</v>
      </c>
      <c r="AC88" s="15">
        <v>3.5171738220000002</v>
      </c>
      <c r="AD88" s="15"/>
      <c r="AE88" s="13">
        <f t="shared" si="13"/>
        <v>17.02020422184</v>
      </c>
      <c r="AF88" s="15">
        <f t="shared" si="14"/>
        <v>0.40334142607500001</v>
      </c>
      <c r="AG88" s="15">
        <f t="shared" si="15"/>
        <v>2.6378803665000001</v>
      </c>
      <c r="AH88" s="14">
        <f t="shared" si="16"/>
        <v>6.8649534429246817</v>
      </c>
      <c r="AI88" s="13">
        <f t="shared" si="17"/>
        <v>44.897262550612147</v>
      </c>
    </row>
    <row r="89" spans="1:35">
      <c r="AA89" s="15">
        <v>0.44803753029999999</v>
      </c>
      <c r="AB89" s="15">
        <v>0.53630566430000004</v>
      </c>
      <c r="AC89" s="15">
        <v>3.5542821739999999</v>
      </c>
      <c r="AD89" s="15"/>
      <c r="AE89" s="13">
        <f t="shared" si="13"/>
        <v>16.846211139280001</v>
      </c>
      <c r="AF89" s="15">
        <f t="shared" si="14"/>
        <v>0.40222924822500006</v>
      </c>
      <c r="AG89" s="15">
        <f t="shared" si="15"/>
        <v>2.6657116304999997</v>
      </c>
      <c r="AH89" s="14">
        <f t="shared" si="16"/>
        <v>6.7760388419922162</v>
      </c>
      <c r="AI89" s="13">
        <f t="shared" si="17"/>
        <v>44.90714096383735</v>
      </c>
    </row>
    <row r="90" spans="1:35">
      <c r="AA90" s="15">
        <v>0.443429613</v>
      </c>
      <c r="AB90" s="15">
        <v>0.53484134640000003</v>
      </c>
      <c r="AC90" s="15">
        <v>3.5919710079999998</v>
      </c>
      <c r="AD90" s="15"/>
      <c r="AE90" s="13">
        <f t="shared" si="13"/>
        <v>16.672953448800001</v>
      </c>
      <c r="AF90" s="15">
        <f t="shared" si="14"/>
        <v>0.40113100980000005</v>
      </c>
      <c r="AG90" s="15">
        <f t="shared" si="15"/>
        <v>2.6939782559999998</v>
      </c>
      <c r="AH90" s="14">
        <f t="shared" si="16"/>
        <v>6.6880386532655383</v>
      </c>
      <c r="AI90" s="13">
        <f t="shared" si="17"/>
        <v>44.916574054367409</v>
      </c>
    </row>
    <row r="91" spans="1:35">
      <c r="AA91" s="15">
        <v>0.43884109290000001</v>
      </c>
      <c r="AB91" s="15">
        <v>0.53339516949999999</v>
      </c>
      <c r="AC91" s="15">
        <v>3.6302554730000001</v>
      </c>
      <c r="AD91" s="15"/>
      <c r="AE91" s="13">
        <f t="shared" si="13"/>
        <v>16.50042509304</v>
      </c>
      <c r="AF91" s="15">
        <f t="shared" si="14"/>
        <v>0.40004637712500002</v>
      </c>
      <c r="AG91" s="15">
        <f t="shared" si="15"/>
        <v>2.72269160475</v>
      </c>
      <c r="AH91" s="14">
        <f t="shared" si="16"/>
        <v>6.6009352794930933</v>
      </c>
      <c r="AI91" s="13">
        <f t="shared" si="17"/>
        <v>44.925568875626247</v>
      </c>
    </row>
    <row r="92" spans="1:35">
      <c r="AA92" s="15">
        <v>0.4332718049</v>
      </c>
      <c r="AB92" s="15">
        <v>0.53203044190000004</v>
      </c>
      <c r="AC92" s="15">
        <v>3.6824146760000001</v>
      </c>
      <c r="AD92" s="15"/>
      <c r="AE92" s="13">
        <f t="shared" si="13"/>
        <v>16.291019864239999</v>
      </c>
      <c r="AF92" s="15">
        <f t="shared" si="14"/>
        <v>0.39902283142500006</v>
      </c>
      <c r="AG92" s="15">
        <f t="shared" si="15"/>
        <v>2.7618110069999999</v>
      </c>
      <c r="AH92" s="14">
        <f t="shared" si="16"/>
        <v>6.5004888730299646</v>
      </c>
      <c r="AI92" s="13">
        <f t="shared" si="17"/>
        <v>44.992717976313671</v>
      </c>
    </row>
    <row r="93" spans="1:35">
      <c r="AA93" s="15">
        <v>0.42872159479999999</v>
      </c>
      <c r="AB93" s="15">
        <v>0.53061791800000002</v>
      </c>
      <c r="AC93" s="15">
        <v>3.7221548819999999</v>
      </c>
      <c r="AD93" s="15"/>
      <c r="AE93" s="13">
        <f t="shared" si="13"/>
        <v>16.119931964479999</v>
      </c>
      <c r="AF93" s="15">
        <f t="shared" si="14"/>
        <v>0.39796343850000004</v>
      </c>
      <c r="AG93" s="15">
        <f t="shared" si="15"/>
        <v>2.7916161614999999</v>
      </c>
      <c r="AH93" s="14">
        <f t="shared" si="16"/>
        <v>6.4151435529705214</v>
      </c>
      <c r="AI93" s="13">
        <f t="shared" si="17"/>
        <v>45.000662594322812</v>
      </c>
    </row>
    <row r="94" spans="1:35">
      <c r="AA94" s="15">
        <v>0.42419030569999999</v>
      </c>
      <c r="AB94" s="15">
        <v>0.52922233649999995</v>
      </c>
      <c r="AC94" s="15">
        <v>3.7625451559999998</v>
      </c>
      <c r="AD94" s="15"/>
      <c r="AE94" s="13">
        <f t="shared" si="13"/>
        <v>15.94955549432</v>
      </c>
      <c r="AF94" s="15">
        <f t="shared" si="14"/>
        <v>0.39691675237499996</v>
      </c>
      <c r="AG94" s="15">
        <f t="shared" si="15"/>
        <v>2.8219088669999999</v>
      </c>
      <c r="AH94" s="14">
        <f t="shared" si="16"/>
        <v>6.3306457686303315</v>
      </c>
      <c r="AI94" s="13">
        <f t="shared" si="17"/>
        <v>45.008192074130172</v>
      </c>
    </row>
    <row r="95" spans="1:35">
      <c r="AA95" s="15">
        <v>0.41967778760000002</v>
      </c>
      <c r="AB95" s="15">
        <v>0.52784331080000002</v>
      </c>
      <c r="AC95" s="15">
        <v>3.803602986</v>
      </c>
      <c r="AD95" s="15"/>
      <c r="AE95" s="13">
        <f t="shared" si="13"/>
        <v>15.779884813760001</v>
      </c>
      <c r="AF95" s="15">
        <f t="shared" si="14"/>
        <v>0.39588248310000002</v>
      </c>
      <c r="AG95" s="15">
        <f t="shared" si="15"/>
        <v>2.8527022395000001</v>
      </c>
      <c r="AH95" s="14">
        <f t="shared" si="16"/>
        <v>6.2469799831032899</v>
      </c>
      <c r="AI95" s="13">
        <f t="shared" si="17"/>
        <v>45.015312747265199</v>
      </c>
    </row>
    <row r="96" spans="1:35">
      <c r="AA96" s="15">
        <v>0.41518388830000003</v>
      </c>
      <c r="AB96" s="15">
        <v>0.5264804676</v>
      </c>
      <c r="AC96" s="15">
        <v>3.8453465360000001</v>
      </c>
      <c r="AD96" s="15"/>
      <c r="AE96" s="13">
        <f t="shared" si="13"/>
        <v>15.610914200080002</v>
      </c>
      <c r="AF96" s="15">
        <f t="shared" si="14"/>
        <v>0.39486035070000003</v>
      </c>
      <c r="AG96" s="15">
        <f t="shared" si="15"/>
        <v>2.8840099019999998</v>
      </c>
      <c r="AH96" s="14">
        <f t="shared" si="16"/>
        <v>6.1641310557911995</v>
      </c>
      <c r="AI96" s="13">
        <f t="shared" si="17"/>
        <v>45.022031132303134</v>
      </c>
    </row>
    <row r="97" spans="27:35">
      <c r="AA97" s="15">
        <v>0.40970846189999999</v>
      </c>
      <c r="AB97" s="15">
        <v>0.5251908596</v>
      </c>
      <c r="AC97" s="15">
        <v>3.9022547140000001</v>
      </c>
      <c r="AD97" s="15"/>
      <c r="AE97" s="13">
        <f t="shared" si="13"/>
        <v>15.405038167440001</v>
      </c>
      <c r="AF97" s="15">
        <f t="shared" si="14"/>
        <v>0.39389314470000003</v>
      </c>
      <c r="AG97" s="15">
        <f t="shared" si="15"/>
        <v>2.9266910355000002</v>
      </c>
      <c r="AH97" s="14">
        <f t="shared" si="16"/>
        <v>6.0679389279964679</v>
      </c>
      <c r="AI97" s="13">
        <f t="shared" si="17"/>
        <v>45.085787106182003</v>
      </c>
    </row>
    <row r="98" spans="27:35">
      <c r="AA98" s="15">
        <v>0.40525136379999999</v>
      </c>
      <c r="AB98" s="15">
        <v>0.52385814210000003</v>
      </c>
      <c r="AC98" s="15">
        <v>3.9456762680000002</v>
      </c>
      <c r="AD98" s="15"/>
      <c r="AE98" s="13">
        <f t="shared" si="13"/>
        <v>15.23745127888</v>
      </c>
      <c r="AF98" s="15">
        <f t="shared" si="14"/>
        <v>0.39289360657500005</v>
      </c>
      <c r="AG98" s="15">
        <f t="shared" si="15"/>
        <v>2.9592572010000002</v>
      </c>
      <c r="AH98" s="14">
        <f t="shared" si="16"/>
        <v>5.9866971879700106</v>
      </c>
      <c r="AI98" s="13">
        <f t="shared" si="17"/>
        <v>45.0915374219123</v>
      </c>
    </row>
    <row r="99" spans="27:35">
      <c r="AA99" s="15">
        <v>0.40081245329999998</v>
      </c>
      <c r="AB99" s="15">
        <v>0.52254059470000003</v>
      </c>
      <c r="AC99" s="15">
        <v>3.9898487020000002</v>
      </c>
      <c r="AD99" s="15"/>
      <c r="AE99" s="13">
        <f t="shared" si="13"/>
        <v>15.070548244079999</v>
      </c>
      <c r="AF99" s="15">
        <f t="shared" si="14"/>
        <v>0.39190544602499999</v>
      </c>
      <c r="AG99" s="15">
        <f t="shared" si="15"/>
        <v>2.9923865265000003</v>
      </c>
      <c r="AH99" s="14">
        <f t="shared" si="16"/>
        <v>5.9062299314374522</v>
      </c>
      <c r="AI99" s="13">
        <f t="shared" si="17"/>
        <v>45.096905512553228</v>
      </c>
    </row>
    <row r="100" spans="27:35">
      <c r="AA100" s="15">
        <v>0.3963915905</v>
      </c>
      <c r="AB100" s="15">
        <v>0.52123788989999997</v>
      </c>
      <c r="AC100" s="15">
        <v>4.0347930959999996</v>
      </c>
      <c r="AD100" s="15"/>
      <c r="AE100" s="13">
        <f t="shared" si="13"/>
        <v>14.9043238028</v>
      </c>
      <c r="AF100" s="15">
        <f t="shared" si="14"/>
        <v>0.39092841742499995</v>
      </c>
      <c r="AG100" s="15">
        <f t="shared" si="15"/>
        <v>3.0260948219999997</v>
      </c>
      <c r="AH100" s="14">
        <f t="shared" si="16"/>
        <v>5.826523717018361</v>
      </c>
      <c r="AI100" s="13">
        <f t="shared" si="17"/>
        <v>45.101897085064422</v>
      </c>
    </row>
    <row r="101" spans="27:35">
      <c r="AA101" s="15">
        <v>0.39198863620000002</v>
      </c>
      <c r="AB101" s="15">
        <v>0.51994971130000001</v>
      </c>
      <c r="AC101" s="15">
        <v>4.080531326</v>
      </c>
      <c r="AD101" s="15"/>
      <c r="AE101" s="13">
        <f t="shared" si="13"/>
        <v>14.738772721120002</v>
      </c>
      <c r="AF101" s="15">
        <f t="shared" si="14"/>
        <v>0.389962283475</v>
      </c>
      <c r="AG101" s="15">
        <f t="shared" si="15"/>
        <v>3.0603984945000002</v>
      </c>
      <c r="AH101" s="14">
        <f t="shared" si="16"/>
        <v>5.7475654659469955</v>
      </c>
      <c r="AI101" s="13">
        <f t="shared" si="17"/>
        <v>45.106517846493325</v>
      </c>
    </row>
    <row r="102" spans="27:35">
      <c r="AA102" s="15">
        <v>0.38760345889999998</v>
      </c>
      <c r="AB102" s="15">
        <v>0.51867575190000004</v>
      </c>
      <c r="AC102" s="15">
        <v>4.127085986</v>
      </c>
      <c r="AD102" s="15"/>
      <c r="AE102" s="13">
        <f t="shared" si="13"/>
        <v>14.57389005464</v>
      </c>
      <c r="AF102" s="15">
        <f t="shared" si="14"/>
        <v>0.38900681392500003</v>
      </c>
      <c r="AG102" s="15">
        <f t="shared" si="15"/>
        <v>3.0953144894999998</v>
      </c>
      <c r="AH102" s="14">
        <f t="shared" si="16"/>
        <v>5.6693425366487507</v>
      </c>
      <c r="AI102" s="13">
        <f t="shared" si="17"/>
        <v>45.110773054507135</v>
      </c>
    </row>
    <row r="103" spans="27:35">
      <c r="AA103" s="15">
        <v>0.3832359233</v>
      </c>
      <c r="AB103" s="15">
        <v>0.51741571500000005</v>
      </c>
      <c r="AC103" s="15">
        <v>4.1744806040000002</v>
      </c>
      <c r="AD103" s="15"/>
      <c r="AE103" s="13">
        <f t="shared" si="13"/>
        <v>14.409670716080001</v>
      </c>
      <c r="AF103" s="15">
        <f t="shared" si="14"/>
        <v>0.38806178625000004</v>
      </c>
      <c r="AG103" s="15">
        <f t="shared" si="15"/>
        <v>3.1308604530000004</v>
      </c>
      <c r="AH103" s="14">
        <f t="shared" si="16"/>
        <v>5.5918425573563226</v>
      </c>
      <c r="AI103" s="13">
        <f t="shared" si="17"/>
        <v>45.114668185727069</v>
      </c>
    </row>
    <row r="104" spans="27:35">
      <c r="AA104" s="15">
        <v>0.37888589849999998</v>
      </c>
      <c r="AB104" s="15">
        <v>0.51616931300000002</v>
      </c>
      <c r="AC104" s="15">
        <v>4.2227395550000004</v>
      </c>
      <c r="AD104" s="15"/>
      <c r="AE104" s="13">
        <f t="shared" si="13"/>
        <v>14.2461097836</v>
      </c>
      <c r="AF104" s="15">
        <f t="shared" si="14"/>
        <v>0.38712698475000001</v>
      </c>
      <c r="AG104" s="15">
        <f t="shared" si="15"/>
        <v>3.1670546662500003</v>
      </c>
      <c r="AH104" s="14">
        <f t="shared" si="16"/>
        <v>5.5150535249425428</v>
      </c>
      <c r="AI104" s="13">
        <f t="shared" si="17"/>
        <v>45.11820846606016</v>
      </c>
    </row>
    <row r="105" spans="27:35">
      <c r="AA105" s="15">
        <v>0.37455325880000001</v>
      </c>
      <c r="AB105" s="15">
        <v>0.51493626699999995</v>
      </c>
      <c r="AC105" s="15">
        <v>4.2718880879999999</v>
      </c>
      <c r="AD105" s="15"/>
      <c r="AE105" s="13">
        <f t="shared" si="13"/>
        <v>14.083202530880001</v>
      </c>
      <c r="AF105" s="15">
        <f t="shared" si="14"/>
        <v>0.38620220024999996</v>
      </c>
      <c r="AG105" s="15">
        <f t="shared" si="15"/>
        <v>3.2039160659999997</v>
      </c>
      <c r="AH105" s="14">
        <f t="shared" si="16"/>
        <v>5.4389638039922241</v>
      </c>
      <c r="AI105" s="13">
        <f t="shared" si="17"/>
        <v>45.121398849418291</v>
      </c>
    </row>
    <row r="106" spans="27:35">
      <c r="AA106" s="15">
        <v>0.36923787600000002</v>
      </c>
      <c r="AB106" s="15">
        <v>0.51376437350000004</v>
      </c>
      <c r="AC106" s="15">
        <v>4.3390058109999998</v>
      </c>
      <c r="AD106" s="15"/>
      <c r="AE106" s="13">
        <f t="shared" si="13"/>
        <v>13.883344137600002</v>
      </c>
      <c r="AF106" s="15">
        <f t="shared" si="14"/>
        <v>0.38532328012500006</v>
      </c>
      <c r="AG106" s="15">
        <f t="shared" si="15"/>
        <v>3.2542543582499999</v>
      </c>
      <c r="AH106" s="14">
        <f t="shared" si="16"/>
        <v>5.3495757022042225</v>
      </c>
      <c r="AI106" s="13">
        <f t="shared" si="17"/>
        <v>45.17993316686939</v>
      </c>
    </row>
    <row r="107" spans="27:35">
      <c r="AA107" s="15">
        <v>0.3649396265</v>
      </c>
      <c r="AB107" s="15">
        <v>0.51255633060000005</v>
      </c>
      <c r="AC107" s="15">
        <v>4.3903381579999996</v>
      </c>
      <c r="AD107" s="15"/>
      <c r="AE107" s="13">
        <f t="shared" si="13"/>
        <v>13.721729956400001</v>
      </c>
      <c r="AF107" s="15">
        <f t="shared" si="14"/>
        <v>0.38441724795000004</v>
      </c>
      <c r="AG107" s="15">
        <f t="shared" si="15"/>
        <v>3.2927536184999999</v>
      </c>
      <c r="AH107" s="14">
        <f t="shared" si="16"/>
        <v>5.2748696669523625</v>
      </c>
      <c r="AI107" s="13">
        <f t="shared" si="17"/>
        <v>45.182275966015951</v>
      </c>
    </row>
    <row r="108" spans="27:35">
      <c r="AA108" s="15">
        <v>0.36065838760000002</v>
      </c>
      <c r="AB108" s="15">
        <v>0.51136088179999994</v>
      </c>
      <c r="AC108" s="15">
        <v>4.4426517570000001</v>
      </c>
      <c r="AD108" s="15"/>
      <c r="AE108" s="13">
        <f t="shared" si="13"/>
        <v>13.560755373760001</v>
      </c>
      <c r="AF108" s="15">
        <f t="shared" si="14"/>
        <v>0.38352066134999996</v>
      </c>
      <c r="AG108" s="15">
        <f t="shared" si="15"/>
        <v>3.3319888177500001</v>
      </c>
      <c r="AH108" s="14">
        <f t="shared" si="16"/>
        <v>5.2008298693500015</v>
      </c>
      <c r="AI108" s="13">
        <f t="shared" si="17"/>
        <v>45.18428526561155</v>
      </c>
    </row>
    <row r="109" spans="27:35">
      <c r="AA109" s="15">
        <v>0.35639403730000002</v>
      </c>
      <c r="AB109" s="15">
        <v>0.51017777980000001</v>
      </c>
      <c r="AC109" s="15">
        <v>4.4959764870000001</v>
      </c>
      <c r="AD109" s="15"/>
      <c r="AE109" s="13">
        <f t="shared" si="13"/>
        <v>13.400415802480001</v>
      </c>
      <c r="AF109" s="15">
        <f t="shared" si="14"/>
        <v>0.38263333485000001</v>
      </c>
      <c r="AG109" s="15">
        <f t="shared" si="15"/>
        <v>3.3719823652500001</v>
      </c>
      <c r="AH109" s="14">
        <f t="shared" si="16"/>
        <v>5.1274457868795622</v>
      </c>
      <c r="AI109" s="13">
        <f t="shared" si="17"/>
        <v>45.185965772979991</v>
      </c>
    </row>
    <row r="110" spans="27:35">
      <c r="AA110" s="15">
        <v>0.35214645979999998</v>
      </c>
      <c r="AB110" s="15">
        <v>0.50900678420000001</v>
      </c>
      <c r="AC110" s="15">
        <v>4.550343346</v>
      </c>
      <c r="AD110" s="15"/>
      <c r="AE110" s="13">
        <f t="shared" si="13"/>
        <v>13.24070688848</v>
      </c>
      <c r="AF110" s="15">
        <f t="shared" si="14"/>
        <v>0.38175508815000003</v>
      </c>
      <c r="AG110" s="15">
        <f t="shared" si="15"/>
        <v>3.4127575095</v>
      </c>
      <c r="AH110" s="14">
        <f t="shared" si="16"/>
        <v>5.0547072253799952</v>
      </c>
      <c r="AI110" s="13">
        <f t="shared" si="17"/>
        <v>45.187321864748498</v>
      </c>
    </row>
    <row r="111" spans="27:35">
      <c r="AA111" s="15">
        <v>0.34891553720000001</v>
      </c>
      <c r="AB111" s="15">
        <v>0.50780389719999997</v>
      </c>
      <c r="AC111" s="15">
        <v>4.5870056009999995</v>
      </c>
      <c r="AD111" s="15"/>
      <c r="AE111" s="13">
        <f t="shared" si="13"/>
        <v>13.119224198720001</v>
      </c>
      <c r="AF111" s="15">
        <f t="shared" si="14"/>
        <v>0.38085292289999995</v>
      </c>
      <c r="AG111" s="15">
        <f t="shared" si="15"/>
        <v>3.4402542007499997</v>
      </c>
      <c r="AH111" s="14">
        <f t="shared" si="16"/>
        <v>4.9964948822629225</v>
      </c>
      <c r="AI111" s="13">
        <f t="shared" si="17"/>
        <v>45.133466160227535</v>
      </c>
    </row>
    <row r="112" spans="27:35">
      <c r="AA112" s="15">
        <v>0.3447011532</v>
      </c>
      <c r="AB112" s="15">
        <v>0.50665721630000005</v>
      </c>
      <c r="AC112" s="15">
        <v>4.6431772589999998</v>
      </c>
      <c r="AD112" s="15"/>
      <c r="AE112" s="13">
        <f t="shared" si="13"/>
        <v>12.96076336032</v>
      </c>
      <c r="AF112" s="15">
        <f t="shared" si="14"/>
        <v>0.37999291222500003</v>
      </c>
      <c r="AG112" s="15">
        <f t="shared" si="15"/>
        <v>3.4823829442499998</v>
      </c>
      <c r="AH112" s="14">
        <f t="shared" si="16"/>
        <v>4.9249982139470738</v>
      </c>
      <c r="AI112" s="13">
        <f t="shared" si="17"/>
        <v>45.134341270438682</v>
      </c>
    </row>
    <row r="113" spans="27:35">
      <c r="AA113" s="15">
        <v>0.34050319600000001</v>
      </c>
      <c r="AB113" s="15">
        <v>0.505521942</v>
      </c>
      <c r="AC113" s="15">
        <v>4.7004800849999997</v>
      </c>
      <c r="AD113" s="15"/>
      <c r="AE113" s="13">
        <f t="shared" si="13"/>
        <v>12.8029201696</v>
      </c>
      <c r="AF113" s="15">
        <f t="shared" si="14"/>
        <v>0.37914145649999997</v>
      </c>
      <c r="AG113" s="15">
        <f t="shared" si="15"/>
        <v>3.52536006375</v>
      </c>
      <c r="AH113" s="14">
        <f t="shared" si="16"/>
        <v>4.8541178005553709</v>
      </c>
      <c r="AI113" s="13">
        <f t="shared" si="17"/>
        <v>45.134903465287216</v>
      </c>
    </row>
    <row r="114" spans="27:35">
      <c r="AA114" s="15">
        <v>0.33632155250000001</v>
      </c>
      <c r="AB114" s="15">
        <v>0.50439786139999998</v>
      </c>
      <c r="AC114" s="15">
        <v>4.7589500899999999</v>
      </c>
      <c r="AD114" s="15"/>
      <c r="AE114" s="13">
        <f t="shared" si="13"/>
        <v>12.645690374000001</v>
      </c>
      <c r="AF114" s="15">
        <f t="shared" si="14"/>
        <v>0.37829839604999999</v>
      </c>
      <c r="AG114" s="15">
        <f t="shared" si="15"/>
        <v>3.5692125675000002</v>
      </c>
      <c r="AH114" s="14">
        <f t="shared" si="16"/>
        <v>4.7838443854291244</v>
      </c>
      <c r="AI114" s="13">
        <f t="shared" si="17"/>
        <v>45.135157007594579</v>
      </c>
    </row>
    <row r="115" spans="27:35">
      <c r="AA115" s="15">
        <v>0.33215611389999999</v>
      </c>
      <c r="AB115" s="15">
        <v>0.50328476720000004</v>
      </c>
      <c r="AC115" s="15">
        <v>4.8186247489999996</v>
      </c>
      <c r="AD115" s="15"/>
      <c r="AE115" s="13">
        <f t="shared" si="13"/>
        <v>12.489069882640001</v>
      </c>
      <c r="AF115" s="15">
        <f t="shared" si="14"/>
        <v>0.37746357540000003</v>
      </c>
      <c r="AG115" s="15">
        <f t="shared" si="15"/>
        <v>3.6139685617499997</v>
      </c>
      <c r="AH115" s="14">
        <f t="shared" si="16"/>
        <v>4.7141689713217536</v>
      </c>
      <c r="AI115" s="13">
        <f t="shared" si="17"/>
        <v>45.135105921359724</v>
      </c>
    </row>
    <row r="116" spans="27:35">
      <c r="AA116" s="15">
        <v>0.32800677160000002</v>
      </c>
      <c r="AB116" s="15">
        <v>0.50218245800000005</v>
      </c>
      <c r="AC116" s="15">
        <v>4.8795431660000004</v>
      </c>
      <c r="AD116" s="15"/>
      <c r="AE116" s="13">
        <f t="shared" si="13"/>
        <v>12.333054612160002</v>
      </c>
      <c r="AF116" s="15">
        <f t="shared" si="14"/>
        <v>0.37663684350000004</v>
      </c>
      <c r="AG116" s="15">
        <f t="shared" si="15"/>
        <v>3.6596573745000001</v>
      </c>
      <c r="AH116" s="14">
        <f t="shared" si="16"/>
        <v>4.6450827598370603</v>
      </c>
      <c r="AI116" s="13">
        <f t="shared" si="17"/>
        <v>45.134754261502586</v>
      </c>
    </row>
    <row r="117" spans="27:35">
      <c r="AA117" s="15">
        <v>0.32387341879999998</v>
      </c>
      <c r="AB117" s="15">
        <v>0.50109073800000004</v>
      </c>
      <c r="AC117" s="15">
        <v>4.9417461200000004</v>
      </c>
      <c r="AD117" s="15"/>
      <c r="AE117" s="13">
        <f t="shared" si="13"/>
        <v>12.177640546879999</v>
      </c>
      <c r="AF117" s="15">
        <f t="shared" si="14"/>
        <v>0.37581805350000003</v>
      </c>
      <c r="AG117" s="15">
        <f t="shared" si="15"/>
        <v>3.70630959</v>
      </c>
      <c r="AH117" s="14">
        <f t="shared" si="16"/>
        <v>4.5765771665511172</v>
      </c>
      <c r="AI117" s="13">
        <f t="shared" si="17"/>
        <v>45.134105942474186</v>
      </c>
    </row>
    <row r="118" spans="27:35">
      <c r="AA118" s="15">
        <v>0.31975595010000002</v>
      </c>
      <c r="AB118" s="15">
        <v>0.50000941649999997</v>
      </c>
      <c r="AC118" s="15">
        <v>5.0052761720000003</v>
      </c>
      <c r="AD118" s="15"/>
      <c r="AE118" s="13">
        <f t="shared" si="13"/>
        <v>12.022823723760002</v>
      </c>
      <c r="AF118" s="15">
        <f t="shared" si="14"/>
        <v>0.37500706237499998</v>
      </c>
      <c r="AG118" s="15">
        <f t="shared" si="15"/>
        <v>3.7539571290000002</v>
      </c>
      <c r="AH118" s="14">
        <f t="shared" si="16"/>
        <v>4.5086438060996965</v>
      </c>
      <c r="AI118" s="13">
        <f t="shared" si="17"/>
        <v>45.133164828519192</v>
      </c>
    </row>
    <row r="119" spans="27:35">
      <c r="AA119" s="15">
        <v>0.31565426140000002</v>
      </c>
      <c r="AB119" s="15">
        <v>0.49893830810000001</v>
      </c>
      <c r="AC119" s="15">
        <v>5.0701777650000004</v>
      </c>
      <c r="AD119" s="15"/>
      <c r="AE119" s="13">
        <f t="shared" si="13"/>
        <v>11.868600228640002</v>
      </c>
      <c r="AF119" s="15">
        <f t="shared" si="14"/>
        <v>0.37420373107499999</v>
      </c>
      <c r="AG119" s="15">
        <f t="shared" si="15"/>
        <v>3.8026333237500003</v>
      </c>
      <c r="AH119" s="14">
        <f t="shared" si="16"/>
        <v>4.4412744881946864</v>
      </c>
      <c r="AI119" s="13">
        <f t="shared" si="17"/>
        <v>45.131934735693342</v>
      </c>
    </row>
    <row r="120" spans="27:35">
      <c r="AA120" s="15">
        <v>0.3125682514</v>
      </c>
      <c r="AB120" s="15">
        <v>0.49783997530000001</v>
      </c>
      <c r="AC120" s="15">
        <v>5.1139700770000003</v>
      </c>
      <c r="AD120" s="15"/>
      <c r="AE120" s="13">
        <f t="shared" si="13"/>
        <v>11.752566252640001</v>
      </c>
      <c r="AF120" s="15">
        <f t="shared" si="14"/>
        <v>0.37337998147500001</v>
      </c>
      <c r="AG120" s="15">
        <f t="shared" si="15"/>
        <v>3.83547755775</v>
      </c>
      <c r="AH120" s="14">
        <f t="shared" si="16"/>
        <v>4.388172969694434</v>
      </c>
      <c r="AI120" s="13">
        <f t="shared" si="17"/>
        <v>45.076704107970741</v>
      </c>
    </row>
    <row r="121" spans="27:35">
      <c r="AA121" s="15">
        <v>0.30849781729999998</v>
      </c>
      <c r="AB121" s="15">
        <v>0.49678939010000001</v>
      </c>
      <c r="AC121" s="15">
        <v>5.1812555119999999</v>
      </c>
      <c r="AD121" s="15"/>
      <c r="AE121" s="13">
        <f t="shared" si="13"/>
        <v>11.599517930479999</v>
      </c>
      <c r="AF121" s="15">
        <f t="shared" si="14"/>
        <v>0.372592042575</v>
      </c>
      <c r="AG121" s="15">
        <f t="shared" si="15"/>
        <v>3.8859416339999999</v>
      </c>
      <c r="AH121" s="14">
        <f t="shared" si="16"/>
        <v>4.3218880786028802</v>
      </c>
      <c r="AI121" s="13">
        <f t="shared" si="17"/>
        <v>45.075049660381744</v>
      </c>
    </row>
    <row r="122" spans="27:35">
      <c r="AA122" s="15">
        <v>0.30444286189999997</v>
      </c>
      <c r="AB122" s="15">
        <v>0.49574847550000001</v>
      </c>
      <c r="AC122" s="15">
        <v>5.2500407630000003</v>
      </c>
      <c r="AD122" s="15"/>
      <c r="AE122" s="13">
        <f t="shared" si="13"/>
        <v>11.447051607439999</v>
      </c>
      <c r="AF122" s="15">
        <f t="shared" si="14"/>
        <v>0.37181135662499998</v>
      </c>
      <c r="AG122" s="15">
        <f t="shared" si="15"/>
        <v>3.93753057225</v>
      </c>
      <c r="AH122" s="14">
        <f t="shared" si="16"/>
        <v>4.2561437875186527</v>
      </c>
      <c r="AI122" s="13">
        <f t="shared" si="17"/>
        <v>45.073115666418502</v>
      </c>
    </row>
    <row r="123" spans="27:35">
      <c r="AA123" s="15">
        <v>0.30040328519999998</v>
      </c>
      <c r="AB123" s="15">
        <v>0.49471706530000004</v>
      </c>
      <c r="AC123" s="15">
        <v>5.3203781330000002</v>
      </c>
      <c r="AD123" s="15"/>
      <c r="AE123" s="13">
        <f t="shared" si="13"/>
        <v>11.295163523519999</v>
      </c>
      <c r="AF123" s="15">
        <f t="shared" si="14"/>
        <v>0.371037798975</v>
      </c>
      <c r="AG123" s="15">
        <f t="shared" si="15"/>
        <v>3.9902835997500001</v>
      </c>
      <c r="AH123" s="14">
        <f t="shared" si="16"/>
        <v>4.1909326128295659</v>
      </c>
      <c r="AI123" s="13">
        <f t="shared" si="17"/>
        <v>45.070905764396279</v>
      </c>
    </row>
    <row r="124" spans="27:35">
      <c r="AA124" s="15">
        <v>0.2963789919</v>
      </c>
      <c r="AB124" s="15">
        <v>0.4936949974</v>
      </c>
      <c r="AC124" s="15">
        <v>5.3923222729999996</v>
      </c>
      <c r="AD124" s="15"/>
      <c r="AE124" s="13">
        <f t="shared" si="13"/>
        <v>11.143850095440001</v>
      </c>
      <c r="AF124" s="15">
        <f t="shared" si="14"/>
        <v>0.37027124805</v>
      </c>
      <c r="AG124" s="15">
        <f t="shared" si="15"/>
        <v>4.0442417047500001</v>
      </c>
      <c r="AH124" s="14">
        <f t="shared" si="16"/>
        <v>4.1262472829206809</v>
      </c>
      <c r="AI124" s="13">
        <f t="shared" si="17"/>
        <v>45.068423307460719</v>
      </c>
    </row>
    <row r="125" spans="27:35">
      <c r="AA125" s="15">
        <v>0.2933698857</v>
      </c>
      <c r="AB125" s="15">
        <v>0.49264790950000004</v>
      </c>
      <c r="AC125" s="15">
        <v>5.4408720969999997</v>
      </c>
      <c r="AD125" s="15"/>
      <c r="AE125" s="13">
        <f t="shared" si="13"/>
        <v>11.030707702320001</v>
      </c>
      <c r="AF125" s="15">
        <f t="shared" si="14"/>
        <v>0.36948593212500003</v>
      </c>
      <c r="AG125" s="15">
        <f t="shared" si="15"/>
        <v>4.0806540727499998</v>
      </c>
      <c r="AH125" s="14">
        <f t="shared" si="16"/>
        <v>4.075691317390123</v>
      </c>
      <c r="AI125" s="13">
        <f t="shared" si="17"/>
        <v>45.012502310786907</v>
      </c>
    </row>
    <row r="126" spans="27:35">
      <c r="AA126" s="15">
        <v>0.28937587149999999</v>
      </c>
      <c r="AB126" s="15">
        <v>0.49164461949999999</v>
      </c>
      <c r="AC126" s="15">
        <v>5.5156149880000003</v>
      </c>
      <c r="AD126" s="15"/>
      <c r="AE126" s="13">
        <f t="shared" si="13"/>
        <v>10.8805327684</v>
      </c>
      <c r="AF126" s="15">
        <f t="shared" si="14"/>
        <v>0.36873346462500001</v>
      </c>
      <c r="AG126" s="15">
        <f t="shared" si="15"/>
        <v>4.1367112410000004</v>
      </c>
      <c r="AH126" s="14">
        <f t="shared" si="16"/>
        <v>4.0120165446579747</v>
      </c>
      <c r="AI126" s="13">
        <f t="shared" si="17"/>
        <v>45.009622211109132</v>
      </c>
    </row>
    <row r="127" spans="27:35">
      <c r="AA127" s="15">
        <v>0.28539685860000003</v>
      </c>
      <c r="AB127" s="15">
        <v>0.49065019700000001</v>
      </c>
      <c r="AC127" s="15">
        <v>5.592123237</v>
      </c>
      <c r="AD127" s="15"/>
      <c r="AE127" s="13">
        <f t="shared" si="13"/>
        <v>10.730921883360001</v>
      </c>
      <c r="AF127" s="15">
        <f t="shared" si="14"/>
        <v>0.36798764775000004</v>
      </c>
      <c r="AG127" s="15">
        <f t="shared" si="15"/>
        <v>4.1940924277500002</v>
      </c>
      <c r="AH127" s="14">
        <f t="shared" si="16"/>
        <v>3.9488467020466467</v>
      </c>
      <c r="AI127" s="13">
        <f t="shared" si="17"/>
        <v>45.006478213776951</v>
      </c>
    </row>
    <row r="128" spans="27:35">
      <c r="AA128" s="15">
        <v>0.28243275410000002</v>
      </c>
      <c r="AB128" s="15">
        <v>0.4896319683</v>
      </c>
      <c r="AC128" s="15">
        <v>5.6437410779999997</v>
      </c>
      <c r="AD128" s="15"/>
      <c r="AE128" s="13">
        <f t="shared" si="13"/>
        <v>10.61947155416</v>
      </c>
      <c r="AF128" s="15">
        <f t="shared" si="14"/>
        <v>0.36722397622500003</v>
      </c>
      <c r="AG128" s="15">
        <f t="shared" si="15"/>
        <v>4.2328058085000002</v>
      </c>
      <c r="AH128" s="14">
        <f t="shared" si="16"/>
        <v>3.8997245695269163</v>
      </c>
      <c r="AI128" s="13">
        <f t="shared" si="17"/>
        <v>44.950160877648976</v>
      </c>
    </row>
    <row r="129" spans="27:35">
      <c r="AA129" s="15">
        <v>0.27848346769999999</v>
      </c>
      <c r="AB129" s="15">
        <v>0.48865537180000002</v>
      </c>
      <c r="AC129" s="15">
        <v>5.723328081</v>
      </c>
      <c r="AD129" s="15"/>
      <c r="AE129" s="13">
        <f t="shared" si="13"/>
        <v>10.47097838552</v>
      </c>
      <c r="AF129" s="15">
        <f t="shared" si="14"/>
        <v>0.36649152885000003</v>
      </c>
      <c r="AG129" s="15">
        <f t="shared" si="15"/>
        <v>4.2924960607500005</v>
      </c>
      <c r="AH129" s="14">
        <f t="shared" si="16"/>
        <v>3.83752487706453</v>
      </c>
      <c r="AI129" s="13">
        <f t="shared" si="17"/>
        <v>44.946633472043004</v>
      </c>
    </row>
    <row r="130" spans="27:35">
      <c r="AA130" s="15">
        <v>0.2745489096</v>
      </c>
      <c r="AB130" s="15">
        <v>0.48768720399999999</v>
      </c>
      <c r="AC130" s="15">
        <v>5.8048604319999999</v>
      </c>
      <c r="AD130" s="15"/>
      <c r="AE130" s="13">
        <f t="shared" si="13"/>
        <v>10.32303900096</v>
      </c>
      <c r="AF130" s="15">
        <f t="shared" si="14"/>
        <v>0.36576540299999999</v>
      </c>
      <c r="AG130" s="15">
        <f t="shared" si="15"/>
        <v>4.3536453240000004</v>
      </c>
      <c r="AH130" s="14">
        <f t="shared" si="16"/>
        <v>3.7758105203708516</v>
      </c>
      <c r="AI130" s="13">
        <f t="shared" si="17"/>
        <v>44.942850475999137</v>
      </c>
    </row>
    <row r="131" spans="27:35">
      <c r="AA131" s="15">
        <v>0.2716289932</v>
      </c>
      <c r="AB131" s="15">
        <v>0.48669636599999999</v>
      </c>
      <c r="AC131" s="15">
        <v>5.8598589279999995</v>
      </c>
      <c r="AD131" s="15"/>
      <c r="AE131" s="13">
        <f t="shared" si="13"/>
        <v>10.21325014432</v>
      </c>
      <c r="AF131" s="15">
        <f t="shared" si="14"/>
        <v>0.36502227450000002</v>
      </c>
      <c r="AG131" s="15">
        <f t="shared" si="15"/>
        <v>4.3948941959999992</v>
      </c>
      <c r="AH131" s="14">
        <f t="shared" si="16"/>
        <v>3.72806379771714</v>
      </c>
      <c r="AI131" s="13">
        <f t="shared" si="17"/>
        <v>44.886153781568119</v>
      </c>
    </row>
    <row r="132" spans="27:35">
      <c r="AA132" s="15">
        <v>0.2677236301</v>
      </c>
      <c r="AB132" s="15">
        <v>0.48574514359999998</v>
      </c>
      <c r="AC132" s="15">
        <v>5.9447883409999998</v>
      </c>
      <c r="AD132" s="15"/>
      <c r="AE132" s="13">
        <f t="shared" ref="AE132:AE195" si="26">AA132*$AD$6</f>
        <v>10.066408491760001</v>
      </c>
      <c r="AF132" s="15">
        <f t="shared" ref="AF132:AF195" si="27">AB132*$AD$10</f>
        <v>0.36430885769999999</v>
      </c>
      <c r="AG132" s="15">
        <f t="shared" ref="AG132:AG195" si="28">AC132*$AD$10</f>
        <v>4.45859125575</v>
      </c>
      <c r="AH132" s="14">
        <f t="shared" ref="AH132:AH195" si="29">AE132*AF132</f>
        <v>3.6672817787746657</v>
      </c>
      <c r="AI132" s="13">
        <f t="shared" ref="AI132:AI195" si="30">AE132*AG132</f>
        <v>44.882000878168682</v>
      </c>
    </row>
    <row r="133" spans="27:35">
      <c r="AA133" s="15">
        <v>0.2638327345</v>
      </c>
      <c r="AB133" s="15">
        <v>0.4848019428</v>
      </c>
      <c r="AC133" s="15">
        <v>6.0318681239999998</v>
      </c>
      <c r="AD133" s="15"/>
      <c r="AE133" s="13">
        <f t="shared" si="26"/>
        <v>9.9201108172000012</v>
      </c>
      <c r="AF133" s="15">
        <f t="shared" si="27"/>
        <v>0.36360145710000003</v>
      </c>
      <c r="AG133" s="15">
        <f t="shared" si="28"/>
        <v>4.5239010930000001</v>
      </c>
      <c r="AH133" s="14">
        <f t="shared" si="29"/>
        <v>3.6069667477273923</v>
      </c>
      <c r="AI133" s="13">
        <f t="shared" si="30"/>
        <v>44.877600168612211</v>
      </c>
    </row>
    <row r="134" spans="27:35">
      <c r="AA134" s="15">
        <v>0.26095622219999998</v>
      </c>
      <c r="AB134" s="15">
        <v>0.48383713699999997</v>
      </c>
      <c r="AC134" s="15">
        <v>6.0906034170000005</v>
      </c>
      <c r="AD134" s="15"/>
      <c r="AE134" s="13">
        <f t="shared" si="26"/>
        <v>9.8119539547199999</v>
      </c>
      <c r="AF134" s="15">
        <f t="shared" si="27"/>
        <v>0.36287785274999995</v>
      </c>
      <c r="AG134" s="15">
        <f t="shared" si="28"/>
        <v>4.5679525627500004</v>
      </c>
      <c r="AH134" s="14">
        <f t="shared" si="29"/>
        <v>3.5605407823706638</v>
      </c>
      <c r="AI134" s="13">
        <f t="shared" si="30"/>
        <v>44.820540213048226</v>
      </c>
    </row>
    <row r="135" spans="27:35">
      <c r="AA135" s="15">
        <v>0.25709400910000002</v>
      </c>
      <c r="AB135" s="15">
        <v>0.48291006520000002</v>
      </c>
      <c r="AC135" s="15">
        <v>6.1814437</v>
      </c>
      <c r="AD135" s="15"/>
      <c r="AE135" s="13">
        <f t="shared" si="26"/>
        <v>9.6667347421600009</v>
      </c>
      <c r="AF135" s="15">
        <f t="shared" si="27"/>
        <v>0.36218254890000001</v>
      </c>
      <c r="AG135" s="15">
        <f t="shared" si="28"/>
        <v>4.6360827750000002</v>
      </c>
      <c r="AH135" s="14">
        <f t="shared" si="29"/>
        <v>3.5011226284556933</v>
      </c>
      <c r="AI135" s="13">
        <f t="shared" si="30"/>
        <v>44.81578242862205</v>
      </c>
    </row>
    <row r="136" spans="27:35">
      <c r="AA136" s="15">
        <v>0.25324601209999997</v>
      </c>
      <c r="AB136" s="15">
        <v>0.48199063720000002</v>
      </c>
      <c r="AC136" s="15">
        <v>6.2746690090000001</v>
      </c>
      <c r="AD136" s="15"/>
      <c r="AE136" s="13">
        <f t="shared" si="26"/>
        <v>9.5220500549599993</v>
      </c>
      <c r="AF136" s="15">
        <f t="shared" si="27"/>
        <v>0.36149297790000001</v>
      </c>
      <c r="AG136" s="15">
        <f t="shared" si="28"/>
        <v>4.7060017567500001</v>
      </c>
      <c r="AH136" s="14">
        <f t="shared" si="29"/>
        <v>3.4421542300803489</v>
      </c>
      <c r="AI136" s="13">
        <f t="shared" si="30"/>
        <v>44.810784286503193</v>
      </c>
    </row>
    <row r="137" spans="27:35">
      <c r="AA137" s="15">
        <v>0.25041215</v>
      </c>
      <c r="AB137" s="15">
        <v>0.4810506041</v>
      </c>
      <c r="AC137" s="15">
        <v>6.3375485449999998</v>
      </c>
      <c r="AD137" s="15"/>
      <c r="AE137" s="13">
        <f t="shared" si="26"/>
        <v>9.4154968400000012</v>
      </c>
      <c r="AF137" s="15">
        <f t="shared" si="27"/>
        <v>0.360787953075</v>
      </c>
      <c r="AG137" s="15">
        <f t="shared" si="28"/>
        <v>4.7531614087499996</v>
      </c>
      <c r="AH137" s="14">
        <f t="shared" si="29"/>
        <v>3.3969978320877314</v>
      </c>
      <c r="AI137" s="13">
        <f t="shared" si="30"/>
        <v>44.753376224095575</v>
      </c>
    </row>
    <row r="138" spans="27:35">
      <c r="AA138" s="15">
        <v>0.24659234290000001</v>
      </c>
      <c r="AB138" s="15">
        <v>0.48014654649999999</v>
      </c>
      <c r="AC138" s="15">
        <v>6.4349511689999996</v>
      </c>
      <c r="AD138" s="15"/>
      <c r="AE138" s="13">
        <f t="shared" si="26"/>
        <v>9.2718720930400007</v>
      </c>
      <c r="AF138" s="15">
        <f t="shared" si="27"/>
        <v>0.36010990987500002</v>
      </c>
      <c r="AG138" s="15">
        <f t="shared" si="28"/>
        <v>4.8262133767499993</v>
      </c>
      <c r="AH138" s="14">
        <f t="shared" si="29"/>
        <v>3.3388930237971626</v>
      </c>
      <c r="AI138" s="13">
        <f t="shared" si="30"/>
        <v>44.748033122944662</v>
      </c>
    </row>
    <row r="139" spans="27:35">
      <c r="AA139" s="15">
        <v>0.24378651009999999</v>
      </c>
      <c r="AB139" s="15">
        <v>0.47922251980000002</v>
      </c>
      <c r="AC139" s="15">
        <v>6.5006295649999997</v>
      </c>
      <c r="AD139" s="15"/>
      <c r="AE139" s="13">
        <f t="shared" si="26"/>
        <v>9.1663727797599996</v>
      </c>
      <c r="AF139" s="15">
        <f t="shared" si="27"/>
        <v>0.35941688985000003</v>
      </c>
      <c r="AG139" s="15">
        <f t="shared" si="28"/>
        <v>4.8754721737499995</v>
      </c>
      <c r="AH139" s="14">
        <f t="shared" si="29"/>
        <v>3.2945491957070385</v>
      </c>
      <c r="AI139" s="13">
        <f t="shared" si="30"/>
        <v>44.690395421939314</v>
      </c>
    </row>
    <row r="140" spans="27:35">
      <c r="AA140" s="15">
        <v>0.23999457320000001</v>
      </c>
      <c r="AB140" s="15">
        <v>0.47833335040000002</v>
      </c>
      <c r="AC140" s="15">
        <v>6.602500772</v>
      </c>
      <c r="AD140" s="15"/>
      <c r="AE140" s="13">
        <f t="shared" si="26"/>
        <v>9.0237959523200004</v>
      </c>
      <c r="AF140" s="15">
        <f t="shared" si="27"/>
        <v>0.35875001280000002</v>
      </c>
      <c r="AG140" s="15">
        <f t="shared" si="28"/>
        <v>4.9518755790000002</v>
      </c>
      <c r="AH140" s="14">
        <f t="shared" si="29"/>
        <v>3.2372869133993887</v>
      </c>
      <c r="AI140" s="13">
        <f t="shared" si="30"/>
        <v>44.684714806172458</v>
      </c>
    </row>
    <row r="141" spans="27:35">
      <c r="AA141" s="15">
        <v>0.23721645450000001</v>
      </c>
      <c r="AB141" s="15">
        <v>0.47742482260000002</v>
      </c>
      <c r="AC141" s="15">
        <v>6.6711752479999999</v>
      </c>
      <c r="AD141" s="15"/>
      <c r="AE141" s="13">
        <f t="shared" si="26"/>
        <v>8.9193386891999999</v>
      </c>
      <c r="AF141" s="15">
        <f t="shared" si="27"/>
        <v>0.35806861695000003</v>
      </c>
      <c r="AG141" s="15">
        <f t="shared" si="28"/>
        <v>5.0033814359999997</v>
      </c>
      <c r="AH141" s="14">
        <f t="shared" si="29"/>
        <v>3.1937352685504701</v>
      </c>
      <c r="AI141" s="13">
        <f t="shared" si="30"/>
        <v>44.626853618939855</v>
      </c>
    </row>
    <row r="142" spans="27:35">
      <c r="AA142" s="15">
        <v>0.23345207800000001</v>
      </c>
      <c r="AB142" s="15">
        <v>0.47655008180000002</v>
      </c>
      <c r="AC142" s="15">
        <v>6.7778337850000003</v>
      </c>
      <c r="AD142" s="15"/>
      <c r="AE142" s="13">
        <f t="shared" si="26"/>
        <v>8.777798132800001</v>
      </c>
      <c r="AF142" s="15">
        <f t="shared" si="27"/>
        <v>0.35741256134999999</v>
      </c>
      <c r="AG142" s="15">
        <f t="shared" si="28"/>
        <v>5.0833753387500007</v>
      </c>
      <c r="AH142" s="14">
        <f t="shared" si="29"/>
        <v>3.1372953136572956</v>
      </c>
      <c r="AI142" s="13">
        <f t="shared" si="30"/>
        <v>44.620842556801328</v>
      </c>
    </row>
    <row r="143" spans="27:35">
      <c r="AA143" s="15">
        <v>0.23070136599999999</v>
      </c>
      <c r="AB143" s="15">
        <v>0.47565656890000002</v>
      </c>
      <c r="AC143" s="15">
        <v>6.8497203899999999</v>
      </c>
      <c r="AD143" s="15"/>
      <c r="AE143" s="13">
        <f t="shared" si="26"/>
        <v>8.6743713616000004</v>
      </c>
      <c r="AF143" s="15">
        <f t="shared" si="27"/>
        <v>0.356742426675</v>
      </c>
      <c r="AG143" s="15">
        <f t="shared" si="28"/>
        <v>5.1372902924999995</v>
      </c>
      <c r="AH143" s="14">
        <f t="shared" si="29"/>
        <v>3.0945162894173079</v>
      </c>
      <c r="AI143" s="13">
        <f t="shared" si="30"/>
        <v>44.562763789487683</v>
      </c>
    </row>
    <row r="144" spans="27:35">
      <c r="AA144" s="15">
        <v>0.2269642446</v>
      </c>
      <c r="AB144" s="15">
        <v>0.47479581830000001</v>
      </c>
      <c r="AC144" s="15">
        <v>6.9615160100000004</v>
      </c>
      <c r="AD144" s="15"/>
      <c r="AE144" s="13">
        <f t="shared" si="26"/>
        <v>8.5338555969600005</v>
      </c>
      <c r="AF144" s="15">
        <f t="shared" si="27"/>
        <v>0.35609686372499999</v>
      </c>
      <c r="AG144" s="15">
        <f t="shared" si="28"/>
        <v>5.2211370075000003</v>
      </c>
      <c r="AH144" s="14">
        <f t="shared" si="29"/>
        <v>3.0388792135594938</v>
      </c>
      <c r="AI144" s="13">
        <f t="shared" si="30"/>
        <v>44.556429273948865</v>
      </c>
    </row>
    <row r="145" spans="27:35">
      <c r="AA145" s="15">
        <v>0.22424064020000001</v>
      </c>
      <c r="AB145" s="15">
        <v>0.47391685900000002</v>
      </c>
      <c r="AC145" s="15">
        <v>7.0368519059999999</v>
      </c>
      <c r="AD145" s="15"/>
      <c r="AE145" s="13">
        <f t="shared" si="26"/>
        <v>8.4314480715200002</v>
      </c>
      <c r="AF145" s="15">
        <f t="shared" si="27"/>
        <v>0.35543764425000002</v>
      </c>
      <c r="AG145" s="15">
        <f t="shared" si="28"/>
        <v>5.2776389295000001</v>
      </c>
      <c r="AH145" s="14">
        <f t="shared" si="29"/>
        <v>2.9968540401572747</v>
      </c>
      <c r="AI145" s="13">
        <f t="shared" si="30"/>
        <v>44.498138574311653</v>
      </c>
    </row>
    <row r="146" spans="27:35">
      <c r="AA146" s="15">
        <v>0.2215304783</v>
      </c>
      <c r="AB146" s="15">
        <v>0.47304519979999998</v>
      </c>
      <c r="AC146" s="15">
        <v>7.113590715</v>
      </c>
      <c r="AD146" s="15"/>
      <c r="AE146" s="13">
        <f t="shared" si="26"/>
        <v>8.329545984080001</v>
      </c>
      <c r="AF146" s="15">
        <f t="shared" si="27"/>
        <v>0.35478389984999997</v>
      </c>
      <c r="AG146" s="15">
        <f t="shared" si="28"/>
        <v>5.3351930362499997</v>
      </c>
      <c r="AH146" s="14">
        <f t="shared" si="29"/>
        <v>2.9551888082118087</v>
      </c>
      <c r="AI146" s="13">
        <f t="shared" si="30"/>
        <v>44.43973572938777</v>
      </c>
    </row>
    <row r="147" spans="27:35">
      <c r="AA147" s="15">
        <v>0.21783368759999999</v>
      </c>
      <c r="AB147" s="15">
        <v>0.47220483369999999</v>
      </c>
      <c r="AC147" s="15">
        <v>7.2332152389999997</v>
      </c>
      <c r="AD147" s="15"/>
      <c r="AE147" s="13">
        <f t="shared" si="26"/>
        <v>8.1905466537600002</v>
      </c>
      <c r="AF147" s="15">
        <f t="shared" si="27"/>
        <v>0.35415362527499999</v>
      </c>
      <c r="AG147" s="15">
        <f t="shared" si="28"/>
        <v>5.4249114292499998</v>
      </c>
      <c r="AH147" s="14">
        <f t="shared" si="29"/>
        <v>2.9007117904131241</v>
      </c>
      <c r="AI147" s="13">
        <f t="shared" si="30"/>
        <v>44.432990153787969</v>
      </c>
    </row>
    <row r="148" spans="27:35">
      <c r="AA148" s="15">
        <v>0.21515019569999999</v>
      </c>
      <c r="AB148" s="15">
        <v>0.47134706729999998</v>
      </c>
      <c r="AC148" s="15">
        <v>7.3137730449999996</v>
      </c>
      <c r="AD148" s="15"/>
      <c r="AE148" s="13">
        <f t="shared" si="26"/>
        <v>8.0896473583200006</v>
      </c>
      <c r="AF148" s="15">
        <f t="shared" si="27"/>
        <v>0.35351030047499998</v>
      </c>
      <c r="AG148" s="15">
        <f t="shared" si="28"/>
        <v>5.4853297837500001</v>
      </c>
      <c r="AH148" s="14">
        <f t="shared" si="29"/>
        <v>2.8597736683764934</v>
      </c>
      <c r="AI148" s="13">
        <f t="shared" si="30"/>
        <v>44.374383594627211</v>
      </c>
    </row>
    <row r="149" spans="27:35">
      <c r="AA149" s="15">
        <v>0.21147993270000001</v>
      </c>
      <c r="AB149" s="15">
        <v>0.47051967239999998</v>
      </c>
      <c r="AC149" s="15">
        <v>7.4395218679999999</v>
      </c>
      <c r="AD149" s="15"/>
      <c r="AE149" s="13">
        <f t="shared" si="26"/>
        <v>7.9516454695200007</v>
      </c>
      <c r="AF149" s="15">
        <f t="shared" si="27"/>
        <v>0.35288975429999997</v>
      </c>
      <c r="AG149" s="15">
        <f t="shared" si="28"/>
        <v>5.5796414009999999</v>
      </c>
      <c r="AH149" s="14">
        <f t="shared" si="29"/>
        <v>2.8060542160196209</v>
      </c>
      <c r="AI149" s="13">
        <f t="shared" si="30"/>
        <v>44.36733026780788</v>
      </c>
    </row>
    <row r="150" spans="27:35">
      <c r="AA150" s="15">
        <v>0.20882282739999999</v>
      </c>
      <c r="AB150" s="15">
        <v>0.46967538809999998</v>
      </c>
      <c r="AC150" s="15">
        <v>7.5241979949999998</v>
      </c>
      <c r="AD150" s="15"/>
      <c r="AE150" s="13">
        <f t="shared" si="26"/>
        <v>7.85173831024</v>
      </c>
      <c r="AF150" s="15">
        <f t="shared" si="27"/>
        <v>0.35225654107499998</v>
      </c>
      <c r="AG150" s="15">
        <f t="shared" si="28"/>
        <v>5.6431484962499994</v>
      </c>
      <c r="AH150" s="14">
        <f t="shared" si="29"/>
        <v>2.7658261785912077</v>
      </c>
      <c r="AI150" s="13">
        <f t="shared" si="30"/>
        <v>44.308525238379367</v>
      </c>
    </row>
    <row r="151" spans="27:35">
      <c r="AA151" s="15">
        <v>0.20617881160000001</v>
      </c>
      <c r="AB151" s="15">
        <v>0.46883786780000003</v>
      </c>
      <c r="AC151" s="15">
        <v>7.6105553959999996</v>
      </c>
      <c r="AD151" s="15"/>
      <c r="AE151" s="13">
        <f t="shared" si="26"/>
        <v>7.7523233161600009</v>
      </c>
      <c r="AF151" s="15">
        <f t="shared" si="27"/>
        <v>0.35162840085000002</v>
      </c>
      <c r="AG151" s="15">
        <f t="shared" si="28"/>
        <v>5.707916547</v>
      </c>
      <c r="AH151" s="14">
        <f t="shared" si="29"/>
        <v>2.7259370505335103</v>
      </c>
      <c r="AI151" s="13">
        <f t="shared" si="30"/>
        <v>44.249614534003584</v>
      </c>
    </row>
    <row r="152" spans="27:35">
      <c r="AA152" s="15">
        <v>0.20254781660000001</v>
      </c>
      <c r="AB152" s="15">
        <v>0.46802939560000001</v>
      </c>
      <c r="AC152" s="15">
        <v>7.745683809</v>
      </c>
      <c r="AD152" s="15"/>
      <c r="AE152" s="13">
        <f t="shared" si="26"/>
        <v>7.6157979041600008</v>
      </c>
      <c r="AF152" s="15">
        <f t="shared" si="27"/>
        <v>0.35102204670000003</v>
      </c>
      <c r="AG152" s="15">
        <f t="shared" si="28"/>
        <v>5.8092628567500002</v>
      </c>
      <c r="AH152" s="14">
        <f t="shared" si="29"/>
        <v>2.6733129675718144</v>
      </c>
      <c r="AI152" s="13">
        <f t="shared" si="30"/>
        <v>44.242171889151187</v>
      </c>
    </row>
    <row r="153" spans="27:35">
      <c r="AA153" s="15">
        <v>0.19992977519999999</v>
      </c>
      <c r="AB153" s="15">
        <v>0.46720476799999999</v>
      </c>
      <c r="AC153" s="15">
        <v>7.8366293240000005</v>
      </c>
      <c r="AD153" s="15"/>
      <c r="AE153" s="13">
        <f t="shared" si="26"/>
        <v>7.5173595475199999</v>
      </c>
      <c r="AF153" s="15">
        <f t="shared" si="27"/>
        <v>0.35040357599999999</v>
      </c>
      <c r="AG153" s="15">
        <f t="shared" si="28"/>
        <v>5.8774719930000003</v>
      </c>
      <c r="AH153" s="14">
        <f t="shared" si="29"/>
        <v>2.6341096675287496</v>
      </c>
      <c r="AI153" s="13">
        <f t="shared" si="30"/>
        <v>44.183070201859955</v>
      </c>
    </row>
    <row r="154" spans="27:35">
      <c r="AA154" s="15">
        <v>0.19732462000000001</v>
      </c>
      <c r="AB154" s="15">
        <v>0.46638660939999999</v>
      </c>
      <c r="AC154" s="15">
        <v>7.9294520750000004</v>
      </c>
      <c r="AD154" s="15"/>
      <c r="AE154" s="13">
        <f t="shared" si="26"/>
        <v>7.4194057120000005</v>
      </c>
      <c r="AF154" s="15">
        <f t="shared" si="27"/>
        <v>0.34978995704999999</v>
      </c>
      <c r="AG154" s="15">
        <f t="shared" si="28"/>
        <v>5.9470890562500003</v>
      </c>
      <c r="AH154" s="14">
        <f t="shared" si="29"/>
        <v>2.5952336053370049</v>
      </c>
      <c r="AI154" s="13">
        <f t="shared" si="30"/>
        <v>44.123866513713942</v>
      </c>
    </row>
    <row r="155" spans="27:35">
      <c r="AA155" s="15">
        <v>0.1937322856</v>
      </c>
      <c r="AB155" s="15">
        <v>0.46559625380000003</v>
      </c>
      <c r="AC155" s="15">
        <v>8.075054741999999</v>
      </c>
      <c r="AD155" s="15"/>
      <c r="AE155" s="13">
        <f t="shared" si="26"/>
        <v>7.2843339385600006</v>
      </c>
      <c r="AF155" s="15">
        <f t="shared" si="27"/>
        <v>0.34919719035000002</v>
      </c>
      <c r="AG155" s="15">
        <f t="shared" si="28"/>
        <v>6.0562910564999992</v>
      </c>
      <c r="AH155" s="14">
        <f t="shared" si="29"/>
        <v>2.5436689449163019</v>
      </c>
      <c r="AI155" s="13">
        <f t="shared" si="30"/>
        <v>44.116046484660345</v>
      </c>
    </row>
    <row r="156" spans="27:35">
      <c r="AA156" s="15">
        <v>0.19115270519999999</v>
      </c>
      <c r="AB156" s="15">
        <v>0.46479043650000001</v>
      </c>
      <c r="AC156" s="15">
        <v>8.1730094809999994</v>
      </c>
      <c r="AD156" s="15"/>
      <c r="AE156" s="13">
        <f t="shared" si="26"/>
        <v>7.1873417155199997</v>
      </c>
      <c r="AF156" s="15">
        <f t="shared" si="27"/>
        <v>0.34859282737500003</v>
      </c>
      <c r="AG156" s="15">
        <f t="shared" si="28"/>
        <v>6.1297571107499991</v>
      </c>
      <c r="AH156" s="14">
        <f t="shared" si="29"/>
        <v>2.5054557699233997</v>
      </c>
      <c r="AI156" s="13">
        <f t="shared" si="30"/>
        <v>44.056658988098818</v>
      </c>
    </row>
    <row r="157" spans="27:35">
      <c r="AA157" s="15">
        <v>0.18858581520000001</v>
      </c>
      <c r="AB157" s="15">
        <v>0.46399081219999999</v>
      </c>
      <c r="AC157" s="15">
        <v>8.2730688749999999</v>
      </c>
      <c r="AD157" s="15"/>
      <c r="AE157" s="13">
        <f t="shared" si="26"/>
        <v>7.0908266515200005</v>
      </c>
      <c r="AF157" s="15">
        <f t="shared" si="27"/>
        <v>0.34799310914999998</v>
      </c>
      <c r="AG157" s="15">
        <f t="shared" si="28"/>
        <v>6.2048016562499999</v>
      </c>
      <c r="AH157" s="14">
        <f t="shared" si="29"/>
        <v>2.4675588129061286</v>
      </c>
      <c r="AI157" s="13">
        <f t="shared" si="30"/>
        <v>43.997172951532939</v>
      </c>
    </row>
    <row r="158" spans="27:35">
      <c r="AA158" s="15">
        <v>0.18603155160000001</v>
      </c>
      <c r="AB158" s="15">
        <v>0.46319729100000001</v>
      </c>
      <c r="AC158" s="15">
        <v>8.3753026609999992</v>
      </c>
      <c r="AD158" s="15"/>
      <c r="AE158" s="13">
        <f t="shared" si="26"/>
        <v>6.994786340160001</v>
      </c>
      <c r="AF158" s="15">
        <f t="shared" si="27"/>
        <v>0.34739796825000002</v>
      </c>
      <c r="AG158" s="15">
        <f t="shared" si="28"/>
        <v>6.2814769957499994</v>
      </c>
      <c r="AH158" s="14">
        <f t="shared" si="29"/>
        <v>2.4299745629144378</v>
      </c>
      <c r="AI158" s="13">
        <f t="shared" si="30"/>
        <v>43.937589485901377</v>
      </c>
    </row>
    <row r="159" spans="27:35">
      <c r="AA159" s="15">
        <v>0.18248985030000001</v>
      </c>
      <c r="AB159" s="15">
        <v>0.46243001839999998</v>
      </c>
      <c r="AC159" s="15">
        <v>8.5362415680000012</v>
      </c>
      <c r="AD159" s="15"/>
      <c r="AE159" s="13">
        <f t="shared" si="26"/>
        <v>6.8616183712800005</v>
      </c>
      <c r="AF159" s="15">
        <f t="shared" si="27"/>
        <v>0.34682251379999995</v>
      </c>
      <c r="AG159" s="15">
        <f t="shared" si="28"/>
        <v>6.4021811760000009</v>
      </c>
      <c r="AH159" s="14">
        <f t="shared" si="29"/>
        <v>2.3797637322635912</v>
      </c>
      <c r="AI159" s="13">
        <f t="shared" si="30"/>
        <v>43.929323973504601</v>
      </c>
    </row>
    <row r="160" spans="27:35">
      <c r="AA160" s="15">
        <v>0.17996064940000001</v>
      </c>
      <c r="AB160" s="15">
        <v>0.46164815310000001</v>
      </c>
      <c r="AC160" s="15">
        <v>8.6444362340000005</v>
      </c>
      <c r="AD160" s="15"/>
      <c r="AE160" s="13">
        <f t="shared" si="26"/>
        <v>6.7665204174400007</v>
      </c>
      <c r="AF160" s="15">
        <f t="shared" si="27"/>
        <v>0.346236114825</v>
      </c>
      <c r="AG160" s="15">
        <f t="shared" si="28"/>
        <v>6.4833271755000004</v>
      </c>
      <c r="AH160" s="14">
        <f t="shared" si="29"/>
        <v>2.342813740218463</v>
      </c>
      <c r="AI160" s="13">
        <f t="shared" si="30"/>
        <v>43.869565705964362</v>
      </c>
    </row>
    <row r="161" spans="27:35">
      <c r="AA161" s="15">
        <v>0.17744388699999999</v>
      </c>
      <c r="AB161" s="15">
        <v>0.46087213770000002</v>
      </c>
      <c r="AC161" s="15">
        <v>8.7550828490000008</v>
      </c>
      <c r="AD161" s="15"/>
      <c r="AE161" s="13">
        <f t="shared" si="26"/>
        <v>6.6718901512000004</v>
      </c>
      <c r="AF161" s="15">
        <f t="shared" si="27"/>
        <v>0.34565410327500001</v>
      </c>
      <c r="AG161" s="15">
        <f t="shared" si="28"/>
        <v>6.5663121367500006</v>
      </c>
      <c r="AH161" s="14">
        <f t="shared" si="29"/>
        <v>2.3061662073623403</v>
      </c>
      <c r="AI161" s="13">
        <f t="shared" si="30"/>
        <v>43.809713274887358</v>
      </c>
    </row>
    <row r="162" spans="27:35">
      <c r="AA162" s="15">
        <v>0.1749395007</v>
      </c>
      <c r="AB162" s="15">
        <v>0.46010188949999997</v>
      </c>
      <c r="AC162" s="15">
        <v>8.8682670249999997</v>
      </c>
      <c r="AD162" s="15"/>
      <c r="AE162" s="13">
        <f t="shared" si="26"/>
        <v>6.5777252263200001</v>
      </c>
      <c r="AF162" s="15">
        <f t="shared" si="27"/>
        <v>0.34507641712499998</v>
      </c>
      <c r="AG162" s="15">
        <f t="shared" si="28"/>
        <v>6.6512002687499994</v>
      </c>
      <c r="AH162" s="14">
        <f t="shared" si="29"/>
        <v>2.2698178539312353</v>
      </c>
      <c r="AI162" s="13">
        <f t="shared" si="30"/>
        <v>43.749767793063235</v>
      </c>
    </row>
    <row r="163" spans="27:35">
      <c r="AA163" s="15">
        <v>0.17244743069999999</v>
      </c>
      <c r="AB163" s="15">
        <v>0.45933732770000002</v>
      </c>
      <c r="AC163" s="15">
        <v>8.9840782659999991</v>
      </c>
      <c r="AD163" s="15"/>
      <c r="AE163" s="13">
        <f t="shared" si="26"/>
        <v>6.4840233943199994</v>
      </c>
      <c r="AF163" s="15">
        <f t="shared" si="27"/>
        <v>0.34450299577499999</v>
      </c>
      <c r="AG163" s="15">
        <f t="shared" si="28"/>
        <v>6.7380586994999998</v>
      </c>
      <c r="AH163" s="14">
        <f t="shared" si="29"/>
        <v>2.233765484018424</v>
      </c>
      <c r="AI163" s="13">
        <f t="shared" si="30"/>
        <v>43.689730239859387</v>
      </c>
    </row>
    <row r="164" spans="27:35">
      <c r="AA164" s="15">
        <v>0.16996761739999999</v>
      </c>
      <c r="AB164" s="15">
        <v>0.45857837309999999</v>
      </c>
      <c r="AC164" s="15">
        <v>9.1026103509999992</v>
      </c>
      <c r="AD164" s="15"/>
      <c r="AE164" s="13">
        <f t="shared" si="26"/>
        <v>6.3907824142400003</v>
      </c>
      <c r="AF164" s="15">
        <f t="shared" si="27"/>
        <v>0.34393377982500001</v>
      </c>
      <c r="AG164" s="15">
        <f t="shared" si="28"/>
        <v>6.8269577632499994</v>
      </c>
      <c r="AH164" s="14">
        <f t="shared" si="29"/>
        <v>2.1980059517687023</v>
      </c>
      <c r="AI164" s="13">
        <f t="shared" si="30"/>
        <v>43.629601616137343</v>
      </c>
    </row>
    <row r="165" spans="27:35">
      <c r="AA165" s="15">
        <v>0.16649999979999999</v>
      </c>
      <c r="AB165" s="15">
        <v>0.45784354360000001</v>
      </c>
      <c r="AC165" s="15">
        <v>9.2903033790000009</v>
      </c>
      <c r="AD165" s="15"/>
      <c r="AE165" s="13">
        <f t="shared" si="26"/>
        <v>6.26039999248</v>
      </c>
      <c r="AF165" s="15">
        <f t="shared" si="27"/>
        <v>0.34338265769999998</v>
      </c>
      <c r="AG165" s="15">
        <f t="shared" si="28"/>
        <v>6.9677275342500007</v>
      </c>
      <c r="AH165" s="14">
        <f t="shared" si="29"/>
        <v>2.1497127876828421</v>
      </c>
      <c r="AI165" s="13">
        <f t="shared" si="30"/>
        <v>43.62076140302139</v>
      </c>
    </row>
    <row r="166" spans="27:35">
      <c r="AA166" s="15">
        <v>0.16404452110000001</v>
      </c>
      <c r="AB166" s="15">
        <v>0.45709531510000001</v>
      </c>
      <c r="AC166" s="15">
        <v>9.4163311489999995</v>
      </c>
      <c r="AD166" s="15"/>
      <c r="AE166" s="13">
        <f t="shared" si="26"/>
        <v>6.1680739933600002</v>
      </c>
      <c r="AF166" s="15">
        <f t="shared" si="27"/>
        <v>0.34282148632499998</v>
      </c>
      <c r="AG166" s="15">
        <f t="shared" si="28"/>
        <v>7.0622483617499991</v>
      </c>
      <c r="AH166" s="14">
        <f t="shared" si="29"/>
        <v>2.1145482941662532</v>
      </c>
      <c r="AI166" s="13">
        <f t="shared" si="30"/>
        <v>43.560470454759439</v>
      </c>
    </row>
    <row r="167" spans="27:35">
      <c r="AA167" s="15">
        <v>0.16160112090000001</v>
      </c>
      <c r="AB167" s="15">
        <v>0.4563524706</v>
      </c>
      <c r="AC167" s="15">
        <v>9.5454562910000007</v>
      </c>
      <c r="AD167" s="15"/>
      <c r="AE167" s="13">
        <f t="shared" si="26"/>
        <v>6.0762021458400008</v>
      </c>
      <c r="AF167" s="15">
        <f t="shared" si="27"/>
        <v>0.34226435295000002</v>
      </c>
      <c r="AG167" s="15">
        <f t="shared" si="28"/>
        <v>7.1590922182500005</v>
      </c>
      <c r="AH167" s="14">
        <f t="shared" si="29"/>
        <v>2.0796673958393295</v>
      </c>
      <c r="AI167" s="13">
        <f t="shared" si="30"/>
        <v>43.500091498797104</v>
      </c>
    </row>
    <row r="168" spans="27:35">
      <c r="AA168" s="15">
        <v>0.1591697433</v>
      </c>
      <c r="AB168" s="15">
        <v>0.45561493720000001</v>
      </c>
      <c r="AC168" s="15">
        <v>9.6777956449999998</v>
      </c>
      <c r="AD168" s="15"/>
      <c r="AE168" s="13">
        <f t="shared" si="26"/>
        <v>5.9847823480800004</v>
      </c>
      <c r="AF168" s="15">
        <f t="shared" si="27"/>
        <v>0.34171120290000001</v>
      </c>
      <c r="AG168" s="15">
        <f t="shared" si="28"/>
        <v>7.2583467337499998</v>
      </c>
      <c r="AH168" s="14">
        <f t="shared" si="29"/>
        <v>2.0450671752571035</v>
      </c>
      <c r="AI168" s="13">
        <f t="shared" si="30"/>
        <v>43.439625408391123</v>
      </c>
    </row>
    <row r="169" spans="27:35">
      <c r="AA169" s="15">
        <v>0.1567503304</v>
      </c>
      <c r="AB169" s="15">
        <v>0.45488264340000001</v>
      </c>
      <c r="AC169" s="15">
        <v>9.8134721769999995</v>
      </c>
      <c r="AD169" s="15"/>
      <c r="AE169" s="13">
        <f t="shared" si="26"/>
        <v>5.89381242304</v>
      </c>
      <c r="AF169" s="15">
        <f t="shared" si="27"/>
        <v>0.34116198255000002</v>
      </c>
      <c r="AG169" s="15">
        <f t="shared" si="28"/>
        <v>7.3601041327499992</v>
      </c>
      <c r="AH169" s="14">
        <f t="shared" si="29"/>
        <v>2.0107447310221458</v>
      </c>
      <c r="AI169" s="13">
        <f t="shared" si="30"/>
        <v>43.379073172469994</v>
      </c>
    </row>
    <row r="170" spans="27:35">
      <c r="AA170" s="15">
        <v>0.15434282560000001</v>
      </c>
      <c r="AB170" s="15">
        <v>0.45415551929999998</v>
      </c>
      <c r="AC170" s="15">
        <v>9.9526151360000004</v>
      </c>
      <c r="AD170" s="15"/>
      <c r="AE170" s="13">
        <f t="shared" si="26"/>
        <v>5.803290242560001</v>
      </c>
      <c r="AF170" s="15">
        <f t="shared" si="27"/>
        <v>0.34061663947499998</v>
      </c>
      <c r="AG170" s="15">
        <f t="shared" si="28"/>
        <v>7.4644613520000007</v>
      </c>
      <c r="AH170" s="14">
        <f t="shared" si="29"/>
        <v>1.9766972203188451</v>
      </c>
      <c r="AI170" s="13">
        <f t="shared" si="30"/>
        <v>43.318435730027836</v>
      </c>
    </row>
    <row r="171" spans="27:35">
      <c r="AA171" s="15">
        <v>0.15194717369999999</v>
      </c>
      <c r="AB171" s="15">
        <v>0.45343349620000001</v>
      </c>
      <c r="AC171" s="15">
        <v>10.095360449999999</v>
      </c>
      <c r="AD171" s="15"/>
      <c r="AE171" s="13">
        <f t="shared" si="26"/>
        <v>5.7132137311199997</v>
      </c>
      <c r="AF171" s="15">
        <f t="shared" si="27"/>
        <v>0.34007512215000002</v>
      </c>
      <c r="AG171" s="15">
        <f t="shared" si="28"/>
        <v>7.5715203374999991</v>
      </c>
      <c r="AH171" s="14">
        <f t="shared" si="29"/>
        <v>1.9429218574796914</v>
      </c>
      <c r="AI171" s="13">
        <f t="shared" si="30"/>
        <v>43.257713957659327</v>
      </c>
    </row>
    <row r="172" spans="27:35">
      <c r="AA172" s="15">
        <v>0.14956331940000001</v>
      </c>
      <c r="AB172" s="15">
        <v>0.45271650689999998</v>
      </c>
      <c r="AC172" s="15">
        <v>10.24185129</v>
      </c>
      <c r="AD172" s="15"/>
      <c r="AE172" s="13">
        <f t="shared" si="26"/>
        <v>5.6235808094400008</v>
      </c>
      <c r="AF172" s="15">
        <f t="shared" si="27"/>
        <v>0.33953738017500001</v>
      </c>
      <c r="AG172" s="15">
        <f t="shared" si="28"/>
        <v>7.6813884674999997</v>
      </c>
      <c r="AH172" s="14">
        <f t="shared" si="29"/>
        <v>1.9094158952396638</v>
      </c>
      <c r="AI172" s="13">
        <f t="shared" si="30"/>
        <v>43.196908775686737</v>
      </c>
    </row>
    <row r="173" spans="27:35">
      <c r="AA173" s="15">
        <v>0.14719120690000001</v>
      </c>
      <c r="AB173" s="15">
        <v>0.45200448539999999</v>
      </c>
      <c r="AC173" s="15">
        <v>10.39223857</v>
      </c>
      <c r="AD173" s="15"/>
      <c r="AE173" s="13">
        <f t="shared" si="26"/>
        <v>5.5343893794400003</v>
      </c>
      <c r="AF173" s="15">
        <f t="shared" si="27"/>
        <v>0.33900336404999998</v>
      </c>
      <c r="AG173" s="15">
        <f t="shared" si="28"/>
        <v>7.7941789275</v>
      </c>
      <c r="AH173" s="14">
        <f t="shared" si="29"/>
        <v>1.8761766175927519</v>
      </c>
      <c r="AI173" s="13">
        <f t="shared" si="30"/>
        <v>43.136021077811051</v>
      </c>
    </row>
    <row r="174" spans="27:35">
      <c r="AA174" s="15">
        <v>0.1448307831</v>
      </c>
      <c r="AB174" s="15">
        <v>0.45129736710000001</v>
      </c>
      <c r="AC174" s="15">
        <v>10.54668124</v>
      </c>
      <c r="AD174" s="15"/>
      <c r="AE174" s="13">
        <f t="shared" si="26"/>
        <v>5.44563744456</v>
      </c>
      <c r="AF174" s="15">
        <f t="shared" si="27"/>
        <v>0.33847302532500001</v>
      </c>
      <c r="AG174" s="15">
        <f t="shared" si="28"/>
        <v>7.9100109300000003</v>
      </c>
      <c r="AH174" s="14">
        <f t="shared" si="29"/>
        <v>1.8432013806833252</v>
      </c>
      <c r="AI174" s="13">
        <f t="shared" si="30"/>
        <v>43.075051707286867</v>
      </c>
    </row>
    <row r="175" spans="27:35">
      <c r="AA175" s="15">
        <v>0.14248199280000001</v>
      </c>
      <c r="AB175" s="15">
        <v>0.45059508859999997</v>
      </c>
      <c r="AC175" s="15">
        <v>10.705347229999999</v>
      </c>
      <c r="AD175" s="15"/>
      <c r="AE175" s="13">
        <f t="shared" si="26"/>
        <v>5.3573229292800004</v>
      </c>
      <c r="AF175" s="15">
        <f t="shared" si="27"/>
        <v>0.33794631644999995</v>
      </c>
      <c r="AG175" s="15">
        <f t="shared" si="28"/>
        <v>8.029010422499999</v>
      </c>
      <c r="AH175" s="14">
        <f t="shared" si="29"/>
        <v>1.8104875499832997</v>
      </c>
      <c r="AI175" s="13">
        <f t="shared" si="30"/>
        <v>43.014001635887347</v>
      </c>
    </row>
    <row r="176" spans="27:35">
      <c r="AA176" s="15">
        <v>0.14014478420000001</v>
      </c>
      <c r="AB176" s="15">
        <v>0.44989758790000001</v>
      </c>
      <c r="AC176" s="15">
        <v>10.868413589999999</v>
      </c>
      <c r="AD176" s="15"/>
      <c r="AE176" s="13">
        <f t="shared" si="26"/>
        <v>5.2694438859200003</v>
      </c>
      <c r="AF176" s="15">
        <f t="shared" si="27"/>
        <v>0.337423190925</v>
      </c>
      <c r="AG176" s="15">
        <f t="shared" si="28"/>
        <v>8.1513101924999987</v>
      </c>
      <c r="AH176" s="14">
        <f t="shared" si="29"/>
        <v>1.7780325703873583</v>
      </c>
      <c r="AI176" s="13">
        <f t="shared" si="30"/>
        <v>42.952871656106502</v>
      </c>
    </row>
    <row r="177" spans="27:35">
      <c r="AA177" s="15">
        <v>0.13781910389999999</v>
      </c>
      <c r="AB177" s="15">
        <v>0.4492048038</v>
      </c>
      <c r="AC177" s="15">
        <v>11.036067559999999</v>
      </c>
      <c r="AD177" s="15"/>
      <c r="AE177" s="13">
        <f t="shared" si="26"/>
        <v>5.1819983066399997</v>
      </c>
      <c r="AF177" s="15">
        <f t="shared" si="27"/>
        <v>0.33690360284999998</v>
      </c>
      <c r="AG177" s="15">
        <f t="shared" si="28"/>
        <v>8.2770506699999995</v>
      </c>
      <c r="AH177" s="14">
        <f t="shared" si="29"/>
        <v>1.745833899469615</v>
      </c>
      <c r="AI177" s="13">
        <f t="shared" si="30"/>
        <v>42.89166255591347</v>
      </c>
    </row>
    <row r="178" spans="27:35">
      <c r="AA178" s="15">
        <v>0.13550490000000001</v>
      </c>
      <c r="AB178" s="15">
        <v>0.44851667680000001</v>
      </c>
      <c r="AC178" s="15">
        <v>11.208507089999999</v>
      </c>
      <c r="AD178" s="15"/>
      <c r="AE178" s="13">
        <f t="shared" si="26"/>
        <v>5.0949842400000005</v>
      </c>
      <c r="AF178" s="15">
        <f t="shared" si="27"/>
        <v>0.33638750760000002</v>
      </c>
      <c r="AG178" s="15">
        <f t="shared" si="28"/>
        <v>8.4063803175</v>
      </c>
      <c r="AH178" s="14">
        <f t="shared" si="29"/>
        <v>1.7138890497548804</v>
      </c>
      <c r="AI178" s="13">
        <f t="shared" si="30"/>
        <v>42.830375233108704</v>
      </c>
    </row>
    <row r="179" spans="27:35">
      <c r="AA179" s="15">
        <v>0.13320212040000001</v>
      </c>
      <c r="AB179" s="15">
        <v>0.44783314810000002</v>
      </c>
      <c r="AC179" s="15">
        <v>11.3859417</v>
      </c>
      <c r="AD179" s="15"/>
      <c r="AE179" s="13">
        <f t="shared" si="26"/>
        <v>5.0083997270400005</v>
      </c>
      <c r="AF179" s="15">
        <f t="shared" si="27"/>
        <v>0.33587486107500003</v>
      </c>
      <c r="AG179" s="15">
        <f t="shared" si="28"/>
        <v>8.5394562749999992</v>
      </c>
      <c r="AH179" s="14">
        <f t="shared" si="29"/>
        <v>1.6821955625276281</v>
      </c>
      <c r="AI179" s="13">
        <f t="shared" si="30"/>
        <v>42.769010476780018</v>
      </c>
    </row>
    <row r="180" spans="27:35">
      <c r="AA180" s="15">
        <v>0.1309107142</v>
      </c>
      <c r="AB180" s="15">
        <v>0.44715416009999998</v>
      </c>
      <c r="AC180" s="15">
        <v>11.56859326</v>
      </c>
      <c r="AD180" s="15"/>
      <c r="AE180" s="13">
        <f t="shared" si="26"/>
        <v>4.9222428539200003</v>
      </c>
      <c r="AF180" s="15">
        <f t="shared" si="27"/>
        <v>0.33536562007499998</v>
      </c>
      <c r="AG180" s="15">
        <f t="shared" si="28"/>
        <v>8.6764449450000001</v>
      </c>
      <c r="AH180" s="14">
        <f t="shared" si="29"/>
        <v>1.6507510268646184</v>
      </c>
      <c r="AI180" s="13">
        <f t="shared" si="30"/>
        <v>42.70756912795656</v>
      </c>
    </row>
    <row r="181" spans="27:35">
      <c r="AA181" s="15">
        <v>0.12863063080000001</v>
      </c>
      <c r="AB181" s="15">
        <v>0.44647965639999998</v>
      </c>
      <c r="AC181" s="15">
        <v>11.756696959999999</v>
      </c>
      <c r="AD181" s="15"/>
      <c r="AE181" s="13">
        <f t="shared" si="26"/>
        <v>4.8365117180800006</v>
      </c>
      <c r="AF181" s="15">
        <f t="shared" si="27"/>
        <v>0.33485974229999999</v>
      </c>
      <c r="AG181" s="15">
        <f t="shared" si="28"/>
        <v>8.8175227199999995</v>
      </c>
      <c r="AH181" s="14">
        <f t="shared" si="29"/>
        <v>1.6195530675471992</v>
      </c>
      <c r="AI181" s="13">
        <f t="shared" si="30"/>
        <v>42.646051959716637</v>
      </c>
    </row>
    <row r="182" spans="27:35">
      <c r="AA182" s="15">
        <v>0.12636181960000001</v>
      </c>
      <c r="AB182" s="15">
        <v>0.4458095816</v>
      </c>
      <c r="AC182" s="15">
        <v>11.950502370000001</v>
      </c>
      <c r="AD182" s="15"/>
      <c r="AE182" s="13">
        <f t="shared" si="26"/>
        <v>4.7512044169600003</v>
      </c>
      <c r="AF182" s="15">
        <f t="shared" si="27"/>
        <v>0.33435718619999999</v>
      </c>
      <c r="AG182" s="15">
        <f t="shared" si="28"/>
        <v>8.9628767775</v>
      </c>
      <c r="AH182" s="14">
        <f t="shared" si="29"/>
        <v>1.5885993399157572</v>
      </c>
      <c r="AI182" s="13">
        <f t="shared" si="30"/>
        <v>42.584459733926217</v>
      </c>
    </row>
    <row r="183" spans="27:35">
      <c r="AA183" s="15">
        <v>0.1241042314</v>
      </c>
      <c r="AB183" s="15">
        <v>0.44514388129999999</v>
      </c>
      <c r="AC183" s="15">
        <v>12.15027443</v>
      </c>
      <c r="AD183" s="15"/>
      <c r="AE183" s="13">
        <f t="shared" si="26"/>
        <v>4.66631910064</v>
      </c>
      <c r="AF183" s="15">
        <f t="shared" si="27"/>
        <v>0.33385791097500001</v>
      </c>
      <c r="AG183" s="15">
        <f t="shared" si="28"/>
        <v>9.1127058225000006</v>
      </c>
      <c r="AH183" s="14">
        <f t="shared" si="29"/>
        <v>1.5578875468824112</v>
      </c>
      <c r="AI183" s="13">
        <f t="shared" si="30"/>
        <v>42.522793238045097</v>
      </c>
    </row>
    <row r="184" spans="27:35">
      <c r="AA184" s="15">
        <v>0.12185781580000001</v>
      </c>
      <c r="AB184" s="15">
        <v>0.44448250210000001</v>
      </c>
      <c r="AC184" s="15">
        <v>12.356294910000001</v>
      </c>
      <c r="AD184" s="15"/>
      <c r="AE184" s="13">
        <f t="shared" si="26"/>
        <v>4.5818538740800001</v>
      </c>
      <c r="AF184" s="15">
        <f t="shared" si="27"/>
        <v>0.33336187657499999</v>
      </c>
      <c r="AG184" s="15">
        <f t="shared" si="28"/>
        <v>9.2672211825000002</v>
      </c>
      <c r="AH184" s="14">
        <f t="shared" si="29"/>
        <v>1.5274154056557425</v>
      </c>
      <c r="AI184" s="13">
        <f t="shared" si="30"/>
        <v>42.461053276993866</v>
      </c>
    </row>
    <row r="185" spans="27:35">
      <c r="AA185" s="15">
        <v>0.1206225254</v>
      </c>
      <c r="AB185" s="15">
        <v>0.4438111676</v>
      </c>
      <c r="AC185" s="15">
        <v>12.44945965</v>
      </c>
      <c r="AD185" s="15"/>
      <c r="AE185" s="13">
        <f t="shared" si="26"/>
        <v>4.53540695504</v>
      </c>
      <c r="AF185" s="15">
        <f t="shared" si="27"/>
        <v>0.33285837569999999</v>
      </c>
      <c r="AG185" s="15">
        <f t="shared" si="28"/>
        <v>9.3370947374999993</v>
      </c>
      <c r="AH185" s="14">
        <f t="shared" si="29"/>
        <v>1.5096481921930973</v>
      </c>
      <c r="AI185" s="13">
        <f t="shared" si="30"/>
        <v>42.34752441232488</v>
      </c>
    </row>
    <row r="186" spans="27:35">
      <c r="AA186" s="15">
        <v>0.1183983106</v>
      </c>
      <c r="AB186" s="15">
        <v>0.44315845609999999</v>
      </c>
      <c r="AC186" s="15">
        <v>12.66479361</v>
      </c>
      <c r="AD186" s="15"/>
      <c r="AE186" s="13">
        <f t="shared" si="26"/>
        <v>4.4517764785600002</v>
      </c>
      <c r="AF186" s="15">
        <f t="shared" si="27"/>
        <v>0.332368842075</v>
      </c>
      <c r="AG186" s="15">
        <f t="shared" si="28"/>
        <v>9.4985952074999993</v>
      </c>
      <c r="AH186" s="14">
        <f t="shared" si="29"/>
        <v>1.4796317933557084</v>
      </c>
      <c r="AI186" s="13">
        <f t="shared" si="30"/>
        <v>42.285622724111242</v>
      </c>
    </row>
    <row r="187" spans="27:35">
      <c r="AA187" s="15">
        <v>0.1161851243</v>
      </c>
      <c r="AB187" s="15">
        <v>0.44250990839999998</v>
      </c>
      <c r="AC187" s="15">
        <v>12.887127789999999</v>
      </c>
      <c r="AD187" s="15"/>
      <c r="AE187" s="13">
        <f t="shared" si="26"/>
        <v>4.3685606736800002</v>
      </c>
      <c r="AF187" s="15">
        <f t="shared" si="27"/>
        <v>0.3318824313</v>
      </c>
      <c r="AG187" s="15">
        <f t="shared" si="28"/>
        <v>9.665345842499999</v>
      </c>
      <c r="AH187" s="14">
        <f t="shared" si="29"/>
        <v>1.4498485376624843</v>
      </c>
      <c r="AI187" s="13">
        <f t="shared" si="30"/>
        <v>42.223649745061984</v>
      </c>
    </row>
    <row r="188" spans="27:35">
      <c r="AA188" s="15">
        <v>0.11398291789999999</v>
      </c>
      <c r="AB188" s="15">
        <v>0.44186547469999998</v>
      </c>
      <c r="AC188" s="15">
        <v>13.11681126</v>
      </c>
      <c r="AD188" s="15"/>
      <c r="AE188" s="13">
        <f t="shared" si="26"/>
        <v>4.2857577130399998</v>
      </c>
      <c r="AF188" s="15">
        <f t="shared" si="27"/>
        <v>0.331399106025</v>
      </c>
      <c r="AG188" s="15">
        <f t="shared" si="28"/>
        <v>9.8376084450000008</v>
      </c>
      <c r="AH188" s="14">
        <f t="shared" si="29"/>
        <v>1.4202962747412045</v>
      </c>
      <c r="AI188" s="13">
        <f t="shared" si="30"/>
        <v>42.161606271026194</v>
      </c>
    </row>
    <row r="189" spans="27:35">
      <c r="AA189" s="15">
        <v>0.1117916456</v>
      </c>
      <c r="AB189" s="15">
        <v>0.44122510650000002</v>
      </c>
      <c r="AC189" s="15">
        <v>13.35421633</v>
      </c>
      <c r="AD189" s="15"/>
      <c r="AE189" s="13">
        <f t="shared" si="26"/>
        <v>4.2033658745600002</v>
      </c>
      <c r="AF189" s="15">
        <f t="shared" si="27"/>
        <v>0.33091882987499999</v>
      </c>
      <c r="AG189" s="15">
        <f t="shared" si="28"/>
        <v>10.0156622475</v>
      </c>
      <c r="AH189" s="14">
        <f t="shared" si="29"/>
        <v>1.3909729167459013</v>
      </c>
      <c r="AI189" s="13">
        <f t="shared" si="30"/>
        <v>42.099492902260415</v>
      </c>
    </row>
    <row r="190" spans="27:35">
      <c r="AA190" s="15">
        <v>0.10961126</v>
      </c>
      <c r="AB190" s="15">
        <v>0.44058875590000002</v>
      </c>
      <c r="AC190" s="15">
        <v>13.599741180000001</v>
      </c>
      <c r="AD190" s="15"/>
      <c r="AE190" s="13">
        <f t="shared" si="26"/>
        <v>4.1213833759999998</v>
      </c>
      <c r="AF190" s="15">
        <f t="shared" si="27"/>
        <v>0.33044156692500004</v>
      </c>
      <c r="AG190" s="15">
        <f t="shared" si="28"/>
        <v>10.199805885</v>
      </c>
      <c r="AH190" s="14">
        <f t="shared" si="29"/>
        <v>1.3618763806640866</v>
      </c>
      <c r="AI190" s="13">
        <f t="shared" si="30"/>
        <v>42.037310412865963</v>
      </c>
    </row>
    <row r="191" spans="27:35">
      <c r="AA191" s="15">
        <v>0.1084417146</v>
      </c>
      <c r="AB191" s="15">
        <v>0.43994320549999999</v>
      </c>
      <c r="AC191" s="15">
        <v>13.70906832</v>
      </c>
      <c r="AD191" s="15"/>
      <c r="AE191" s="13">
        <f t="shared" si="26"/>
        <v>4.0774084689599999</v>
      </c>
      <c r="AF191" s="15">
        <f t="shared" si="27"/>
        <v>0.32995740412499996</v>
      </c>
      <c r="AG191" s="15">
        <f t="shared" si="28"/>
        <v>10.28180124</v>
      </c>
      <c r="AH191" s="14">
        <f t="shared" si="29"/>
        <v>1.3453711139753322</v>
      </c>
      <c r="AI191" s="13">
        <f t="shared" si="30"/>
        <v>41.923103452139429</v>
      </c>
    </row>
    <row r="192" spans="27:35">
      <c r="AA192" s="15">
        <v>0.10628296449999999</v>
      </c>
      <c r="AB192" s="15">
        <v>0.43931491490000002</v>
      </c>
      <c r="AC192" s="15">
        <v>13.96671982</v>
      </c>
      <c r="AD192" s="15"/>
      <c r="AE192" s="13">
        <f t="shared" si="26"/>
        <v>3.9962394652</v>
      </c>
      <c r="AF192" s="15">
        <f t="shared" si="27"/>
        <v>0.32948618617500003</v>
      </c>
      <c r="AG192" s="15">
        <f t="shared" si="28"/>
        <v>10.475039864999999</v>
      </c>
      <c r="AH192" s="14">
        <f t="shared" si="29"/>
        <v>1.3167057004307698</v>
      </c>
      <c r="AI192" s="13">
        <f t="shared" si="30"/>
        <v>41.860767708056279</v>
      </c>
    </row>
    <row r="193" spans="27:35">
      <c r="AA193" s="15">
        <v>0.10413496329999999</v>
      </c>
      <c r="AB193" s="15">
        <v>0.43869050079999999</v>
      </c>
      <c r="AC193" s="15">
        <v>14.23356263</v>
      </c>
      <c r="AD193" s="15"/>
      <c r="AE193" s="13">
        <f t="shared" si="26"/>
        <v>3.9154746200799999</v>
      </c>
      <c r="AF193" s="15">
        <f t="shared" si="27"/>
        <v>0.32901787560000001</v>
      </c>
      <c r="AG193" s="15">
        <f t="shared" si="28"/>
        <v>10.675171972499999</v>
      </c>
      <c r="AH193" s="14">
        <f t="shared" si="29"/>
        <v>1.2882611414644387</v>
      </c>
      <c r="AI193" s="13">
        <f t="shared" si="30"/>
        <v>41.798364923313102</v>
      </c>
    </row>
    <row r="194" spans="27:35">
      <c r="AA194" s="15">
        <v>0.10199766640000001</v>
      </c>
      <c r="AB194" s="15">
        <v>0.43806991849999999</v>
      </c>
      <c r="AC194" s="15">
        <v>14.51009964</v>
      </c>
      <c r="AD194" s="15"/>
      <c r="AE194" s="13">
        <f t="shared" si="26"/>
        <v>3.8351122566400004</v>
      </c>
      <c r="AF194" s="15">
        <f t="shared" si="27"/>
        <v>0.32855243887499996</v>
      </c>
      <c r="AG194" s="15">
        <f t="shared" si="28"/>
        <v>10.88257473</v>
      </c>
      <c r="AH194" s="14">
        <f t="shared" si="29"/>
        <v>1.260035485278477</v>
      </c>
      <c r="AI194" s="13">
        <f t="shared" si="30"/>
        <v>41.735895730823742</v>
      </c>
    </row>
    <row r="195" spans="27:35">
      <c r="AA195" s="15">
        <v>0.1008710291</v>
      </c>
      <c r="AB195" s="15">
        <v>0.43744060359999998</v>
      </c>
      <c r="AC195" s="15">
        <v>14.631842150000001</v>
      </c>
      <c r="AD195" s="15"/>
      <c r="AE195" s="13">
        <f t="shared" si="26"/>
        <v>3.79275069416</v>
      </c>
      <c r="AF195" s="15">
        <f t="shared" si="27"/>
        <v>0.32808045269999997</v>
      </c>
      <c r="AG195" s="15">
        <f t="shared" si="28"/>
        <v>10.973881612500001</v>
      </c>
      <c r="AH195" s="14">
        <f t="shared" si="29"/>
        <v>1.244327364718252</v>
      </c>
      <c r="AI195" s="13">
        <f t="shared" si="30"/>
        <v>41.621197103439037</v>
      </c>
    </row>
    <row r="196" spans="27:35">
      <c r="AA196" s="15">
        <v>9.8755007500000005E-2</v>
      </c>
      <c r="AB196" s="15">
        <v>0.43682770949999999</v>
      </c>
      <c r="AC196" s="15">
        <v>14.92287374</v>
      </c>
      <c r="AD196" s="15"/>
      <c r="AE196" s="13">
        <f t="shared" ref="AE196:AE252" si="31">AA196*$AD$6</f>
        <v>3.7131882820000004</v>
      </c>
      <c r="AF196" s="15">
        <f t="shared" ref="AF196:AF252" si="32">AB196*$AD$10</f>
        <v>0.32762078212500001</v>
      </c>
      <c r="AG196" s="15">
        <f t="shared" ref="AG196:AG252" si="33">AC196*$AD$10</f>
        <v>11.192155305</v>
      </c>
      <c r="AH196" s="14">
        <f t="shared" ref="AH196:AH252" si="34">AE196*AF196</f>
        <v>1.2165176491262253</v>
      </c>
      <c r="AI196" s="13">
        <f t="shared" ref="AI196:AI252" si="35">AE196*AG196</f>
        <v>41.558579928850143</v>
      </c>
    </row>
    <row r="197" spans="27:35">
      <c r="AA197" s="15">
        <v>9.6649557499999997E-2</v>
      </c>
      <c r="AB197" s="15">
        <v>0.43621851579999998</v>
      </c>
      <c r="AC197" s="15">
        <v>15.22496112</v>
      </c>
      <c r="AD197" s="15"/>
      <c r="AE197" s="13">
        <f t="shared" si="31"/>
        <v>3.6340233620000002</v>
      </c>
      <c r="AF197" s="15">
        <f t="shared" si="32"/>
        <v>0.32716388684999997</v>
      </c>
      <c r="AG197" s="15">
        <f t="shared" si="33"/>
        <v>11.418720839999999</v>
      </c>
      <c r="AH197" s="14">
        <f t="shared" si="34"/>
        <v>1.1889212080156246</v>
      </c>
      <c r="AI197" s="13">
        <f t="shared" si="35"/>
        <v>41.495898296716263</v>
      </c>
    </row>
    <row r="198" spans="27:35">
      <c r="AA198" s="15">
        <v>9.4554635299999995E-2</v>
      </c>
      <c r="AB198" s="15">
        <v>0.43561298100000001</v>
      </c>
      <c r="AC198" s="15">
        <v>15.53874895</v>
      </c>
      <c r="AD198" s="15"/>
      <c r="AE198" s="13">
        <f t="shared" si="31"/>
        <v>3.5552542872799999</v>
      </c>
      <c r="AF198" s="15">
        <f t="shared" si="32"/>
        <v>0.32670973575000001</v>
      </c>
      <c r="AG198" s="15">
        <f t="shared" si="33"/>
        <v>11.654061712500001</v>
      </c>
      <c r="AH198" s="14">
        <f t="shared" si="34"/>
        <v>1.1615361887213034</v>
      </c>
      <c r="AI198" s="13">
        <f t="shared" si="35"/>
        <v>41.433152867591325</v>
      </c>
    </row>
    <row r="199" spans="27:35">
      <c r="AA199" s="15">
        <v>9.3470198199999993E-2</v>
      </c>
      <c r="AB199" s="15">
        <v>0.43499915319999999</v>
      </c>
      <c r="AC199" s="15">
        <v>15.67533089</v>
      </c>
      <c r="AD199" s="15"/>
      <c r="AE199" s="13">
        <f t="shared" si="31"/>
        <v>3.5144794523199998</v>
      </c>
      <c r="AF199" s="15">
        <f t="shared" si="32"/>
        <v>0.32624936490000001</v>
      </c>
      <c r="AG199" s="15">
        <f t="shared" si="33"/>
        <v>11.7564981675</v>
      </c>
      <c r="AH199" s="14">
        <f t="shared" si="34"/>
        <v>1.1465966892734998</v>
      </c>
      <c r="AI199" s="13">
        <f t="shared" si="35"/>
        <v>41.317971240916485</v>
      </c>
    </row>
    <row r="200" spans="27:35">
      <c r="AA200" s="15">
        <v>9.1396203400000001E-2</v>
      </c>
      <c r="AB200" s="15">
        <v>0.43440095979999999</v>
      </c>
      <c r="AC200" s="15">
        <v>16.006640820000001</v>
      </c>
      <c r="AD200" s="15"/>
      <c r="AE200" s="13">
        <f t="shared" si="31"/>
        <v>3.4364972478400002</v>
      </c>
      <c r="AF200" s="15">
        <f t="shared" si="32"/>
        <v>0.32580071984999998</v>
      </c>
      <c r="AG200" s="15">
        <f t="shared" si="33"/>
        <v>12.004980615000001</v>
      </c>
      <c r="AH200" s="14">
        <f t="shared" si="34"/>
        <v>1.1196132771088159</v>
      </c>
      <c r="AI200" s="13">
        <f t="shared" si="35"/>
        <v>41.255082843820055</v>
      </c>
    </row>
    <row r="201" spans="27:35">
      <c r="AA201" s="15">
        <v>8.9332608600000002E-2</v>
      </c>
      <c r="AB201" s="15">
        <v>0.43380630260000003</v>
      </c>
      <c r="AC201" s="15">
        <v>16.351407859999998</v>
      </c>
      <c r="AD201" s="15"/>
      <c r="AE201" s="13">
        <f t="shared" si="31"/>
        <v>3.3589060833600004</v>
      </c>
      <c r="AF201" s="15">
        <f t="shared" si="32"/>
        <v>0.32535472695000001</v>
      </c>
      <c r="AG201" s="15">
        <f t="shared" si="33"/>
        <v>12.263555895</v>
      </c>
      <c r="AH201" s="14">
        <f t="shared" si="34"/>
        <v>1.0928359716022868</v>
      </c>
      <c r="AI201" s="13">
        <f t="shared" si="35"/>
        <v>41.192132499340893</v>
      </c>
    </row>
    <row r="202" spans="27:35">
      <c r="AA202" s="15">
        <v>8.8279371600000003E-2</v>
      </c>
      <c r="AB202" s="15">
        <v>0.43320366589999998</v>
      </c>
      <c r="AC202" s="15">
        <v>16.50006527</v>
      </c>
      <c r="AD202" s="15"/>
      <c r="AE202" s="13">
        <f t="shared" si="31"/>
        <v>3.3193043721600004</v>
      </c>
      <c r="AF202" s="15">
        <f t="shared" si="32"/>
        <v>0.32490274942499997</v>
      </c>
      <c r="AG202" s="15">
        <f t="shared" si="33"/>
        <v>12.3750489525</v>
      </c>
      <c r="AH202" s="14">
        <f t="shared" si="34"/>
        <v>1.0784511166932074</v>
      </c>
      <c r="AI202" s="13">
        <f t="shared" si="35"/>
        <v>41.076554093727282</v>
      </c>
    </row>
    <row r="203" spans="27:35">
      <c r="AA203" s="15">
        <v>8.6236451399999997E-2</v>
      </c>
      <c r="AB203" s="15">
        <v>0.43261610430000003</v>
      </c>
      <c r="AC203" s="15">
        <v>16.865004809999999</v>
      </c>
      <c r="AD203" s="15"/>
      <c r="AE203" s="13">
        <f t="shared" si="31"/>
        <v>3.24249057264</v>
      </c>
      <c r="AF203" s="15">
        <f t="shared" si="32"/>
        <v>0.32446207822500001</v>
      </c>
      <c r="AG203" s="15">
        <f t="shared" si="33"/>
        <v>12.648753607499998</v>
      </c>
      <c r="AH203" s="14">
        <f t="shared" si="34"/>
        <v>1.0520652298237447</v>
      </c>
      <c r="AI203" s="13">
        <f t="shared" si="35"/>
        <v>41.013464327964932</v>
      </c>
    </row>
    <row r="204" spans="27:35">
      <c r="AA204" s="15">
        <v>8.5203805699999996E-2</v>
      </c>
      <c r="AB204" s="15">
        <v>0.4320207653</v>
      </c>
      <c r="AC204" s="15">
        <v>17.02116968</v>
      </c>
      <c r="AD204" s="15"/>
      <c r="AE204" s="13">
        <f t="shared" si="31"/>
        <v>3.20366309432</v>
      </c>
      <c r="AF204" s="15">
        <f t="shared" si="32"/>
        <v>0.32401557397500003</v>
      </c>
      <c r="AG204" s="15">
        <f t="shared" si="33"/>
        <v>12.76587726</v>
      </c>
      <c r="AH204" s="14">
        <f t="shared" si="34"/>
        <v>1.0380367363286194</v>
      </c>
      <c r="AI204" s="13">
        <f t="shared" si="35"/>
        <v>40.89756984448092</v>
      </c>
    </row>
    <row r="205" spans="27:35">
      <c r="AA205" s="15">
        <v>8.31813941E-2</v>
      </c>
      <c r="AB205" s="15">
        <v>0.43144014069999997</v>
      </c>
      <c r="AC205" s="15">
        <v>17.408055780000002</v>
      </c>
      <c r="AD205" s="15"/>
      <c r="AE205" s="13">
        <f t="shared" si="31"/>
        <v>3.1276204181600002</v>
      </c>
      <c r="AF205" s="15">
        <f t="shared" si="32"/>
        <v>0.32358010552499999</v>
      </c>
      <c r="AG205" s="15">
        <f t="shared" si="33"/>
        <v>13.056041835000002</v>
      </c>
      <c r="AH205" s="14">
        <f t="shared" si="34"/>
        <v>1.0120357449503574</v>
      </c>
      <c r="AI205" s="13">
        <f t="shared" si="35"/>
        <v>40.834343023497162</v>
      </c>
    </row>
    <row r="206" spans="27:35">
      <c r="AA206" s="15">
        <v>8.1169175800000007E-2</v>
      </c>
      <c r="AB206" s="15">
        <v>0.43086286039999999</v>
      </c>
      <c r="AC206" s="15">
        <v>17.811960710000001</v>
      </c>
      <c r="AD206" s="15"/>
      <c r="AE206" s="13">
        <f t="shared" si="31"/>
        <v>3.0519610100800003</v>
      </c>
      <c r="AF206" s="15">
        <f t="shared" si="32"/>
        <v>0.32314714529999999</v>
      </c>
      <c r="AG206" s="15">
        <f t="shared" si="33"/>
        <v>13.358970532500001</v>
      </c>
      <c r="AH206" s="14">
        <f t="shared" si="34"/>
        <v>0.98623248797425656</v>
      </c>
      <c r="AI206" s="13">
        <f t="shared" si="35"/>
        <v>40.771057199997664</v>
      </c>
    </row>
    <row r="207" spans="27:35">
      <c r="AA207" s="15">
        <v>8.0167111099999994E-2</v>
      </c>
      <c r="AB207" s="15">
        <v>0.43027809420000002</v>
      </c>
      <c r="AC207" s="15">
        <v>17.98316724</v>
      </c>
      <c r="AD207" s="15"/>
      <c r="AE207" s="13">
        <f t="shared" si="31"/>
        <v>3.01428337736</v>
      </c>
      <c r="AF207" s="15">
        <f t="shared" si="32"/>
        <v>0.32270857065000003</v>
      </c>
      <c r="AG207" s="15">
        <f t="shared" si="33"/>
        <v>13.48737543</v>
      </c>
      <c r="AH207" s="14">
        <f t="shared" si="34"/>
        <v>0.97273508024190025</v>
      </c>
      <c r="AI207" s="13">
        <f t="shared" si="35"/>
        <v>40.654771562862685</v>
      </c>
    </row>
    <row r="208" spans="27:35">
      <c r="AA208" s="15">
        <v>7.8175158999999994E-2</v>
      </c>
      <c r="AB208" s="15">
        <v>0.42970752499999998</v>
      </c>
      <c r="AC208" s="15">
        <v>18.412621919999999</v>
      </c>
      <c r="AD208" s="15"/>
      <c r="AE208" s="13">
        <f t="shared" si="31"/>
        <v>2.9393859783999998</v>
      </c>
      <c r="AF208" s="15">
        <f t="shared" si="32"/>
        <v>0.32228064374999998</v>
      </c>
      <c r="AG208" s="15">
        <f t="shared" si="33"/>
        <v>13.80946644</v>
      </c>
      <c r="AH208" s="14">
        <f t="shared" si="34"/>
        <v>0.94730720534847546</v>
      </c>
      <c r="AI208" s="13">
        <f t="shared" si="35"/>
        <v>40.591352022921363</v>
      </c>
    </row>
    <row r="209" spans="27:35">
      <c r="AA209" s="15">
        <v>7.7193280899999994E-2</v>
      </c>
      <c r="AB209" s="15">
        <v>0.42912965790000002</v>
      </c>
      <c r="AC209" s="15">
        <v>18.5932624</v>
      </c>
      <c r="AD209" s="15"/>
      <c r="AE209" s="13">
        <f t="shared" si="31"/>
        <v>2.9024673618399999</v>
      </c>
      <c r="AF209" s="15">
        <f t="shared" si="32"/>
        <v>0.32184724342500004</v>
      </c>
      <c r="AG209" s="15">
        <f t="shared" si="33"/>
        <v>13.9449468</v>
      </c>
      <c r="AH209" s="14">
        <f t="shared" si="34"/>
        <v>0.93415111953923613</v>
      </c>
      <c r="AI209" s="13">
        <f t="shared" si="35"/>
        <v>40.47475294959515</v>
      </c>
    </row>
    <row r="210" spans="27:35">
      <c r="AA210" s="15">
        <v>7.5221437000000002E-2</v>
      </c>
      <c r="AB210" s="15">
        <v>0.42856565400000002</v>
      </c>
      <c r="AC210" s="15">
        <v>19.050704150000001</v>
      </c>
      <c r="AD210" s="15"/>
      <c r="AE210" s="13">
        <f t="shared" si="31"/>
        <v>2.8283260312</v>
      </c>
      <c r="AF210" s="15">
        <f t="shared" si="32"/>
        <v>0.32142424050000001</v>
      </c>
      <c r="AG210" s="15">
        <f t="shared" si="33"/>
        <v>14.288028112500001</v>
      </c>
      <c r="AH210" s="14">
        <f t="shared" si="34"/>
        <v>0.90909254646483939</v>
      </c>
      <c r="AI210" s="13">
        <f t="shared" si="35"/>
        <v>40.411201845101154</v>
      </c>
    </row>
    <row r="211" spans="27:35">
      <c r="AA211" s="15">
        <v>7.3259588799999997E-2</v>
      </c>
      <c r="AB211" s="15">
        <v>0.42800481779999999</v>
      </c>
      <c r="AC211" s="15">
        <v>19.530081809999999</v>
      </c>
      <c r="AD211" s="15"/>
      <c r="AE211" s="13">
        <f t="shared" si="31"/>
        <v>2.7545605388799999</v>
      </c>
      <c r="AF211" s="15">
        <f t="shared" si="32"/>
        <v>0.32100361334999999</v>
      </c>
      <c r="AG211" s="15">
        <f t="shared" si="33"/>
        <v>14.647561357499999</v>
      </c>
      <c r="AH211" s="14">
        <f t="shared" si="34"/>
        <v>0.88422388617180314</v>
      </c>
      <c r="AI211" s="13">
        <f t="shared" si="35"/>
        <v>40.347594506193062</v>
      </c>
    </row>
    <row r="212" spans="27:35">
      <c r="AA212" s="15">
        <v>7.2307697000000004E-2</v>
      </c>
      <c r="AB212" s="15">
        <v>0.42743695510000002</v>
      </c>
      <c r="AC212" s="15">
        <v>19.729813199999999</v>
      </c>
      <c r="AD212" s="15"/>
      <c r="AE212" s="13">
        <f t="shared" si="31"/>
        <v>2.7187694072000004</v>
      </c>
      <c r="AF212" s="15">
        <f t="shared" si="32"/>
        <v>0.32057771632499998</v>
      </c>
      <c r="AG212" s="15">
        <f t="shared" si="33"/>
        <v>14.7973599</v>
      </c>
      <c r="AH212" s="14">
        <f t="shared" si="34"/>
        <v>0.87157688777445008</v>
      </c>
      <c r="AI212" s="13">
        <f t="shared" si="35"/>
        <v>40.230609403448057</v>
      </c>
    </row>
    <row r="213" spans="27:35">
      <c r="AA213" s="15">
        <v>7.0365723899999996E-2</v>
      </c>
      <c r="AB213" s="15">
        <v>0.42688247600000001</v>
      </c>
      <c r="AC213" s="15">
        <v>20.24220236</v>
      </c>
      <c r="AD213" s="15"/>
      <c r="AE213" s="13">
        <f t="shared" si="31"/>
        <v>2.6457512186400001</v>
      </c>
      <c r="AF213" s="15">
        <f t="shared" si="32"/>
        <v>0.32016185699999999</v>
      </c>
      <c r="AG213" s="15">
        <f t="shared" si="33"/>
        <v>15.18165177</v>
      </c>
      <c r="AH213" s="14">
        <f t="shared" si="34"/>
        <v>0.84706862331979538</v>
      </c>
      <c r="AI213" s="13">
        <f t="shared" si="35"/>
        <v>40.166873671445614</v>
      </c>
    </row>
    <row r="214" spans="27:35">
      <c r="AA214" s="15">
        <v>6.9433630800000007E-2</v>
      </c>
      <c r="AB214" s="15">
        <v>0.42632114560000001</v>
      </c>
      <c r="AC214" s="15">
        <v>20.45403305</v>
      </c>
      <c r="AD214" s="15"/>
      <c r="AE214" s="13">
        <f t="shared" si="31"/>
        <v>2.6107045180800004</v>
      </c>
      <c r="AF214" s="15">
        <f t="shared" si="32"/>
        <v>0.3197408592</v>
      </c>
      <c r="AG214" s="15">
        <f t="shared" si="33"/>
        <v>15.3405247875</v>
      </c>
      <c r="AH214" s="14">
        <f t="shared" si="34"/>
        <v>0.83474890572822125</v>
      </c>
      <c r="AI214" s="13">
        <f t="shared" si="35"/>
        <v>40.049577372444489</v>
      </c>
    </row>
    <row r="215" spans="27:35">
      <c r="AA215" s="15">
        <v>6.7511380600000004E-2</v>
      </c>
      <c r="AB215" s="15">
        <v>0.4257728892</v>
      </c>
      <c r="AC215" s="15">
        <v>21.00287616</v>
      </c>
      <c r="AD215" s="15"/>
      <c r="AE215" s="13">
        <f t="shared" si="31"/>
        <v>2.5384279105600003</v>
      </c>
      <c r="AF215" s="15">
        <f t="shared" si="32"/>
        <v>0.31932966689999998</v>
      </c>
      <c r="AG215" s="15">
        <f t="shared" si="33"/>
        <v>15.75215712</v>
      </c>
      <c r="AH215" s="14">
        <f t="shared" si="34"/>
        <v>0.81059533912878778</v>
      </c>
      <c r="AI215" s="13">
        <f t="shared" si="35"/>
        <v>39.985715284934429</v>
      </c>
    </row>
    <row r="216" spans="27:35">
      <c r="AA216" s="15">
        <v>6.6598935600000006E-2</v>
      </c>
      <c r="AB216" s="15">
        <v>0.42521795179999999</v>
      </c>
      <c r="AC216" s="15">
        <v>21.2280075</v>
      </c>
      <c r="AD216" s="15"/>
      <c r="AE216" s="13">
        <f t="shared" si="31"/>
        <v>2.5041199785600003</v>
      </c>
      <c r="AF216" s="15">
        <f t="shared" si="32"/>
        <v>0.31891346384999997</v>
      </c>
      <c r="AG216" s="15">
        <f t="shared" si="33"/>
        <v>15.921005624999999</v>
      </c>
      <c r="AH216" s="14">
        <f t="shared" si="34"/>
        <v>0.79859757625855732</v>
      </c>
      <c r="AI216" s="13">
        <f t="shared" si="35"/>
        <v>39.86810826432864</v>
      </c>
    </row>
    <row r="217" spans="27:35">
      <c r="AA217" s="15">
        <v>6.4696258699999995E-2</v>
      </c>
      <c r="AB217" s="15">
        <v>0.42467578789999999</v>
      </c>
      <c r="AC217" s="15">
        <v>21.817238119999999</v>
      </c>
      <c r="AD217" s="15"/>
      <c r="AE217" s="13">
        <f t="shared" si="31"/>
        <v>2.43257932712</v>
      </c>
      <c r="AF217" s="15">
        <f t="shared" si="32"/>
        <v>0.31850684092499998</v>
      </c>
      <c r="AG217" s="15">
        <f t="shared" si="33"/>
        <v>16.362928589999999</v>
      </c>
      <c r="AH217" s="14">
        <f t="shared" si="34"/>
        <v>0.77479315678045335</v>
      </c>
      <c r="AI217" s="13">
        <f t="shared" si="35"/>
        <v>39.80412181917481</v>
      </c>
    </row>
    <row r="218" spans="27:35">
      <c r="AA218" s="15">
        <v>6.3803313299999997E-2</v>
      </c>
      <c r="AB218" s="15">
        <v>0.42412710850000002</v>
      </c>
      <c r="AC218" s="15">
        <v>22.057039719999999</v>
      </c>
      <c r="AD218" s="15"/>
      <c r="AE218" s="13">
        <f t="shared" si="31"/>
        <v>2.3990045800800002</v>
      </c>
      <c r="AF218" s="15">
        <f t="shared" si="32"/>
        <v>0.31809533137500001</v>
      </c>
      <c r="AG218" s="15">
        <f t="shared" si="33"/>
        <v>16.542779789999997</v>
      </c>
      <c r="AH218" s="14">
        <f t="shared" si="34"/>
        <v>0.76311215687069045</v>
      </c>
      <c r="AI218" s="13">
        <f t="shared" si="35"/>
        <v>39.686204483464856</v>
      </c>
    </row>
    <row r="219" spans="27:35">
      <c r="AA219" s="15">
        <v>6.1920062099999999E-2</v>
      </c>
      <c r="AB219" s="15">
        <v>0.42359091090000001</v>
      </c>
      <c r="AC219" s="15">
        <v>22.69117318</v>
      </c>
      <c r="AD219" s="15"/>
      <c r="AE219" s="13">
        <f t="shared" si="31"/>
        <v>2.3281943349600001</v>
      </c>
      <c r="AF219" s="15">
        <f t="shared" si="32"/>
        <v>0.317693183175</v>
      </c>
      <c r="AG219" s="15">
        <f t="shared" si="33"/>
        <v>17.018379885000002</v>
      </c>
      <c r="AH219" s="14">
        <f t="shared" si="34"/>
        <v>0.73965146932344461</v>
      </c>
      <c r="AI219" s="13">
        <f t="shared" si="35"/>
        <v>39.622095638454219</v>
      </c>
    </row>
    <row r="220" spans="27:35">
      <c r="AA220" s="15">
        <v>6.1046469899999997E-2</v>
      </c>
      <c r="AB220" s="15">
        <v>0.42304835909999999</v>
      </c>
      <c r="AC220" s="15">
        <v>22.947213810000001</v>
      </c>
      <c r="AD220" s="15"/>
      <c r="AE220" s="13">
        <f t="shared" si="31"/>
        <v>2.29534726824</v>
      </c>
      <c r="AF220" s="15">
        <f t="shared" si="32"/>
        <v>0.31728626932499998</v>
      </c>
      <c r="AG220" s="15">
        <f t="shared" si="33"/>
        <v>17.210410357500002</v>
      </c>
      <c r="AH220" s="14">
        <f t="shared" si="34"/>
        <v>0.72828217154519959</v>
      </c>
      <c r="AI220" s="13">
        <f t="shared" si="35"/>
        <v>39.503868399377033</v>
      </c>
    </row>
    <row r="221" spans="27:35">
      <c r="AA221" s="15">
        <v>6.0182500100000001E-2</v>
      </c>
      <c r="AB221" s="15">
        <v>0.42250887809999998</v>
      </c>
      <c r="AC221" s="15">
        <v>23.206835680000001</v>
      </c>
      <c r="AD221" s="15"/>
      <c r="AE221" s="13">
        <f t="shared" si="31"/>
        <v>2.26286200376</v>
      </c>
      <c r="AF221" s="15">
        <f t="shared" si="32"/>
        <v>0.316881658575</v>
      </c>
      <c r="AG221" s="15">
        <f t="shared" si="33"/>
        <v>17.405126760000002</v>
      </c>
      <c r="AH221" s="14">
        <f t="shared" si="34"/>
        <v>0.71705946487781669</v>
      </c>
      <c r="AI221" s="13">
        <f t="shared" si="35"/>
        <v>39.385400015830399</v>
      </c>
    </row>
    <row r="222" spans="27:35">
      <c r="AA222" s="15">
        <v>5.8328117300000003E-2</v>
      </c>
      <c r="AB222" s="15">
        <v>0.42198145440000001</v>
      </c>
      <c r="AC222" s="15">
        <v>23.905543130000002</v>
      </c>
      <c r="AD222" s="15"/>
      <c r="AE222" s="13">
        <f t="shared" si="31"/>
        <v>2.1931372104800002</v>
      </c>
      <c r="AF222" s="15">
        <f t="shared" si="32"/>
        <v>0.31648609080000001</v>
      </c>
      <c r="AG222" s="15">
        <f t="shared" si="33"/>
        <v>17.929157347500002</v>
      </c>
      <c r="AH222" s="14">
        <f t="shared" si="34"/>
        <v>0.69409742233283211</v>
      </c>
      <c r="AI222" s="13">
        <f t="shared" si="35"/>
        <v>39.321102131353157</v>
      </c>
    </row>
    <row r="223" spans="27:35">
      <c r="AA223" s="15">
        <v>5.7483285799999999E-2</v>
      </c>
      <c r="AB223" s="15">
        <v>0.4214479109</v>
      </c>
      <c r="AC223" s="15">
        <v>24.18360912</v>
      </c>
      <c r="AD223" s="15"/>
      <c r="AE223" s="13">
        <f t="shared" si="31"/>
        <v>2.1613715460799998</v>
      </c>
      <c r="AF223" s="15">
        <f t="shared" si="32"/>
        <v>0.316085933175</v>
      </c>
      <c r="AG223" s="15">
        <f t="shared" si="33"/>
        <v>18.13770684</v>
      </c>
      <c r="AH223" s="14">
        <f t="shared" si="34"/>
        <v>0.68317914208058927</v>
      </c>
      <c r="AI223" s="13">
        <f t="shared" si="35"/>
        <v>39.202323475116586</v>
      </c>
    </row>
    <row r="224" spans="27:35">
      <c r="AA224" s="15">
        <v>5.5647970499999998E-2</v>
      </c>
      <c r="AB224" s="15">
        <v>0.4209261534</v>
      </c>
      <c r="AC224" s="15">
        <v>24.940156099999999</v>
      </c>
      <c r="AD224" s="15"/>
      <c r="AE224" s="13">
        <f t="shared" si="31"/>
        <v>2.0923636908000001</v>
      </c>
      <c r="AF224" s="15">
        <f t="shared" si="32"/>
        <v>0.31569461505000002</v>
      </c>
      <c r="AG224" s="15">
        <f t="shared" si="33"/>
        <v>18.705117075</v>
      </c>
      <c r="AH224" s="14">
        <f t="shared" si="34"/>
        <v>0.66054794991170329</v>
      </c>
      <c r="AI224" s="13">
        <f t="shared" si="35"/>
        <v>39.1379077998931</v>
      </c>
    </row>
    <row r="225" spans="27:35">
      <c r="AA225" s="15">
        <v>5.48221365E-2</v>
      </c>
      <c r="AB225" s="15">
        <v>0.42039842659999999</v>
      </c>
      <c r="AC225" s="15">
        <v>25.23882059</v>
      </c>
      <c r="AD225" s="15"/>
      <c r="AE225" s="13">
        <f t="shared" si="31"/>
        <v>2.0613123324</v>
      </c>
      <c r="AF225" s="15">
        <f t="shared" si="32"/>
        <v>0.31529881994999998</v>
      </c>
      <c r="AG225" s="15">
        <f t="shared" si="33"/>
        <v>18.929115442499999</v>
      </c>
      <c r="AH225" s="14">
        <f t="shared" si="34"/>
        <v>0.64992934595410212</v>
      </c>
      <c r="AI225" s="13">
        <f t="shared" si="35"/>
        <v>39.018819103048529</v>
      </c>
    </row>
    <row r="226" spans="27:35">
      <c r="AA226" s="15">
        <v>5.3005749499999998E-2</v>
      </c>
      <c r="AB226" s="15">
        <v>0.41988222190000002</v>
      </c>
      <c r="AC226" s="15">
        <v>26.060525949999999</v>
      </c>
      <c r="AD226" s="15"/>
      <c r="AE226" s="13">
        <f t="shared" si="31"/>
        <v>1.9930161812</v>
      </c>
      <c r="AF226" s="15">
        <f t="shared" si="32"/>
        <v>0.31491166642500001</v>
      </c>
      <c r="AG226" s="15">
        <f t="shared" si="33"/>
        <v>19.545394462499999</v>
      </c>
      <c r="AH226" s="14">
        <f t="shared" si="34"/>
        <v>0.62762404683368178</v>
      </c>
      <c r="AI226" s="13">
        <f t="shared" si="35"/>
        <v>38.954287431699377</v>
      </c>
    </row>
    <row r="227" spans="27:35">
      <c r="AA227" s="15">
        <v>5.21987748E-2</v>
      </c>
      <c r="AB227" s="15">
        <v>0.41936019460000001</v>
      </c>
      <c r="AC227" s="15">
        <v>26.3822996</v>
      </c>
      <c r="AD227" s="15"/>
      <c r="AE227" s="13">
        <f t="shared" si="31"/>
        <v>1.96267393248</v>
      </c>
      <c r="AF227" s="15">
        <f t="shared" si="32"/>
        <v>0.31452014595</v>
      </c>
      <c r="AG227" s="15">
        <f t="shared" si="33"/>
        <v>19.786724700000001</v>
      </c>
      <c r="AH227" s="14">
        <f t="shared" si="34"/>
        <v>0.61730049169587009</v>
      </c>
      <c r="AI227" s="13">
        <f t="shared" si="35"/>
        <v>38.83488877784815</v>
      </c>
    </row>
    <row r="228" spans="27:35">
      <c r="AA228" s="15">
        <v>5.1401178399999997E-2</v>
      </c>
      <c r="AB228" s="15">
        <v>0.41884102400000001</v>
      </c>
      <c r="AC228" s="15">
        <v>26.709135839999998</v>
      </c>
      <c r="AD228" s="15"/>
      <c r="AE228" s="13">
        <f t="shared" si="31"/>
        <v>1.93268430784</v>
      </c>
      <c r="AF228" s="15">
        <f t="shared" si="32"/>
        <v>0.314130768</v>
      </c>
      <c r="AG228" s="15">
        <f t="shared" si="33"/>
        <v>20.031851879999998</v>
      </c>
      <c r="AH228" s="14">
        <f t="shared" si="34"/>
        <v>0.60711560592332758</v>
      </c>
      <c r="AI228" s="13">
        <f t="shared" si="35"/>
        <v>38.715245785451195</v>
      </c>
    </row>
    <row r="229" spans="27:35">
      <c r="AA229" s="15">
        <v>4.9612926699999997E-2</v>
      </c>
      <c r="AB229" s="15">
        <v>0.41833299169999999</v>
      </c>
      <c r="AC229" s="15">
        <v>27.625589049999999</v>
      </c>
      <c r="AD229" s="15"/>
      <c r="AE229" s="13">
        <f t="shared" si="31"/>
        <v>1.86544604392</v>
      </c>
      <c r="AF229" s="15">
        <f t="shared" si="32"/>
        <v>0.31374974377499998</v>
      </c>
      <c r="AG229" s="15">
        <f t="shared" si="33"/>
        <v>20.719191787499998</v>
      </c>
      <c r="AH229" s="14">
        <f t="shared" si="34"/>
        <v>0.5852832183059874</v>
      </c>
      <c r="AI229" s="13">
        <f t="shared" si="35"/>
        <v>38.650534353211626</v>
      </c>
    </row>
    <row r="230" spans="27:35">
      <c r="AA230" s="15">
        <v>4.8833986099999997E-2</v>
      </c>
      <c r="AB230" s="15">
        <v>0.41781934999999998</v>
      </c>
      <c r="AC230" s="15">
        <v>27.97913415</v>
      </c>
      <c r="AD230" s="15"/>
      <c r="AE230" s="13">
        <f t="shared" si="31"/>
        <v>1.83615787736</v>
      </c>
      <c r="AF230" s="15">
        <f t="shared" si="32"/>
        <v>0.31336451249999997</v>
      </c>
      <c r="AG230" s="15">
        <f t="shared" si="33"/>
        <v>20.984350612500002</v>
      </c>
      <c r="AH230" s="14">
        <f t="shared" si="34"/>
        <v>0.57538671811195119</v>
      </c>
      <c r="AI230" s="13">
        <f t="shared" si="35"/>
        <v>38.53058067842602</v>
      </c>
    </row>
    <row r="231" spans="27:35">
      <c r="AA231" s="15">
        <v>4.8064323399999997E-2</v>
      </c>
      <c r="AB231" s="15">
        <v>0.4173084796</v>
      </c>
      <c r="AC231" s="15">
        <v>28.33848764</v>
      </c>
      <c r="AD231" s="15"/>
      <c r="AE231" s="13">
        <f t="shared" si="31"/>
        <v>1.8072185598399999</v>
      </c>
      <c r="AF231" s="15">
        <f t="shared" si="32"/>
        <v>0.31298135970000002</v>
      </c>
      <c r="AG231" s="15">
        <f t="shared" si="33"/>
        <v>21.253865730000001</v>
      </c>
      <c r="AH231" s="14">
        <f t="shared" si="34"/>
        <v>0.56562572213379902</v>
      </c>
      <c r="AI231" s="13">
        <f t="shared" si="35"/>
        <v>38.41038061560333</v>
      </c>
    </row>
    <row r="232" spans="27:35">
      <c r="AA232" s="15">
        <v>4.6303904799999997E-2</v>
      </c>
      <c r="AB232" s="15">
        <v>0.41680837939999998</v>
      </c>
      <c r="AC232" s="15">
        <v>29.36618988</v>
      </c>
      <c r="AD232" s="15"/>
      <c r="AE232" s="13">
        <f t="shared" si="31"/>
        <v>1.7410268204799999</v>
      </c>
      <c r="AF232" s="15">
        <f t="shared" si="32"/>
        <v>0.31260628455</v>
      </c>
      <c r="AG232" s="15">
        <f t="shared" si="33"/>
        <v>22.024642409999998</v>
      </c>
      <c r="AH232" s="14">
        <f t="shared" si="34"/>
        <v>0.54425592565215264</v>
      </c>
      <c r="AI232" s="13">
        <f t="shared" si="35"/>
        <v>38.345493147291258</v>
      </c>
    </row>
    <row r="233" spans="27:35">
      <c r="AA233" s="15">
        <v>4.5552697900000001E-2</v>
      </c>
      <c r="AB233" s="15">
        <v>0.41630287500000002</v>
      </c>
      <c r="AC233" s="15">
        <v>29.75665244</v>
      </c>
      <c r="AD233" s="15"/>
      <c r="AE233" s="13">
        <f t="shared" si="31"/>
        <v>1.7127814410400002</v>
      </c>
      <c r="AF233" s="15">
        <f t="shared" si="32"/>
        <v>0.31222715625000003</v>
      </c>
      <c r="AG233" s="15">
        <f t="shared" si="33"/>
        <v>22.317489330000001</v>
      </c>
      <c r="AH233" s="14">
        <f t="shared" si="34"/>
        <v>0.53477687861369638</v>
      </c>
      <c r="AI233" s="13">
        <f t="shared" si="35"/>
        <v>38.224981535032228</v>
      </c>
    </row>
    <row r="234" spans="27:35">
      <c r="AA234" s="15">
        <v>4.4810670699999999E-2</v>
      </c>
      <c r="AB234" s="15">
        <v>0.41580006019999999</v>
      </c>
      <c r="AC234" s="15">
        <v>30.15383396</v>
      </c>
      <c r="AD234" s="15"/>
      <c r="AE234" s="13">
        <f t="shared" si="31"/>
        <v>1.6848812183199999</v>
      </c>
      <c r="AF234" s="15">
        <f t="shared" si="32"/>
        <v>0.31185004514999998</v>
      </c>
      <c r="AG234" s="15">
        <f t="shared" si="33"/>
        <v>22.61537547</v>
      </c>
      <c r="AH234" s="14">
        <f t="shared" si="34"/>
        <v>0.52543028400547898</v>
      </c>
      <c r="AI234" s="13">
        <f t="shared" si="35"/>
        <v>38.10422137465784</v>
      </c>
    </row>
    <row r="235" spans="27:35">
      <c r="AA235" s="15">
        <v>4.3077789599999999E-2</v>
      </c>
      <c r="AB235" s="15">
        <v>0.41530766250000001</v>
      </c>
      <c r="AC235" s="15">
        <v>31.313269470000002</v>
      </c>
      <c r="AD235" s="15"/>
      <c r="AE235" s="13">
        <f t="shared" si="31"/>
        <v>1.61972488896</v>
      </c>
      <c r="AF235" s="15">
        <f t="shared" si="32"/>
        <v>0.31148074687499999</v>
      </c>
      <c r="AG235" s="15">
        <f t="shared" si="33"/>
        <v>23.484952102500003</v>
      </c>
      <c r="AH235" s="14">
        <f t="shared" si="34"/>
        <v>0.50451311814528721</v>
      </c>
      <c r="AI235" s="13">
        <f t="shared" si="35"/>
        <v>38.039161436452737</v>
      </c>
    </row>
    <row r="236" spans="27:35">
      <c r="AA236" s="15">
        <v>4.2354023800000001E-2</v>
      </c>
      <c r="AB236" s="15">
        <v>0.41481005770000001</v>
      </c>
      <c r="AC236" s="15">
        <v>31.746997109999999</v>
      </c>
      <c r="AD236" s="15"/>
      <c r="AE236" s="13">
        <f t="shared" si="31"/>
        <v>1.5925112948800002</v>
      </c>
      <c r="AF236" s="15">
        <f t="shared" si="32"/>
        <v>0.31110754327500001</v>
      </c>
      <c r="AG236" s="15">
        <f t="shared" si="33"/>
        <v>23.8102478325</v>
      </c>
      <c r="AH236" s="14">
        <f t="shared" si="34"/>
        <v>0.49544227658780599</v>
      </c>
      <c r="AI236" s="13">
        <f t="shared" si="35"/>
        <v>37.918088607148292</v>
      </c>
    </row>
    <row r="237" spans="27:35">
      <c r="AA237" s="15">
        <v>4.1639340800000001E-2</v>
      </c>
      <c r="AB237" s="15">
        <v>0.4143150645</v>
      </c>
      <c r="AC237" s="15">
        <v>32.188569479999998</v>
      </c>
      <c r="AD237" s="15"/>
      <c r="AE237" s="13">
        <f t="shared" si="31"/>
        <v>1.5656392140800002</v>
      </c>
      <c r="AF237" s="15">
        <f t="shared" si="32"/>
        <v>0.310736298375</v>
      </c>
      <c r="AG237" s="15">
        <f t="shared" si="33"/>
        <v>24.141427109999999</v>
      </c>
      <c r="AH237" s="14">
        <f t="shared" si="34"/>
        <v>0.48650093397396343</v>
      </c>
      <c r="AI237" s="13">
        <f t="shared" si="35"/>
        <v>37.796764967270008</v>
      </c>
    </row>
    <row r="238" spans="27:35">
      <c r="AA238" s="15">
        <v>3.9933708599999999E-2</v>
      </c>
      <c r="AB238" s="15">
        <v>0.41383014940000001</v>
      </c>
      <c r="AC238" s="15">
        <v>33.505471380000003</v>
      </c>
      <c r="AD238" s="15"/>
      <c r="AE238" s="13">
        <f t="shared" si="31"/>
        <v>1.50150744336</v>
      </c>
      <c r="AF238" s="15">
        <f t="shared" si="32"/>
        <v>0.31037261205</v>
      </c>
      <c r="AG238" s="15">
        <f t="shared" si="33"/>
        <v>25.129103535000002</v>
      </c>
      <c r="AH238" s="14">
        <f t="shared" si="34"/>
        <v>0.4660267872081606</v>
      </c>
      <c r="AI238" s="13">
        <f t="shared" si="35"/>
        <v>37.731536002766589</v>
      </c>
    </row>
    <row r="239" spans="27:35">
      <c r="AA239" s="15">
        <v>3.9237096499999999E-2</v>
      </c>
      <c r="AB239" s="15">
        <v>0.4133402169</v>
      </c>
      <c r="AC239" s="15">
        <v>33.990393279999999</v>
      </c>
      <c r="AD239" s="15"/>
      <c r="AE239" s="13">
        <f t="shared" si="31"/>
        <v>1.4753148283999999</v>
      </c>
      <c r="AF239" s="15">
        <f t="shared" si="32"/>
        <v>0.310005162675</v>
      </c>
      <c r="AG239" s="15">
        <f t="shared" si="33"/>
        <v>25.492794959999998</v>
      </c>
      <c r="AH239" s="14">
        <f t="shared" si="34"/>
        <v>0.4573552133749817</v>
      </c>
      <c r="AI239" s="13">
        <f t="shared" si="35"/>
        <v>37.609898421848783</v>
      </c>
    </row>
    <row r="240" spans="27:35">
      <c r="AA240" s="15">
        <v>3.8549473100000002E-2</v>
      </c>
      <c r="AB240" s="15">
        <v>0.41285282130000001</v>
      </c>
      <c r="AC240" s="15">
        <v>34.484569139999998</v>
      </c>
      <c r="AD240" s="15"/>
      <c r="AE240" s="13">
        <f t="shared" si="31"/>
        <v>1.44946018856</v>
      </c>
      <c r="AF240" s="15">
        <f t="shared" si="32"/>
        <v>0.309639615975</v>
      </c>
      <c r="AG240" s="15">
        <f t="shared" si="33"/>
        <v>25.863426855</v>
      </c>
      <c r="AH240" s="14">
        <f t="shared" si="34"/>
        <v>0.44881029615676948</v>
      </c>
      <c r="AI240" s="13">
        <f t="shared" si="35"/>
        <v>37.488007566056069</v>
      </c>
    </row>
    <row r="241" spans="27:35">
      <c r="AA241" s="15">
        <v>3.7870807200000002E-2</v>
      </c>
      <c r="AB241" s="15">
        <v>0.41236793799999999</v>
      </c>
      <c r="AC241" s="15">
        <v>34.988178660000003</v>
      </c>
      <c r="AD241" s="15"/>
      <c r="AE241" s="13">
        <f t="shared" si="31"/>
        <v>1.4239423507200002</v>
      </c>
      <c r="AF241" s="15">
        <f t="shared" si="32"/>
        <v>0.30927595349999998</v>
      </c>
      <c r="AG241" s="15">
        <f t="shared" si="33"/>
        <v>26.241133995000002</v>
      </c>
      <c r="AH241" s="14">
        <f t="shared" si="34"/>
        <v>0.44039112824795945</v>
      </c>
      <c r="AI241" s="13">
        <f t="shared" si="35"/>
        <v>37.365862026398815</v>
      </c>
    </row>
    <row r="242" spans="27:35">
      <c r="AA242" s="15">
        <v>3.6201068400000001E-2</v>
      </c>
      <c r="AB242" s="15">
        <v>0.41189270049999999</v>
      </c>
      <c r="AC242" s="15">
        <v>36.53785688</v>
      </c>
      <c r="AD242" s="15"/>
      <c r="AE242" s="13">
        <f t="shared" si="31"/>
        <v>1.3611601718400002</v>
      </c>
      <c r="AF242" s="15">
        <f t="shared" si="32"/>
        <v>0.308919525375</v>
      </c>
      <c r="AG242" s="15">
        <f t="shared" si="33"/>
        <v>27.403392660000002</v>
      </c>
      <c r="AH242" s="14">
        <f t="shared" si="34"/>
        <v>0.42048895424416627</v>
      </c>
      <c r="AI242" s="13">
        <f t="shared" si="35"/>
        <v>37.300406662084598</v>
      </c>
    </row>
    <row r="243" spans="27:35">
      <c r="AA243" s="15">
        <v>3.5540225799999998E-2</v>
      </c>
      <c r="AB243" s="15">
        <v>0.41141268800000003</v>
      </c>
      <c r="AC243" s="15">
        <v>37.095060570000001</v>
      </c>
      <c r="AD243" s="15"/>
      <c r="AE243" s="13">
        <f t="shared" si="31"/>
        <v>1.3363124900800001</v>
      </c>
      <c r="AF243" s="15">
        <f t="shared" si="32"/>
        <v>0.30855951600000003</v>
      </c>
      <c r="AG243" s="15">
        <f t="shared" si="33"/>
        <v>27.821295427500001</v>
      </c>
      <c r="AH243" s="14">
        <f t="shared" si="34"/>
        <v>0.41233193516383965</v>
      </c>
      <c r="AI243" s="13">
        <f t="shared" si="35"/>
        <v>37.177944569973846</v>
      </c>
    </row>
    <row r="244" spans="27:35">
      <c r="AA244" s="15">
        <v>3.48882493E-2</v>
      </c>
      <c r="AB244" s="15">
        <v>0.41093511719999998</v>
      </c>
      <c r="AC244" s="15">
        <v>37.663542929999998</v>
      </c>
      <c r="AD244" s="15"/>
      <c r="AE244" s="13">
        <f t="shared" si="31"/>
        <v>1.31179817368</v>
      </c>
      <c r="AF244" s="15">
        <f t="shared" si="32"/>
        <v>0.30820133789999998</v>
      </c>
      <c r="AG244" s="15">
        <f t="shared" si="33"/>
        <v>28.247657197499997</v>
      </c>
      <c r="AH244" s="14">
        <f t="shared" si="34"/>
        <v>0.40429795218295256</v>
      </c>
      <c r="AI244" s="13">
        <f t="shared" si="35"/>
        <v>37.055225122419202</v>
      </c>
    </row>
    <row r="245" spans="27:35">
      <c r="AA245" s="15">
        <v>3.4245108500000003E-2</v>
      </c>
      <c r="AB245" s="15">
        <v>0.41045996480000002</v>
      </c>
      <c r="AC245" s="15">
        <v>38.243538979999997</v>
      </c>
      <c r="AD245" s="15"/>
      <c r="AE245" s="13">
        <f t="shared" si="31"/>
        <v>1.2876160796000002</v>
      </c>
      <c r="AF245" s="15">
        <f t="shared" si="32"/>
        <v>0.30784497360000002</v>
      </c>
      <c r="AG245" s="15">
        <f t="shared" si="33"/>
        <v>28.682654234999998</v>
      </c>
      <c r="AH245" s="14">
        <f t="shared" si="34"/>
        <v>0.39638613803139761</v>
      </c>
      <c r="AI245" s="13">
        <f t="shared" si="35"/>
        <v>36.932246798593042</v>
      </c>
    </row>
    <row r="246" spans="27:35">
      <c r="AA246" s="15">
        <v>3.2610774100000003E-2</v>
      </c>
      <c r="AB246" s="15">
        <v>0.40999404849999999</v>
      </c>
      <c r="AC246" s="15">
        <v>40.088750910000002</v>
      </c>
      <c r="AD246" s="15"/>
      <c r="AE246" s="13">
        <f t="shared" si="31"/>
        <v>1.2261651061600001</v>
      </c>
      <c r="AF246" s="15">
        <f t="shared" si="32"/>
        <v>0.30749553637499999</v>
      </c>
      <c r="AG246" s="15">
        <f t="shared" si="33"/>
        <v>30.066563182500001</v>
      </c>
      <c r="AH246" s="14">
        <f t="shared" si="34"/>
        <v>0.37704029700297803</v>
      </c>
      <c r="AI246" s="13">
        <f t="shared" si="35"/>
        <v>36.866570636536466</v>
      </c>
    </row>
    <row r="247" spans="27:35">
      <c r="AA247" s="15">
        <v>3.1985216099999998E-2</v>
      </c>
      <c r="AB247" s="15">
        <v>0.40952358760000002</v>
      </c>
      <c r="AC247" s="15">
        <v>40.736099160000002</v>
      </c>
      <c r="AD247" s="15"/>
      <c r="AE247" s="13">
        <f t="shared" si="31"/>
        <v>1.20264412536</v>
      </c>
      <c r="AF247" s="15">
        <f t="shared" si="32"/>
        <v>0.3071426907</v>
      </c>
      <c r="AG247" s="15">
        <f t="shared" si="33"/>
        <v>30.55207437</v>
      </c>
      <c r="AH247" s="14">
        <f t="shared" si="34"/>
        <v>0.36938335261761851</v>
      </c>
      <c r="AI247" s="13">
        <f t="shared" si="35"/>
        <v>36.74327275864232</v>
      </c>
    </row>
    <row r="248" spans="27:35">
      <c r="AA248" s="15">
        <v>3.1368404900000001E-2</v>
      </c>
      <c r="AB248" s="15">
        <v>0.40905547850000001</v>
      </c>
      <c r="AC248" s="15">
        <v>41.397431310000002</v>
      </c>
      <c r="AD248" s="15"/>
      <c r="AE248" s="13">
        <f t="shared" si="31"/>
        <v>1.1794520242400002</v>
      </c>
      <c r="AF248" s="15">
        <f t="shared" si="32"/>
        <v>0.30679160887500001</v>
      </c>
      <c r="AG248" s="15">
        <f t="shared" si="33"/>
        <v>31.048073482500001</v>
      </c>
      <c r="AH248" s="14">
        <f t="shared" si="34"/>
        <v>0.36184598410746516</v>
      </c>
      <c r="AI248" s="13">
        <f t="shared" si="35"/>
        <v>36.619713117686899</v>
      </c>
    </row>
    <row r="249" spans="27:35">
      <c r="AA249" s="15">
        <v>3.0760311299999999E-2</v>
      </c>
      <c r="AB249" s="15">
        <v>0.40858969919999999</v>
      </c>
      <c r="AC249" s="15">
        <v>42.073062460000003</v>
      </c>
      <c r="AD249" s="15"/>
      <c r="AE249" s="13">
        <f t="shared" si="31"/>
        <v>1.15658770488</v>
      </c>
      <c r="AF249" s="15">
        <f t="shared" si="32"/>
        <v>0.30644227439999999</v>
      </c>
      <c r="AG249" s="15">
        <f t="shared" si="33"/>
        <v>31.554796845000002</v>
      </c>
      <c r="AH249" s="14">
        <f t="shared" si="34"/>
        <v>0.35442736682650317</v>
      </c>
      <c r="AI249" s="13">
        <f t="shared" si="35"/>
        <v>36.495890060913219</v>
      </c>
    </row>
    <row r="250" spans="27:35">
      <c r="AA250" s="15">
        <v>2.9160906300000001E-2</v>
      </c>
      <c r="AB250" s="15">
        <v>0.4081327669</v>
      </c>
      <c r="AC250" s="15">
        <v>44.300540689999998</v>
      </c>
      <c r="AD250" s="15"/>
      <c r="AE250" s="13">
        <f t="shared" si="31"/>
        <v>1.0964500768800001</v>
      </c>
      <c r="AF250" s="15">
        <f t="shared" si="32"/>
        <v>0.30609957517499997</v>
      </c>
      <c r="AG250" s="15">
        <f t="shared" si="33"/>
        <v>33.2254055175</v>
      </c>
      <c r="AH250" s="14">
        <f t="shared" si="34"/>
        <v>0.3356229027335641</v>
      </c>
      <c r="AI250" s="13">
        <f t="shared" si="35"/>
        <v>36.429998434032051</v>
      </c>
    </row>
    <row r="251" spans="27:35">
      <c r="AA251" s="15">
        <v>2.8570161300000001E-2</v>
      </c>
      <c r="AB251" s="15">
        <v>0.40767150930000001</v>
      </c>
      <c r="AC251" s="15">
        <v>45.062453869999999</v>
      </c>
      <c r="AD251" s="15"/>
      <c r="AE251" s="13">
        <f t="shared" si="31"/>
        <v>1.0742380648800001</v>
      </c>
      <c r="AF251" s="15">
        <f t="shared" si="32"/>
        <v>0.305753631975</v>
      </c>
      <c r="AG251" s="15">
        <f t="shared" si="33"/>
        <v>33.796840402499996</v>
      </c>
      <c r="AH251" s="14">
        <f t="shared" si="34"/>
        <v>0.32845218994285569</v>
      </c>
      <c r="AI251" s="13">
        <f t="shared" si="35"/>
        <v>36.305852433039796</v>
      </c>
    </row>
    <row r="252" spans="27:35">
      <c r="AA252" s="15">
        <v>2.7988047499999998E-2</v>
      </c>
      <c r="AB252" s="15">
        <v>0.4072125184</v>
      </c>
      <c r="AC252" s="15">
        <v>45.842061110000003</v>
      </c>
      <c r="AD252" s="15"/>
      <c r="AE252" s="13">
        <f t="shared" si="31"/>
        <v>1.052350586</v>
      </c>
      <c r="AF252" s="15">
        <f t="shared" si="32"/>
        <v>0.30540938880000001</v>
      </c>
      <c r="AG252" s="15">
        <f t="shared" si="33"/>
        <v>34.381545832500002</v>
      </c>
      <c r="AH252" s="14">
        <f t="shared" si="34"/>
        <v>0.32139774927358183</v>
      </c>
      <c r="AI252" s="13">
        <f t="shared" si="35"/>
        <v>36.181439904417232</v>
      </c>
    </row>
  </sheetData>
  <sortState ref="A5:B42">
    <sortCondition ref="A5"/>
  </sortState>
  <phoneticPr fontId="4" type="noConversion"/>
  <pageMargins left="0.75" right="0.75" top="1" bottom="1" header="0.4921259845" footer="0.4921259845"/>
  <pageSetup paperSize="9" scale="42" orientation="landscape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MPSI</vt:lpstr>
      <vt:lpstr>PCSI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bergson</dc:creator>
  <cp:lastModifiedBy>Jean-Michel Laffaille</cp:lastModifiedBy>
  <cp:lastPrinted>2026-05-24T18:52:28Z</cp:lastPrinted>
  <dcterms:created xsi:type="dcterms:W3CDTF">2000-06-22T13:08:58Z</dcterms:created>
  <dcterms:modified xsi:type="dcterms:W3CDTF">2026-05-24T18:52:30Z</dcterms:modified>
</cp:coreProperties>
</file>