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460" windowWidth="25600" windowHeight="15260" tabRatio="500" activeTab="1"/>
  </bookViews>
  <sheets>
    <sheet name="Feuil1" sheetId="1" r:id="rId1"/>
    <sheet name="Feuil2" sheetId="2" r:id="rId2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2" i="2" l="1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V6" i="2"/>
  <c r="V7" i="2"/>
  <c r="U7" i="2"/>
  <c r="V8" i="2"/>
  <c r="U8" i="2"/>
  <c r="V9" i="2"/>
  <c r="T8" i="2"/>
  <c r="U9" i="2"/>
  <c r="V10" i="2"/>
  <c r="T9" i="2"/>
  <c r="U10" i="2"/>
  <c r="V11" i="2"/>
  <c r="S9" i="2"/>
  <c r="T10" i="2"/>
  <c r="U11" i="2"/>
  <c r="V12" i="2"/>
  <c r="S10" i="2"/>
  <c r="T11" i="2"/>
  <c r="U12" i="2"/>
  <c r="V13" i="2"/>
  <c r="R10" i="2"/>
  <c r="S11" i="2"/>
  <c r="T12" i="2"/>
  <c r="U13" i="2"/>
  <c r="V14" i="2"/>
  <c r="R11" i="2"/>
  <c r="S12" i="2"/>
  <c r="T13" i="2"/>
  <c r="U14" i="2"/>
  <c r="V15" i="2"/>
  <c r="Q11" i="2"/>
  <c r="R12" i="2"/>
  <c r="S13" i="2"/>
  <c r="T14" i="2"/>
  <c r="U15" i="2"/>
  <c r="V16" i="2"/>
  <c r="Q12" i="2"/>
  <c r="R13" i="2"/>
  <c r="S14" i="2"/>
  <c r="T15" i="2"/>
  <c r="U16" i="2"/>
  <c r="V17" i="2"/>
  <c r="P12" i="2"/>
  <c r="Q13" i="2"/>
  <c r="R14" i="2"/>
  <c r="S15" i="2"/>
  <c r="T16" i="2"/>
  <c r="U17" i="2"/>
  <c r="V18" i="2"/>
  <c r="P13" i="2"/>
  <c r="Q14" i="2"/>
  <c r="R15" i="2"/>
  <c r="S16" i="2"/>
  <c r="T17" i="2"/>
  <c r="U18" i="2"/>
  <c r="V19" i="2"/>
  <c r="O13" i="2"/>
  <c r="P14" i="2"/>
  <c r="Q15" i="2"/>
  <c r="R16" i="2"/>
  <c r="S17" i="2"/>
  <c r="T18" i="2"/>
  <c r="U19" i="2"/>
  <c r="V20" i="2"/>
  <c r="O14" i="2"/>
  <c r="P15" i="2"/>
  <c r="Q16" i="2"/>
  <c r="R17" i="2"/>
  <c r="S18" i="2"/>
  <c r="T19" i="2"/>
  <c r="U20" i="2"/>
  <c r="V21" i="2"/>
  <c r="N14" i="2"/>
  <c r="O15" i="2"/>
  <c r="P16" i="2"/>
  <c r="Q17" i="2"/>
  <c r="R18" i="2"/>
  <c r="S19" i="2"/>
  <c r="T20" i="2"/>
  <c r="U21" i="2"/>
  <c r="V22" i="2"/>
  <c r="N15" i="2"/>
  <c r="O16" i="2"/>
  <c r="P17" i="2"/>
  <c r="Q18" i="2"/>
  <c r="R19" i="2"/>
  <c r="S20" i="2"/>
  <c r="T21" i="2"/>
  <c r="U22" i="2"/>
  <c r="V23" i="2"/>
  <c r="M15" i="2"/>
  <c r="N16" i="2"/>
  <c r="O17" i="2"/>
  <c r="P18" i="2"/>
  <c r="Q19" i="2"/>
  <c r="R20" i="2"/>
  <c r="S21" i="2"/>
  <c r="T22" i="2"/>
  <c r="U23" i="2"/>
  <c r="V24" i="2"/>
  <c r="M16" i="2"/>
  <c r="N17" i="2"/>
  <c r="O18" i="2"/>
  <c r="P19" i="2"/>
  <c r="Q20" i="2"/>
  <c r="R21" i="2"/>
  <c r="S22" i="2"/>
  <c r="T23" i="2"/>
  <c r="U24" i="2"/>
  <c r="V25" i="2"/>
  <c r="V5" i="2"/>
  <c r="U6" i="2"/>
  <c r="T7" i="2"/>
  <c r="S8" i="2"/>
  <c r="R9" i="2"/>
  <c r="Q10" i="2"/>
  <c r="P11" i="2"/>
  <c r="O12" i="2"/>
  <c r="N13" i="2"/>
  <c r="M14" i="2"/>
  <c r="L15" i="2"/>
  <c r="L16" i="2"/>
  <c r="M17" i="2"/>
  <c r="N18" i="2"/>
  <c r="O19" i="2"/>
  <c r="P20" i="2"/>
  <c r="Q21" i="2"/>
  <c r="R22" i="2"/>
  <c r="S23" i="2"/>
  <c r="T24" i="2"/>
  <c r="U25" i="2"/>
  <c r="U5" i="2"/>
  <c r="L6" i="2"/>
  <c r="L7" i="2"/>
  <c r="K7" i="2"/>
  <c r="M7" i="2"/>
  <c r="L8" i="2"/>
  <c r="K8" i="2"/>
  <c r="M8" i="2"/>
  <c r="L9" i="2"/>
  <c r="J8" i="2"/>
  <c r="K9" i="2"/>
  <c r="N8" i="2"/>
  <c r="M9" i="2"/>
  <c r="L10" i="2"/>
  <c r="J9" i="2"/>
  <c r="K10" i="2"/>
  <c r="N9" i="2"/>
  <c r="M10" i="2"/>
  <c r="L11" i="2"/>
  <c r="I9" i="2"/>
  <c r="J10" i="2"/>
  <c r="K11" i="2"/>
  <c r="O9" i="2"/>
  <c r="N10" i="2"/>
  <c r="M11" i="2"/>
  <c r="L12" i="2"/>
  <c r="I10" i="2"/>
  <c r="J11" i="2"/>
  <c r="K12" i="2"/>
  <c r="O10" i="2"/>
  <c r="N11" i="2"/>
  <c r="M12" i="2"/>
  <c r="L13" i="2"/>
  <c r="H10" i="2"/>
  <c r="I11" i="2"/>
  <c r="J12" i="2"/>
  <c r="K13" i="2"/>
  <c r="T6" i="2"/>
  <c r="S7" i="2"/>
  <c r="R8" i="2"/>
  <c r="Q9" i="2"/>
  <c r="P10" i="2"/>
  <c r="O11" i="2"/>
  <c r="N12" i="2"/>
  <c r="M13" i="2"/>
  <c r="L14" i="2"/>
  <c r="H11" i="2"/>
  <c r="I12" i="2"/>
  <c r="J13" i="2"/>
  <c r="K14" i="2"/>
  <c r="G11" i="2"/>
  <c r="H12" i="2"/>
  <c r="I13" i="2"/>
  <c r="J14" i="2"/>
  <c r="K15" i="2"/>
  <c r="G12" i="2"/>
  <c r="H13" i="2"/>
  <c r="I14" i="2"/>
  <c r="J15" i="2"/>
  <c r="K16" i="2"/>
  <c r="L17" i="2"/>
  <c r="F12" i="2"/>
  <c r="G13" i="2"/>
  <c r="H14" i="2"/>
  <c r="I15" i="2"/>
  <c r="J16" i="2"/>
  <c r="K17" i="2"/>
  <c r="L18" i="2"/>
  <c r="F13" i="2"/>
  <c r="G14" i="2"/>
  <c r="H15" i="2"/>
  <c r="I16" i="2"/>
  <c r="J17" i="2"/>
  <c r="K18" i="2"/>
  <c r="M18" i="2"/>
  <c r="L19" i="2"/>
  <c r="E13" i="2"/>
  <c r="F14" i="2"/>
  <c r="G15" i="2"/>
  <c r="H16" i="2"/>
  <c r="I17" i="2"/>
  <c r="J18" i="2"/>
  <c r="K19" i="2"/>
  <c r="M19" i="2"/>
  <c r="L20" i="2"/>
  <c r="E14" i="2"/>
  <c r="F15" i="2"/>
  <c r="G16" i="2"/>
  <c r="H17" i="2"/>
  <c r="I18" i="2"/>
  <c r="J19" i="2"/>
  <c r="K20" i="2"/>
  <c r="N19" i="2"/>
  <c r="M20" i="2"/>
  <c r="L21" i="2"/>
  <c r="D14" i="2"/>
  <c r="E15" i="2"/>
  <c r="F16" i="2"/>
  <c r="G17" i="2"/>
  <c r="H18" i="2"/>
  <c r="I19" i="2"/>
  <c r="J20" i="2"/>
  <c r="K21" i="2"/>
  <c r="N20" i="2"/>
  <c r="M21" i="2"/>
  <c r="L22" i="2"/>
  <c r="D15" i="2"/>
  <c r="E16" i="2"/>
  <c r="F17" i="2"/>
  <c r="G18" i="2"/>
  <c r="H19" i="2"/>
  <c r="I20" i="2"/>
  <c r="J21" i="2"/>
  <c r="K22" i="2"/>
  <c r="O20" i="2"/>
  <c r="N21" i="2"/>
  <c r="M22" i="2"/>
  <c r="L23" i="2"/>
  <c r="D16" i="2"/>
  <c r="E17" i="2"/>
  <c r="F18" i="2"/>
  <c r="G19" i="2"/>
  <c r="H20" i="2"/>
  <c r="I21" i="2"/>
  <c r="J22" i="2"/>
  <c r="K23" i="2"/>
  <c r="O21" i="2"/>
  <c r="N22" i="2"/>
  <c r="M23" i="2"/>
  <c r="L24" i="2"/>
  <c r="D17" i="2"/>
  <c r="E18" i="2"/>
  <c r="F19" i="2"/>
  <c r="G20" i="2"/>
  <c r="H21" i="2"/>
  <c r="I22" i="2"/>
  <c r="J23" i="2"/>
  <c r="K24" i="2"/>
  <c r="P21" i="2"/>
  <c r="O22" i="2"/>
  <c r="N23" i="2"/>
  <c r="M24" i="2"/>
  <c r="L25" i="2"/>
  <c r="D18" i="2"/>
  <c r="E19" i="2"/>
  <c r="F20" i="2"/>
  <c r="G21" i="2"/>
  <c r="H22" i="2"/>
  <c r="I23" i="2"/>
  <c r="J24" i="2"/>
  <c r="K25" i="2"/>
  <c r="P22" i="2"/>
  <c r="O23" i="2"/>
  <c r="N24" i="2"/>
  <c r="M25" i="2"/>
  <c r="L5" i="2"/>
  <c r="E5" i="2"/>
  <c r="D6" i="2"/>
  <c r="D7" i="2"/>
  <c r="E7" i="2"/>
  <c r="D8" i="2"/>
  <c r="E8" i="2"/>
  <c r="D9" i="2"/>
  <c r="F8" i="2"/>
  <c r="E9" i="2"/>
  <c r="D10" i="2"/>
  <c r="F9" i="2"/>
  <c r="E10" i="2"/>
  <c r="D11" i="2"/>
  <c r="G9" i="2"/>
  <c r="F10" i="2"/>
  <c r="E11" i="2"/>
  <c r="D12" i="2"/>
  <c r="K6" i="2"/>
  <c r="J7" i="2"/>
  <c r="I8" i="2"/>
  <c r="H9" i="2"/>
  <c r="G10" i="2"/>
  <c r="F11" i="2"/>
  <c r="E12" i="2"/>
  <c r="D13" i="2"/>
  <c r="D19" i="2"/>
  <c r="D20" i="2"/>
  <c r="E20" i="2"/>
  <c r="D21" i="2"/>
  <c r="E21" i="2"/>
  <c r="D22" i="2"/>
  <c r="F21" i="2"/>
  <c r="E22" i="2"/>
  <c r="D23" i="2"/>
  <c r="F22" i="2"/>
  <c r="E23" i="2"/>
  <c r="D24" i="2"/>
  <c r="G22" i="2"/>
  <c r="F23" i="2"/>
  <c r="E24" i="2"/>
  <c r="D25" i="2"/>
  <c r="D5" i="2"/>
  <c r="M6" i="2"/>
  <c r="N7" i="2"/>
  <c r="O8" i="2"/>
  <c r="P9" i="2"/>
  <c r="G5" i="2"/>
  <c r="F6" i="2"/>
  <c r="I5" i="2"/>
  <c r="H6" i="2"/>
  <c r="G7" i="2"/>
  <c r="K5" i="2"/>
  <c r="J6" i="2"/>
  <c r="I7" i="2"/>
  <c r="H8" i="2"/>
  <c r="M5" i="2"/>
  <c r="O5" i="2"/>
  <c r="N6" i="2"/>
  <c r="Q5" i="2"/>
  <c r="P6" i="2"/>
  <c r="O7" i="2"/>
  <c r="S5" i="2"/>
  <c r="R6" i="2"/>
  <c r="Q7" i="2"/>
  <c r="P8" i="2"/>
  <c r="F5" i="2"/>
  <c r="E6" i="2"/>
  <c r="H5" i="2"/>
  <c r="G6" i="2"/>
  <c r="F7" i="2"/>
  <c r="J5" i="2"/>
  <c r="I6" i="2"/>
  <c r="H7" i="2"/>
  <c r="G8" i="2"/>
  <c r="N5" i="2"/>
  <c r="P5" i="2"/>
  <c r="O6" i="2"/>
  <c r="R5" i="2"/>
  <c r="Q6" i="2"/>
  <c r="P7" i="2"/>
  <c r="T5" i="2"/>
  <c r="S6" i="2"/>
  <c r="R7" i="2"/>
  <c r="Q8" i="2"/>
  <c r="Q22" i="2"/>
  <c r="R23" i="2"/>
  <c r="S24" i="2"/>
  <c r="T25" i="2"/>
  <c r="Q23" i="2"/>
  <c r="R24" i="2"/>
  <c r="S25" i="2"/>
  <c r="P23" i="2"/>
  <c r="Q24" i="2"/>
  <c r="R25" i="2"/>
  <c r="P24" i="2"/>
  <c r="Q25" i="2"/>
  <c r="O24" i="2"/>
  <c r="P25" i="2"/>
  <c r="O25" i="2"/>
  <c r="N25" i="2"/>
  <c r="H23" i="2"/>
  <c r="I24" i="2"/>
  <c r="J25" i="2"/>
  <c r="G23" i="2"/>
  <c r="H24" i="2"/>
  <c r="I25" i="2"/>
  <c r="G24" i="2"/>
  <c r="H25" i="2"/>
  <c r="F24" i="2"/>
  <c r="G25" i="2"/>
  <c r="F25" i="2"/>
  <c r="E25" i="2"/>
  <c r="D5" i="1"/>
  <c r="E6" i="1"/>
  <c r="L5" i="1"/>
  <c r="F5" i="1"/>
  <c r="G6" i="1"/>
  <c r="G5" i="1"/>
  <c r="H6" i="1"/>
  <c r="H5" i="1"/>
  <c r="I6" i="1"/>
  <c r="I5" i="1"/>
  <c r="J6" i="1"/>
  <c r="J5" i="1"/>
  <c r="K6" i="1"/>
  <c r="L7" i="1"/>
  <c r="K5" i="1"/>
  <c r="L6" i="1"/>
  <c r="E5" i="1"/>
  <c r="D6" i="1"/>
  <c r="K7" i="1"/>
  <c r="L8" i="1"/>
  <c r="H7" i="1"/>
  <c r="D7" i="1"/>
  <c r="F7" i="1"/>
  <c r="G8" i="1"/>
  <c r="J7" i="1"/>
  <c r="K8" i="1"/>
  <c r="L9" i="1"/>
  <c r="I7" i="1"/>
  <c r="J8" i="1"/>
  <c r="K9" i="1"/>
  <c r="L10" i="1"/>
  <c r="F6" i="1"/>
  <c r="G7" i="1"/>
  <c r="H8" i="1"/>
  <c r="I9" i="1"/>
  <c r="J10" i="1"/>
  <c r="K11" i="1"/>
  <c r="L12" i="1"/>
  <c r="E8" i="1"/>
  <c r="I8" i="1"/>
  <c r="J9" i="1"/>
  <c r="K10" i="1"/>
  <c r="L11" i="1"/>
  <c r="E7" i="1"/>
  <c r="D8" i="1"/>
  <c r="F8" i="1"/>
  <c r="G9" i="1"/>
  <c r="H10" i="1"/>
  <c r="I11" i="1"/>
  <c r="J12" i="1"/>
  <c r="K13" i="1"/>
  <c r="L14" i="1"/>
  <c r="D9" i="1"/>
  <c r="E10" i="1"/>
  <c r="F9" i="1"/>
  <c r="G10" i="1"/>
  <c r="H11" i="1"/>
  <c r="H9" i="1"/>
  <c r="I10" i="1"/>
  <c r="J11" i="1"/>
  <c r="K12" i="1"/>
  <c r="L13" i="1"/>
  <c r="I12" i="1"/>
  <c r="J13" i="1"/>
  <c r="K14" i="1"/>
  <c r="L15" i="1"/>
  <c r="D11" i="1"/>
  <c r="E12" i="1"/>
  <c r="F11" i="1"/>
  <c r="G12" i="1"/>
  <c r="H13" i="1"/>
  <c r="I14" i="1"/>
  <c r="J15" i="1"/>
  <c r="K16" i="1"/>
  <c r="L17" i="1"/>
  <c r="E9" i="1"/>
  <c r="D10" i="1"/>
  <c r="F10" i="1"/>
  <c r="G11" i="1"/>
  <c r="H12" i="1"/>
  <c r="I13" i="1"/>
  <c r="J14" i="1"/>
  <c r="K15" i="1"/>
  <c r="L16" i="1"/>
  <c r="D13" i="1"/>
  <c r="F13" i="1"/>
  <c r="G14" i="1"/>
  <c r="H15" i="1"/>
  <c r="I16" i="1"/>
  <c r="J17" i="1"/>
  <c r="K18" i="1"/>
  <c r="L19" i="1"/>
  <c r="E14" i="1"/>
  <c r="E11" i="1"/>
  <c r="D12" i="1"/>
  <c r="F12" i="1"/>
  <c r="G13" i="1"/>
  <c r="H14" i="1"/>
  <c r="I15" i="1"/>
  <c r="J16" i="1"/>
  <c r="K17" i="1"/>
  <c r="L18" i="1"/>
  <c r="F15" i="1"/>
  <c r="G16" i="1"/>
  <c r="H17" i="1"/>
  <c r="I18" i="1"/>
  <c r="J19" i="1"/>
  <c r="K20" i="1"/>
  <c r="L21" i="1"/>
  <c r="D15" i="1"/>
  <c r="E16" i="1"/>
  <c r="D17" i="1"/>
  <c r="E18" i="1"/>
  <c r="F17" i="1"/>
  <c r="G18" i="1"/>
  <c r="H19" i="1"/>
  <c r="I20" i="1"/>
  <c r="J21" i="1"/>
  <c r="K22" i="1"/>
  <c r="L23" i="1"/>
  <c r="E13" i="1"/>
  <c r="F14" i="1"/>
  <c r="G15" i="1"/>
  <c r="H16" i="1"/>
  <c r="I17" i="1"/>
  <c r="J18" i="1"/>
  <c r="K19" i="1"/>
  <c r="L20" i="1"/>
  <c r="D14" i="1"/>
  <c r="E15" i="1"/>
  <c r="F19" i="1"/>
  <c r="G20" i="1"/>
  <c r="H21" i="1"/>
  <c r="I22" i="1"/>
  <c r="J23" i="1"/>
  <c r="K24" i="1"/>
  <c r="L25" i="1"/>
  <c r="D19" i="1"/>
  <c r="E20" i="1"/>
  <c r="D16" i="1"/>
  <c r="E17" i="1"/>
  <c r="F16" i="1"/>
  <c r="G17" i="1"/>
  <c r="H18" i="1"/>
  <c r="I19" i="1"/>
  <c r="J20" i="1"/>
  <c r="K21" i="1"/>
  <c r="L22" i="1"/>
  <c r="F18" i="1"/>
  <c r="G19" i="1"/>
  <c r="H20" i="1"/>
  <c r="I21" i="1"/>
  <c r="J22" i="1"/>
  <c r="K23" i="1"/>
  <c r="L24" i="1"/>
  <c r="D18" i="1"/>
  <c r="E19" i="1"/>
  <c r="D21" i="1"/>
  <c r="E22" i="1"/>
  <c r="F21" i="1"/>
  <c r="G22" i="1"/>
  <c r="H23" i="1"/>
  <c r="I24" i="1"/>
  <c r="J25" i="1"/>
  <c r="F23" i="1"/>
  <c r="G24" i="1"/>
  <c r="H25" i="1"/>
  <c r="D23" i="1"/>
  <c r="E24" i="1"/>
  <c r="D20" i="1"/>
  <c r="E21" i="1"/>
  <c r="F20" i="1"/>
  <c r="G21" i="1"/>
  <c r="H22" i="1"/>
  <c r="I23" i="1"/>
  <c r="J24" i="1"/>
  <c r="K25" i="1"/>
  <c r="F22" i="1"/>
  <c r="G23" i="1"/>
  <c r="H24" i="1"/>
  <c r="I25" i="1"/>
  <c r="D22" i="1"/>
  <c r="E23" i="1"/>
  <c r="D25" i="1"/>
  <c r="F25" i="1"/>
  <c r="D24" i="1"/>
  <c r="E25" i="1"/>
  <c r="F24" i="1"/>
  <c r="G25" i="1"/>
</calcChain>
</file>

<file path=xl/sharedStrings.xml><?xml version="1.0" encoding="utf-8"?>
<sst xmlns="http://schemas.openxmlformats.org/spreadsheetml/2006/main" count="8" uniqueCount="4">
  <si>
    <t>Résolution numérique de l'équation de la chaleur</t>
  </si>
  <si>
    <r>
      <rPr>
        <b/>
        <i/>
        <sz val="14"/>
        <color theme="1"/>
        <rFont val="Calibri"/>
        <scheme val="minor"/>
      </rPr>
      <t>t</t>
    </r>
    <r>
      <rPr>
        <b/>
        <sz val="14"/>
        <color theme="1"/>
        <rFont val="Calibri"/>
        <scheme val="minor"/>
      </rPr>
      <t xml:space="preserve">  [s]</t>
    </r>
  </si>
  <si>
    <r>
      <rPr>
        <b/>
        <i/>
        <sz val="14"/>
        <color theme="1"/>
        <rFont val="Calibri"/>
        <scheme val="minor"/>
      </rPr>
      <t>x</t>
    </r>
    <r>
      <rPr>
        <b/>
        <sz val="14"/>
        <color theme="1"/>
        <rFont val="Calibri"/>
        <scheme val="minor"/>
      </rPr>
      <t xml:space="preserve">  [m]</t>
    </r>
  </si>
  <si>
    <r>
      <t>T</t>
    </r>
    <r>
      <rPr>
        <b/>
        <i/>
        <vertAlign val="subscript"/>
        <sz val="12"/>
        <color theme="1"/>
        <rFont val="Calibri"/>
        <scheme val="minor"/>
      </rPr>
      <t>n,m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</si>
</sst>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2"/>
      <color theme="1"/>
      <name val="Calibri"/>
      <family val="2"/>
      <scheme val="minor"/>
    </font>
    <font>
      <sz val="14"/>
      <color theme="1"/>
      <name val="Textile"/>
    </font>
    <font>
      <b/>
      <sz val="14"/>
      <color theme="1"/>
      <name val="Calibri"/>
      <scheme val="minor"/>
    </font>
    <font>
      <b/>
      <i/>
      <sz val="14"/>
      <color theme="1"/>
      <name val="Calibri"/>
      <scheme val="minor"/>
    </font>
    <font>
      <b/>
      <i/>
      <sz val="12"/>
      <color theme="1"/>
      <name val="Calibri"/>
      <scheme val="minor"/>
    </font>
    <font>
      <b/>
      <i/>
      <vertAlign val="subscript"/>
      <sz val="12"/>
      <color theme="1"/>
      <name val="Calibri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4" xfId="0" applyBorder="1"/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4" xfId="0" applyFont="1" applyBorder="1"/>
    <xf numFmtId="164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4" xfId="0" applyFont="1" applyBorder="1"/>
    <xf numFmtId="164" fontId="10" fillId="0" borderId="0" xfId="0" applyNumberFormat="1" applyFont="1" applyAlignment="1">
      <alignment horizontal="center"/>
    </xf>
    <xf numFmtId="165" fontId="10" fillId="0" borderId="1" xfId="0" applyNumberFormat="1" applyFont="1" applyBorder="1" applyAlignment="1">
      <alignment horizontal="center"/>
    </xf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0"/>
  <tableStyles count="0" defaultTableStyle="TableStyleMedium9" defaultPivotStyle="PivotStyleMedium4"/>
  <colors>
    <mruColors>
      <color rgb="FFD30202"/>
      <color rgb="FFF9FFD4"/>
      <color rgb="FFFFF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92375017661944"/>
          <c:y val="0.0601851851851852"/>
          <c:w val="0.807287799771358"/>
          <c:h val="0.793692290262278"/>
        </c:manualLayout>
      </c:layout>
      <c:scatterChart>
        <c:scatterStyle val="lineMarker"/>
        <c:varyColors val="0"/>
        <c:ser>
          <c:idx val="0"/>
          <c:order val="0"/>
          <c:tx>
            <c:v>0</c:v>
          </c:tx>
          <c:spPr>
            <a:ln w="15875">
              <a:solidFill>
                <a:srgbClr val="0000FF"/>
              </a:solidFill>
            </a:ln>
            <a:effectLst/>
          </c:spPr>
          <c:marker>
            <c:symbol val="diamond"/>
            <c:size val="4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Feuil1!$C$4:$M$4</c:f>
              <c:numCache>
                <c:formatCode>0.0</c:formatCode>
                <c:ptCount val="11"/>
                <c:pt idx="0">
                  <c:v>50.0</c:v>
                </c:pt>
                <c:pt idx="1">
                  <c:v>100.0</c:v>
                </c:pt>
                <c:pt idx="2">
                  <c:v>100.0</c:v>
                </c:pt>
                <c:pt idx="3">
                  <c:v>100.0</c:v>
                </c:pt>
                <c:pt idx="4">
                  <c:v>100.0</c:v>
                </c:pt>
                <c:pt idx="5">
                  <c:v>100.0</c:v>
                </c:pt>
                <c:pt idx="6">
                  <c:v>100.0</c:v>
                </c:pt>
                <c:pt idx="7">
                  <c:v>100.0</c:v>
                </c:pt>
                <c:pt idx="8">
                  <c:v>100.0</c:v>
                </c:pt>
                <c:pt idx="9">
                  <c:v>100.0</c:v>
                </c:pt>
                <c:pt idx="10">
                  <c:v>50.0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E1-7A46-9515-3C8F6AD3D192}"/>
            </c:ext>
          </c:extLst>
        </c:ser>
        <c:ser>
          <c:idx val="1"/>
          <c:order val="1"/>
          <c:tx>
            <c:v>1</c:v>
          </c:tx>
          <c:spPr>
            <a:ln w="9525"/>
            <a:effectLst/>
          </c:spPr>
          <c:marker>
            <c:symbol val="square"/>
            <c:size val="2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Feuil1!$C$6:$M$6</c:f>
              <c:numCache>
                <c:formatCode>0.0</c:formatCode>
                <c:ptCount val="11"/>
                <c:pt idx="0">
                  <c:v>0.0</c:v>
                </c:pt>
                <c:pt idx="1">
                  <c:v>50.0</c:v>
                </c:pt>
                <c:pt idx="2">
                  <c:v>87.5</c:v>
                </c:pt>
                <c:pt idx="3">
                  <c:v>100.0</c:v>
                </c:pt>
                <c:pt idx="4">
                  <c:v>100.0</c:v>
                </c:pt>
                <c:pt idx="5">
                  <c:v>100.0</c:v>
                </c:pt>
                <c:pt idx="6">
                  <c:v>100.0</c:v>
                </c:pt>
                <c:pt idx="7">
                  <c:v>100.0</c:v>
                </c:pt>
                <c:pt idx="8">
                  <c:v>87.5</c:v>
                </c:pt>
                <c:pt idx="9">
                  <c:v>50.0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E1-7A46-9515-3C8F6AD3D192}"/>
            </c:ext>
          </c:extLst>
        </c:ser>
        <c:ser>
          <c:idx val="2"/>
          <c:order val="2"/>
          <c:tx>
            <c:v>2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Feuil1!$C$8:$M$8</c:f>
              <c:numCache>
                <c:formatCode>0.0</c:formatCode>
                <c:ptCount val="11"/>
                <c:pt idx="0">
                  <c:v>0.0</c:v>
                </c:pt>
                <c:pt idx="1">
                  <c:v>37.5</c:v>
                </c:pt>
                <c:pt idx="2">
                  <c:v>68.75</c:v>
                </c:pt>
                <c:pt idx="3">
                  <c:v>87.5</c:v>
                </c:pt>
                <c:pt idx="4">
                  <c:v>96.875</c:v>
                </c:pt>
                <c:pt idx="5">
                  <c:v>100.0</c:v>
                </c:pt>
                <c:pt idx="6">
                  <c:v>96.875</c:v>
                </c:pt>
                <c:pt idx="7">
                  <c:v>87.5</c:v>
                </c:pt>
                <c:pt idx="8">
                  <c:v>68.75</c:v>
                </c:pt>
                <c:pt idx="9">
                  <c:v>37.5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E1-7A46-9515-3C8F6AD3D192}"/>
            </c:ext>
          </c:extLst>
        </c:ser>
        <c:ser>
          <c:idx val="3"/>
          <c:order val="3"/>
          <c:tx>
            <c:v>3</c:v>
          </c:tx>
          <c:spPr>
            <a:ln w="9525"/>
            <a:effectLst/>
          </c:spPr>
          <c:marker>
            <c:symbol val="circl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Feuil1!$C$10:$M$10</c:f>
              <c:numCache>
                <c:formatCode>0.0</c:formatCode>
                <c:ptCount val="11"/>
                <c:pt idx="0">
                  <c:v>0.0</c:v>
                </c:pt>
                <c:pt idx="1">
                  <c:v>31.25</c:v>
                </c:pt>
                <c:pt idx="2">
                  <c:v>58.59375</c:v>
                </c:pt>
                <c:pt idx="3">
                  <c:v>78.125</c:v>
                </c:pt>
                <c:pt idx="4">
                  <c:v>89.84375</c:v>
                </c:pt>
                <c:pt idx="5">
                  <c:v>93.75</c:v>
                </c:pt>
                <c:pt idx="6">
                  <c:v>89.84375</c:v>
                </c:pt>
                <c:pt idx="7">
                  <c:v>78.125</c:v>
                </c:pt>
                <c:pt idx="8">
                  <c:v>58.59375</c:v>
                </c:pt>
                <c:pt idx="9">
                  <c:v>31.25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E1-7A46-9515-3C8F6AD3D192}"/>
            </c:ext>
          </c:extLst>
        </c:ser>
        <c:ser>
          <c:idx val="4"/>
          <c:order val="4"/>
          <c:tx>
            <c:v>4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Feuil1!$C$12:$M$12</c:f>
              <c:numCache>
                <c:formatCode>0.0</c:formatCode>
                <c:ptCount val="11"/>
                <c:pt idx="0">
                  <c:v>0.0</c:v>
                </c:pt>
                <c:pt idx="1">
                  <c:v>27.34375</c:v>
                </c:pt>
                <c:pt idx="2">
                  <c:v>51.7578125</c:v>
                </c:pt>
                <c:pt idx="3">
                  <c:v>70.3125</c:v>
                </c:pt>
                <c:pt idx="4">
                  <c:v>82.03125</c:v>
                </c:pt>
                <c:pt idx="5">
                  <c:v>85.9375</c:v>
                </c:pt>
                <c:pt idx="6">
                  <c:v>82.03125</c:v>
                </c:pt>
                <c:pt idx="7">
                  <c:v>70.3125</c:v>
                </c:pt>
                <c:pt idx="8">
                  <c:v>51.7578125</c:v>
                </c:pt>
                <c:pt idx="9">
                  <c:v>27.34375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E1-7A46-9515-3C8F6AD3D192}"/>
            </c:ext>
          </c:extLst>
        </c:ser>
        <c:ser>
          <c:idx val="5"/>
          <c:order val="5"/>
          <c:tx>
            <c:v>5</c:v>
          </c:tx>
          <c:spPr>
            <a:ln w="15875">
              <a:solidFill>
                <a:srgbClr val="D30202"/>
              </a:solidFill>
            </a:ln>
            <a:effectLst/>
          </c:spPr>
          <c:marker>
            <c:symbol val="squar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Feuil1!$C$14:$M$14</c:f>
              <c:numCache>
                <c:formatCode>0.0</c:formatCode>
                <c:ptCount val="11"/>
                <c:pt idx="0">
                  <c:v>0.0</c:v>
                </c:pt>
                <c:pt idx="1">
                  <c:v>24.4140625</c:v>
                </c:pt>
                <c:pt idx="2">
                  <c:v>46.38671875</c:v>
                </c:pt>
                <c:pt idx="3">
                  <c:v>63.4765625</c:v>
                </c:pt>
                <c:pt idx="4">
                  <c:v>74.462890625</c:v>
                </c:pt>
                <c:pt idx="5">
                  <c:v>78.125</c:v>
                </c:pt>
                <c:pt idx="6">
                  <c:v>74.462890625</c:v>
                </c:pt>
                <c:pt idx="7">
                  <c:v>63.4765625</c:v>
                </c:pt>
                <c:pt idx="8">
                  <c:v>46.38671875</c:v>
                </c:pt>
                <c:pt idx="9">
                  <c:v>24.4140625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E1-7A46-9515-3C8F6AD3D192}"/>
            </c:ext>
          </c:extLst>
        </c:ser>
        <c:ser>
          <c:idx val="6"/>
          <c:order val="6"/>
          <c:tx>
            <c:v>6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Feuil1!$C$16:$M$16</c:f>
              <c:numCache>
                <c:formatCode>0.0</c:formatCode>
                <c:ptCount val="11"/>
                <c:pt idx="0">
                  <c:v>0.0</c:v>
                </c:pt>
                <c:pt idx="1">
                  <c:v>21.97265625</c:v>
                </c:pt>
                <c:pt idx="2">
                  <c:v>41.80908203125</c:v>
                </c:pt>
                <c:pt idx="3">
                  <c:v>57.373046875</c:v>
                </c:pt>
                <c:pt idx="4">
                  <c:v>67.44384765625</c:v>
                </c:pt>
                <c:pt idx="5">
                  <c:v>70.80078125</c:v>
                </c:pt>
                <c:pt idx="6">
                  <c:v>67.44384765625</c:v>
                </c:pt>
                <c:pt idx="7">
                  <c:v>57.373046875</c:v>
                </c:pt>
                <c:pt idx="8">
                  <c:v>41.80908203125</c:v>
                </c:pt>
                <c:pt idx="9">
                  <c:v>21.97265625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E1-7A46-9515-3C8F6AD3D192}"/>
            </c:ext>
          </c:extLst>
        </c:ser>
        <c:ser>
          <c:idx val="7"/>
          <c:order val="7"/>
          <c:tx>
            <c:v>7</c:v>
          </c:tx>
          <c:spPr>
            <a:ln w="9525"/>
            <a:effectLst/>
          </c:spPr>
          <c:marker>
            <c:symbol val="circle"/>
            <c:size val="3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Feuil1!$C$18:$M$18</c:f>
              <c:numCache>
                <c:formatCode>0.0</c:formatCode>
                <c:ptCount val="11"/>
                <c:pt idx="0">
                  <c:v>0.0</c:v>
                </c:pt>
                <c:pt idx="1">
                  <c:v>19.83642578125</c:v>
                </c:pt>
                <c:pt idx="2">
                  <c:v>37.7655029296875</c:v>
                </c:pt>
                <c:pt idx="3">
                  <c:v>51.8798828125</c:v>
                </c:pt>
                <c:pt idx="4">
                  <c:v>61.03515625</c:v>
                </c:pt>
                <c:pt idx="5">
                  <c:v>64.0869140625</c:v>
                </c:pt>
                <c:pt idx="6">
                  <c:v>61.03515625</c:v>
                </c:pt>
                <c:pt idx="7">
                  <c:v>51.8798828125</c:v>
                </c:pt>
                <c:pt idx="8">
                  <c:v>37.7655029296875</c:v>
                </c:pt>
                <c:pt idx="9">
                  <c:v>19.83642578125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E1-7A46-9515-3C8F6AD3D192}"/>
            </c:ext>
          </c:extLst>
        </c:ser>
        <c:ser>
          <c:idx val="8"/>
          <c:order val="8"/>
          <c:tx>
            <c:v>8</c:v>
          </c:tx>
          <c:spPr>
            <a:ln w="9525"/>
            <a:effectLst/>
          </c:spPr>
          <c:marker>
            <c:symbol val="diamond"/>
            <c:size val="4"/>
            <c:spPr>
              <a:effectLst/>
            </c:spPr>
          </c:marker>
          <c:xVal>
            <c:numRef>
              <c:f>Feuil1!$C$3:$M$3</c:f>
              <c:numCache>
                <c:formatCode>0.00</c:formatCode>
                <c:ptCount val="11"/>
                <c:pt idx="0">
                  <c:v>0.0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</c:numCache>
            </c:numRef>
          </c:xVal>
          <c:yVal>
            <c:numRef>
              <c:f>Feuil1!$C$20:$M$20</c:f>
              <c:numCache>
                <c:formatCode>0.0</c:formatCode>
                <c:ptCount val="11"/>
                <c:pt idx="0">
                  <c:v>0.0</c:v>
                </c:pt>
                <c:pt idx="1">
                  <c:v>17.9290771484375</c:v>
                </c:pt>
                <c:pt idx="2">
                  <c:v>34.14154052734375</c:v>
                </c:pt>
                <c:pt idx="3">
                  <c:v>46.9207763671875</c:v>
                </c:pt>
                <c:pt idx="4">
                  <c:v>55.21774291992187</c:v>
                </c:pt>
                <c:pt idx="5">
                  <c:v>57.9833984375</c:v>
                </c:pt>
                <c:pt idx="6">
                  <c:v>55.21774291992187</c:v>
                </c:pt>
                <c:pt idx="7">
                  <c:v>46.9207763671875</c:v>
                </c:pt>
                <c:pt idx="8">
                  <c:v>34.14154052734375</c:v>
                </c:pt>
                <c:pt idx="9">
                  <c:v>17.9290771484375</c:v>
                </c:pt>
                <c:pt idx="1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E1-7A46-9515-3C8F6AD3D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0118760"/>
        <c:axId val="2100125368"/>
      </c:scatterChart>
      <c:valAx>
        <c:axId val="2100118760"/>
        <c:scaling>
          <c:orientation val="minMax"/>
          <c:max val="0.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 i="1"/>
                  <a:t>x</a:t>
                </a:r>
                <a:r>
                  <a:rPr lang="fr-FR" sz="1400"/>
                  <a:t>  [m]</a:t>
                </a:r>
              </a:p>
            </c:rich>
          </c:tx>
          <c:layout>
            <c:manualLayout>
              <c:xMode val="edge"/>
              <c:yMode val="edge"/>
              <c:x val="0.448954378749531"/>
              <c:y val="0.91267829830623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2100125368"/>
        <c:crosses val="autoZero"/>
        <c:crossBetween val="midCat"/>
      </c:valAx>
      <c:valAx>
        <c:axId val="2100125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fr-FR" sz="1400" i="1"/>
                  <a:t>T</a:t>
                </a:r>
                <a:r>
                  <a:rPr lang="fr-FR" sz="1400" i="1" baseline="-25000"/>
                  <a:t>n,m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0185089168541432"/>
              <c:y val="0.35507760720557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00118760"/>
        <c:crosses val="autoZero"/>
        <c:crossBetween val="midCat"/>
      </c:valAx>
      <c:spPr>
        <a:solidFill>
          <a:srgbClr val="F9FFD4"/>
        </a:solidFill>
        <a:ln>
          <a:solidFill>
            <a:schemeClr val="tx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 paperSize="0"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92375017661944"/>
          <c:y val="0.0601851851851852"/>
          <c:w val="0.807287799771358"/>
          <c:h val="0.793692290262278"/>
        </c:manualLayout>
      </c:layout>
      <c:scatterChart>
        <c:scatterStyle val="lineMarker"/>
        <c:varyColors val="0"/>
        <c:ser>
          <c:idx val="0"/>
          <c:order val="0"/>
          <c:tx>
            <c:v>0</c:v>
          </c:tx>
          <c:spPr>
            <a:ln w="15875">
              <a:solidFill>
                <a:srgbClr val="0000FF"/>
              </a:solidFill>
            </a:ln>
            <a:effectLst/>
          </c:spPr>
          <c:marker>
            <c:symbol val="diamond"/>
            <c:size val="4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Feuil2!$C$4:$W$4</c:f>
              <c:numCache>
                <c:formatCode>0.0</c:formatCode>
                <c:ptCount val="21"/>
                <c:pt idx="0">
                  <c:v>50.0</c:v>
                </c:pt>
                <c:pt idx="1">
                  <c:v>100.0</c:v>
                </c:pt>
                <c:pt idx="2">
                  <c:v>100.0</c:v>
                </c:pt>
                <c:pt idx="3">
                  <c:v>100.0</c:v>
                </c:pt>
                <c:pt idx="4">
                  <c:v>100.0</c:v>
                </c:pt>
                <c:pt idx="5">
                  <c:v>100.0</c:v>
                </c:pt>
                <c:pt idx="6">
                  <c:v>100.0</c:v>
                </c:pt>
                <c:pt idx="7">
                  <c:v>100.0</c:v>
                </c:pt>
                <c:pt idx="8">
                  <c:v>100.0</c:v>
                </c:pt>
                <c:pt idx="9">
                  <c:v>100.0</c:v>
                </c:pt>
                <c:pt idx="10">
                  <c:v>100.0</c:v>
                </c:pt>
                <c:pt idx="11">
                  <c:v>100.0</c:v>
                </c:pt>
                <c:pt idx="12">
                  <c:v>100.0</c:v>
                </c:pt>
                <c:pt idx="13">
                  <c:v>100.0</c:v>
                </c:pt>
                <c:pt idx="14">
                  <c:v>100.0</c:v>
                </c:pt>
                <c:pt idx="15">
                  <c:v>100.0</c:v>
                </c:pt>
                <c:pt idx="16">
                  <c:v>100.0</c:v>
                </c:pt>
                <c:pt idx="17">
                  <c:v>100.0</c:v>
                </c:pt>
                <c:pt idx="18">
                  <c:v>100.0</c:v>
                </c:pt>
                <c:pt idx="19">
                  <c:v>100.0</c:v>
                </c:pt>
                <c:pt idx="20">
                  <c:v>50.0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E1-7A46-9515-3C8F6AD3D192}"/>
            </c:ext>
          </c:extLst>
        </c:ser>
        <c:ser>
          <c:idx val="1"/>
          <c:order val="1"/>
          <c:tx>
            <c:v>1</c:v>
          </c:tx>
          <c:spPr>
            <a:ln w="9525"/>
            <a:effectLst/>
          </c:spPr>
          <c:marker>
            <c:symbol val="square"/>
            <c:size val="2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Feuil2!$C$12:$W$12</c:f>
              <c:numCache>
                <c:formatCode>0.0</c:formatCode>
                <c:ptCount val="21"/>
                <c:pt idx="0">
                  <c:v>0.0</c:v>
                </c:pt>
                <c:pt idx="1">
                  <c:v>27.34375</c:v>
                </c:pt>
                <c:pt idx="2">
                  <c:v>51.953125</c:v>
                </c:pt>
                <c:pt idx="3">
                  <c:v>71.09375</c:v>
                </c:pt>
                <c:pt idx="4">
                  <c:v>84.765625</c:v>
                </c:pt>
                <c:pt idx="5">
                  <c:v>92.96875</c:v>
                </c:pt>
                <c:pt idx="6">
                  <c:v>97.265625</c:v>
                </c:pt>
                <c:pt idx="7">
                  <c:v>99.21875</c:v>
                </c:pt>
                <c:pt idx="8">
                  <c:v>99.8046875</c:v>
                </c:pt>
                <c:pt idx="9">
                  <c:v>100.0</c:v>
                </c:pt>
                <c:pt idx="10">
                  <c:v>100.0</c:v>
                </c:pt>
                <c:pt idx="11">
                  <c:v>100.0</c:v>
                </c:pt>
                <c:pt idx="12">
                  <c:v>99.8046875</c:v>
                </c:pt>
                <c:pt idx="13">
                  <c:v>99.21875</c:v>
                </c:pt>
                <c:pt idx="14">
                  <c:v>97.265625</c:v>
                </c:pt>
                <c:pt idx="15">
                  <c:v>92.96875</c:v>
                </c:pt>
                <c:pt idx="16">
                  <c:v>84.765625</c:v>
                </c:pt>
                <c:pt idx="17">
                  <c:v>71.09375</c:v>
                </c:pt>
                <c:pt idx="18">
                  <c:v>51.953125</c:v>
                </c:pt>
                <c:pt idx="19">
                  <c:v>27.34375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E1-7A46-9515-3C8F6AD3D192}"/>
            </c:ext>
          </c:extLst>
        </c:ser>
        <c:ser>
          <c:idx val="2"/>
          <c:order val="2"/>
          <c:tx>
            <c:v>2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Feuil2!$C$20:$W$20</c:f>
              <c:numCache>
                <c:formatCode>0.0</c:formatCode>
                <c:ptCount val="21"/>
                <c:pt idx="0">
                  <c:v>0.0</c:v>
                </c:pt>
                <c:pt idx="1">
                  <c:v>19.6380615234375</c:v>
                </c:pt>
                <c:pt idx="2">
                  <c:v>38.18511962890624</c:v>
                </c:pt>
                <c:pt idx="3">
                  <c:v>54.5501708984375</c:v>
                </c:pt>
                <c:pt idx="4">
                  <c:v>68.29605102539062</c:v>
                </c:pt>
                <c:pt idx="5">
                  <c:v>78.985595703125</c:v>
                </c:pt>
                <c:pt idx="6">
                  <c:v>86.8865966796875</c:v>
                </c:pt>
                <c:pt idx="7">
                  <c:v>92.266845703125</c:v>
                </c:pt>
                <c:pt idx="8">
                  <c:v>95.623779296875</c:v>
                </c:pt>
                <c:pt idx="9">
                  <c:v>97.454833984375</c:v>
                </c:pt>
                <c:pt idx="10">
                  <c:v>97.9888916015625</c:v>
                </c:pt>
                <c:pt idx="11">
                  <c:v>97.454833984375</c:v>
                </c:pt>
                <c:pt idx="12">
                  <c:v>95.623779296875</c:v>
                </c:pt>
                <c:pt idx="13">
                  <c:v>92.266845703125</c:v>
                </c:pt>
                <c:pt idx="14">
                  <c:v>86.8865966796875</c:v>
                </c:pt>
                <c:pt idx="15">
                  <c:v>78.985595703125</c:v>
                </c:pt>
                <c:pt idx="16">
                  <c:v>68.29605102539062</c:v>
                </c:pt>
                <c:pt idx="17">
                  <c:v>54.5501708984375</c:v>
                </c:pt>
                <c:pt idx="18">
                  <c:v>38.18511962890624</c:v>
                </c:pt>
                <c:pt idx="19">
                  <c:v>19.6380615234375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E1-7A46-9515-3C8F6AD3D192}"/>
            </c:ext>
          </c:extLst>
        </c:ser>
        <c:ser>
          <c:idx val="3"/>
          <c:order val="3"/>
          <c:tx>
            <c:v>3</c:v>
          </c:tx>
          <c:spPr>
            <a:ln w="9525"/>
            <a:effectLst/>
          </c:spPr>
          <c:marker>
            <c:symbol val="circl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Feuil2!$C$28:$W$28</c:f>
              <c:numCache>
                <c:formatCode>0.0</c:formatCode>
                <c:ptCount val="21"/>
                <c:pt idx="0">
                  <c:v>0.0</c:v>
                </c:pt>
                <c:pt idx="1">
                  <c:v>16.11473560333252</c:v>
                </c:pt>
                <c:pt idx="2">
                  <c:v>31.60508871078491</c:v>
                </c:pt>
                <c:pt idx="3">
                  <c:v>45.84667682647705</c:v>
                </c:pt>
                <c:pt idx="4">
                  <c:v>58.46860706806183</c:v>
                </c:pt>
                <c:pt idx="5">
                  <c:v>69.09998655319214</c:v>
                </c:pt>
                <c:pt idx="6">
                  <c:v>77.68803238868713</c:v>
                </c:pt>
                <c:pt idx="7">
                  <c:v>84.17996168136596</c:v>
                </c:pt>
                <c:pt idx="8">
                  <c:v>88.69264423847198</c:v>
                </c:pt>
                <c:pt idx="9">
                  <c:v>91.34294986724853</c:v>
                </c:pt>
                <c:pt idx="10">
                  <c:v>92.20250844955444</c:v>
                </c:pt>
                <c:pt idx="11">
                  <c:v>91.34294986724853</c:v>
                </c:pt>
                <c:pt idx="12">
                  <c:v>88.69264423847198</c:v>
                </c:pt>
                <c:pt idx="13">
                  <c:v>84.17996168136596</c:v>
                </c:pt>
                <c:pt idx="14">
                  <c:v>77.68803238868713</c:v>
                </c:pt>
                <c:pt idx="15">
                  <c:v>69.09998655319214</c:v>
                </c:pt>
                <c:pt idx="16">
                  <c:v>58.46860706806183</c:v>
                </c:pt>
                <c:pt idx="17">
                  <c:v>45.84667682647705</c:v>
                </c:pt>
                <c:pt idx="18">
                  <c:v>31.60508871078491</c:v>
                </c:pt>
                <c:pt idx="19">
                  <c:v>16.11473560333252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E1-7A46-9515-3C8F6AD3D192}"/>
            </c:ext>
          </c:extLst>
        </c:ser>
        <c:ser>
          <c:idx val="4"/>
          <c:order val="4"/>
          <c:tx>
            <c:v>4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Feuil2!$C$36:$W$36</c:f>
              <c:numCache>
                <c:formatCode>0.0</c:formatCode>
                <c:ptCount val="21"/>
                <c:pt idx="0">
                  <c:v>0.0</c:v>
                </c:pt>
                <c:pt idx="1">
                  <c:v>13.9527955558151</c:v>
                </c:pt>
                <c:pt idx="2">
                  <c:v>27.47354453895241</c:v>
                </c:pt>
                <c:pt idx="3">
                  <c:v>40.13020037673414</c:v>
                </c:pt>
                <c:pt idx="4">
                  <c:v>51.607869961299</c:v>
                </c:pt>
                <c:pt idx="5">
                  <c:v>61.59166018478572</c:v>
                </c:pt>
                <c:pt idx="6">
                  <c:v>69.92745765019208</c:v>
                </c:pt>
                <c:pt idx="7">
                  <c:v>76.46114896051585</c:v>
                </c:pt>
                <c:pt idx="8">
                  <c:v>81.15501560969278</c:v>
                </c:pt>
                <c:pt idx="9">
                  <c:v>83.97133909165859</c:v>
                </c:pt>
                <c:pt idx="10">
                  <c:v>84.9101150408387</c:v>
                </c:pt>
                <c:pt idx="11">
                  <c:v>83.97133909165859</c:v>
                </c:pt>
                <c:pt idx="12">
                  <c:v>81.15501560969278</c:v>
                </c:pt>
                <c:pt idx="13">
                  <c:v>76.46114896051585</c:v>
                </c:pt>
                <c:pt idx="14">
                  <c:v>69.92745765019208</c:v>
                </c:pt>
                <c:pt idx="15">
                  <c:v>61.59166018478572</c:v>
                </c:pt>
                <c:pt idx="16">
                  <c:v>51.607869961299</c:v>
                </c:pt>
                <c:pt idx="17">
                  <c:v>40.13020037673414</c:v>
                </c:pt>
                <c:pt idx="18">
                  <c:v>27.47354453895241</c:v>
                </c:pt>
                <c:pt idx="19">
                  <c:v>13.9527955558151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E1-7A46-9515-3C8F6AD3D192}"/>
            </c:ext>
          </c:extLst>
        </c:ser>
        <c:ser>
          <c:idx val="5"/>
          <c:order val="5"/>
          <c:tx>
            <c:v>5</c:v>
          </c:tx>
          <c:spPr>
            <a:ln w="15875">
              <a:solidFill>
                <a:srgbClr val="D30202"/>
              </a:solidFill>
            </a:ln>
            <a:effectLst/>
          </c:spPr>
          <c:marker>
            <c:symbol val="squar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Feuil2!$C$44:$W$44</c:f>
              <c:numCache>
                <c:formatCode>0.0</c:formatCode>
                <c:ptCount val="21"/>
                <c:pt idx="0">
                  <c:v>0.0</c:v>
                </c:pt>
                <c:pt idx="1">
                  <c:v>12.38288021031622</c:v>
                </c:pt>
                <c:pt idx="2">
                  <c:v>24.42678994239031</c:v>
                </c:pt>
                <c:pt idx="3">
                  <c:v>35.79275871798017</c:v>
                </c:pt>
                <c:pt idx="4">
                  <c:v>46.20463736960119</c:v>
                </c:pt>
                <c:pt idx="5">
                  <c:v>55.38627672976872</c:v>
                </c:pt>
                <c:pt idx="6">
                  <c:v>63.15656302231218</c:v>
                </c:pt>
                <c:pt idx="7">
                  <c:v>69.33438247106096</c:v>
                </c:pt>
                <c:pt idx="8">
                  <c:v>73.82785877671267</c:v>
                </c:pt>
                <c:pt idx="9">
                  <c:v>76.54511563996493</c:v>
                </c:pt>
                <c:pt idx="10">
                  <c:v>77.4596892109912</c:v>
                </c:pt>
                <c:pt idx="11">
                  <c:v>76.54511563996493</c:v>
                </c:pt>
                <c:pt idx="12">
                  <c:v>73.82785877671267</c:v>
                </c:pt>
                <c:pt idx="13">
                  <c:v>69.33438247106096</c:v>
                </c:pt>
                <c:pt idx="14">
                  <c:v>63.15656302231218</c:v>
                </c:pt>
                <c:pt idx="15">
                  <c:v>55.38627672976872</c:v>
                </c:pt>
                <c:pt idx="16">
                  <c:v>46.20463736960119</c:v>
                </c:pt>
                <c:pt idx="17">
                  <c:v>35.79275871798017</c:v>
                </c:pt>
                <c:pt idx="18">
                  <c:v>24.42678994239031</c:v>
                </c:pt>
                <c:pt idx="19">
                  <c:v>12.38288021031622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E1-7A46-9515-3C8F6AD3D192}"/>
            </c:ext>
          </c:extLst>
        </c:ser>
        <c:ser>
          <c:idx val="6"/>
          <c:order val="6"/>
          <c:tx>
            <c:v>6</c:v>
          </c:tx>
          <c:spPr>
            <a:ln w="9525"/>
            <a:effectLst/>
          </c:spPr>
          <c:marker>
            <c:symbol val="triangl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Feuil2!$C$52:$W$52</c:f>
              <c:numCache>
                <c:formatCode>0.0</c:formatCode>
                <c:ptCount val="21"/>
                <c:pt idx="0">
                  <c:v>0.0</c:v>
                </c:pt>
                <c:pt idx="1">
                  <c:v>11.11394099445562</c:v>
                </c:pt>
                <c:pt idx="2">
                  <c:v>21.94163098573583</c:v>
                </c:pt>
                <c:pt idx="3">
                  <c:v>32.19681897066522</c:v>
                </c:pt>
                <c:pt idx="4">
                  <c:v>41.63304235624725</c:v>
                </c:pt>
                <c:pt idx="5">
                  <c:v>50.00383854948538</c:v>
                </c:pt>
                <c:pt idx="6">
                  <c:v>57.12872365368646</c:v>
                </c:pt>
                <c:pt idx="7">
                  <c:v>62.82721377215736</c:v>
                </c:pt>
                <c:pt idx="8">
                  <c:v>66.9931312211675</c:v>
                </c:pt>
                <c:pt idx="9">
                  <c:v>69.52029831698638</c:v>
                </c:pt>
                <c:pt idx="10">
                  <c:v>70.37419427659799</c:v>
                </c:pt>
                <c:pt idx="11">
                  <c:v>69.52029831698638</c:v>
                </c:pt>
                <c:pt idx="12">
                  <c:v>66.9931312211675</c:v>
                </c:pt>
                <c:pt idx="13">
                  <c:v>62.82721377215736</c:v>
                </c:pt>
                <c:pt idx="14">
                  <c:v>57.12872365368646</c:v>
                </c:pt>
                <c:pt idx="15">
                  <c:v>50.00383854948538</c:v>
                </c:pt>
                <c:pt idx="16">
                  <c:v>41.63304235624725</c:v>
                </c:pt>
                <c:pt idx="17">
                  <c:v>32.19681897066522</c:v>
                </c:pt>
                <c:pt idx="18">
                  <c:v>21.94163098573583</c:v>
                </c:pt>
                <c:pt idx="19">
                  <c:v>11.11394099445562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E1-7A46-9515-3C8F6AD3D192}"/>
            </c:ext>
          </c:extLst>
        </c:ser>
        <c:ser>
          <c:idx val="7"/>
          <c:order val="7"/>
          <c:tx>
            <c:v>7</c:v>
          </c:tx>
          <c:spPr>
            <a:ln w="9525"/>
            <a:effectLst/>
          </c:spPr>
          <c:marker>
            <c:symbol val="circle"/>
            <c:size val="3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Feuil2!$C$60:$W$60</c:f>
              <c:numCache>
                <c:formatCode>0.0</c:formatCode>
                <c:ptCount val="21"/>
                <c:pt idx="0">
                  <c:v>0.0</c:v>
                </c:pt>
                <c:pt idx="1">
                  <c:v>10.0253659016125</c:v>
                </c:pt>
                <c:pt idx="2">
                  <c:v>19.79972389529784</c:v>
                </c:pt>
                <c:pt idx="3">
                  <c:v>29.07206607312883</c:v>
                </c:pt>
                <c:pt idx="4">
                  <c:v>37.62062927394322</c:v>
                </c:pt>
                <c:pt idx="5">
                  <c:v>45.22365033657872</c:v>
                </c:pt>
                <c:pt idx="6">
                  <c:v>51.7111391635778</c:v>
                </c:pt>
                <c:pt idx="7">
                  <c:v>56.91310565748286</c:v>
                </c:pt>
                <c:pt idx="8">
                  <c:v>60.7242630047535</c:v>
                </c:pt>
                <c:pt idx="9">
                  <c:v>63.0393243918493</c:v>
                </c:pt>
                <c:pt idx="10">
                  <c:v>63.82283109535348</c:v>
                </c:pt>
                <c:pt idx="11">
                  <c:v>63.0393243918493</c:v>
                </c:pt>
                <c:pt idx="12">
                  <c:v>60.7242630047535</c:v>
                </c:pt>
                <c:pt idx="13">
                  <c:v>56.91310565748286</c:v>
                </c:pt>
                <c:pt idx="14">
                  <c:v>51.7111391635778</c:v>
                </c:pt>
                <c:pt idx="15">
                  <c:v>45.22365033657872</c:v>
                </c:pt>
                <c:pt idx="16">
                  <c:v>37.62062927394322</c:v>
                </c:pt>
                <c:pt idx="17">
                  <c:v>29.07206607312883</c:v>
                </c:pt>
                <c:pt idx="18">
                  <c:v>19.79972389529784</c:v>
                </c:pt>
                <c:pt idx="19">
                  <c:v>10.0253659016125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E1-7A46-9515-3C8F6AD3D192}"/>
            </c:ext>
          </c:extLst>
        </c:ser>
        <c:ser>
          <c:idx val="8"/>
          <c:order val="8"/>
          <c:tx>
            <c:v>8</c:v>
          </c:tx>
          <c:spPr>
            <a:ln w="9525"/>
            <a:effectLst/>
          </c:spPr>
          <c:marker>
            <c:symbol val="diamond"/>
            <c:size val="4"/>
            <c:spPr>
              <a:effectLst/>
            </c:spPr>
          </c:marker>
          <c:xVal>
            <c:numRef>
              <c:f>Feuil2!$C$3:$W$3</c:f>
              <c:numCache>
                <c:formatCode>0.000</c:formatCode>
                <c:ptCount val="21"/>
                <c:pt idx="0">
                  <c:v>0.0</c:v>
                </c:pt>
                <c:pt idx="1">
                  <c:v>0.005</c:v>
                </c:pt>
                <c:pt idx="2">
                  <c:v>0.01</c:v>
                </c:pt>
                <c:pt idx="3">
                  <c:v>0.015</c:v>
                </c:pt>
                <c:pt idx="4">
                  <c:v>0.02</c:v>
                </c:pt>
                <c:pt idx="5">
                  <c:v>0.025</c:v>
                </c:pt>
                <c:pt idx="6">
                  <c:v>0.03</c:v>
                </c:pt>
                <c:pt idx="7">
                  <c:v>0.035</c:v>
                </c:pt>
                <c:pt idx="8">
                  <c:v>0.04</c:v>
                </c:pt>
                <c:pt idx="9">
                  <c:v>0.045</c:v>
                </c:pt>
                <c:pt idx="10">
                  <c:v>0.05</c:v>
                </c:pt>
                <c:pt idx="11">
                  <c:v>0.055</c:v>
                </c:pt>
                <c:pt idx="12">
                  <c:v>0.06</c:v>
                </c:pt>
                <c:pt idx="13">
                  <c:v>0.065</c:v>
                </c:pt>
                <c:pt idx="14">
                  <c:v>0.07</c:v>
                </c:pt>
                <c:pt idx="15">
                  <c:v>0.075</c:v>
                </c:pt>
                <c:pt idx="16">
                  <c:v>0.08</c:v>
                </c:pt>
                <c:pt idx="17">
                  <c:v>0.085</c:v>
                </c:pt>
                <c:pt idx="18">
                  <c:v>0.09</c:v>
                </c:pt>
                <c:pt idx="19">
                  <c:v>0.095</c:v>
                </c:pt>
                <c:pt idx="20">
                  <c:v>0.1</c:v>
                </c:pt>
              </c:numCache>
            </c:numRef>
          </c:xVal>
          <c:yVal>
            <c:numRef>
              <c:f>Feuil2!$C$68:$W$68</c:f>
              <c:numCache>
                <c:formatCode>0.0</c:formatCode>
                <c:ptCount val="21"/>
                <c:pt idx="0">
                  <c:v>0.0</c:v>
                </c:pt>
                <c:pt idx="1">
                  <c:v>9.06358220076557</c:v>
                </c:pt>
                <c:pt idx="2">
                  <c:v>17.90311055196002</c:v>
                </c:pt>
                <c:pt idx="3">
                  <c:v>26.29453120401223</c:v>
                </c:pt>
                <c:pt idx="4">
                  <c:v>34.03757904663053</c:v>
                </c:pt>
                <c:pt idx="5">
                  <c:v>40.93198896952322</c:v>
                </c:pt>
                <c:pt idx="6">
                  <c:v>46.82121393789846</c:v>
                </c:pt>
                <c:pt idx="7">
                  <c:v>51.5487069169644</c:v>
                </c:pt>
                <c:pt idx="8">
                  <c:v>55.01548930617716</c:v>
                </c:pt>
                <c:pt idx="9">
                  <c:v>57.12258250499287</c:v>
                </c:pt>
                <c:pt idx="10">
                  <c:v>57.83620680680148</c:v>
                </c:pt>
                <c:pt idx="11">
                  <c:v>57.12258250499287</c:v>
                </c:pt>
                <c:pt idx="12">
                  <c:v>55.01548930617716</c:v>
                </c:pt>
                <c:pt idx="13">
                  <c:v>51.5487069169644</c:v>
                </c:pt>
                <c:pt idx="14">
                  <c:v>46.82121393789846</c:v>
                </c:pt>
                <c:pt idx="15">
                  <c:v>40.93198896952322</c:v>
                </c:pt>
                <c:pt idx="16">
                  <c:v>34.03757904663053</c:v>
                </c:pt>
                <c:pt idx="17">
                  <c:v>26.29453120401223</c:v>
                </c:pt>
                <c:pt idx="18">
                  <c:v>17.90311055196002</c:v>
                </c:pt>
                <c:pt idx="19">
                  <c:v>9.06358220076557</c:v>
                </c:pt>
                <c:pt idx="20">
                  <c:v>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E1-7A46-9515-3C8F6AD3D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254792"/>
        <c:axId val="2109260024"/>
      </c:scatterChart>
      <c:valAx>
        <c:axId val="2109254792"/>
        <c:scaling>
          <c:orientation val="minMax"/>
          <c:max val="0.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fr-FR" sz="1400" i="1"/>
                  <a:t>x</a:t>
                </a:r>
                <a:r>
                  <a:rPr lang="fr-FR" sz="1400"/>
                  <a:t>  [m]</a:t>
                </a:r>
              </a:p>
            </c:rich>
          </c:tx>
          <c:layout>
            <c:manualLayout>
              <c:xMode val="edge"/>
              <c:yMode val="edge"/>
              <c:x val="0.448954378749531"/>
              <c:y val="0.912678298306237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109260024"/>
        <c:crosses val="autoZero"/>
        <c:crossBetween val="midCat"/>
      </c:valAx>
      <c:valAx>
        <c:axId val="2109260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fr-FR" sz="1400" i="1"/>
                  <a:t>T</a:t>
                </a:r>
                <a:r>
                  <a:rPr lang="fr-FR" sz="1400" i="1" baseline="-25000"/>
                  <a:t>n,m</a:t>
                </a:r>
                <a:r>
                  <a:rPr lang="fr-FR" sz="1400"/>
                  <a:t>  [°C]</a:t>
                </a:r>
              </a:p>
            </c:rich>
          </c:tx>
          <c:layout>
            <c:manualLayout>
              <c:xMode val="edge"/>
              <c:yMode val="edge"/>
              <c:x val="0.00185089168541432"/>
              <c:y val="0.35507760720557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09254792"/>
        <c:crosses val="autoZero"/>
        <c:crossBetween val="midCat"/>
      </c:valAx>
      <c:spPr>
        <a:solidFill>
          <a:srgbClr val="F9FFD4"/>
        </a:solidFill>
        <a:ln>
          <a:solidFill>
            <a:schemeClr val="tx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 paperSize="0"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2</xdr:row>
      <xdr:rowOff>111760</xdr:rowOff>
    </xdr:from>
    <xdr:to>
      <xdr:col>20</xdr:col>
      <xdr:colOff>619760</xdr:colOff>
      <xdr:row>23</xdr:row>
      <xdr:rowOff>142240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152400</xdr:colOff>
      <xdr:row>2</xdr:row>
      <xdr:rowOff>111760</xdr:rowOff>
    </xdr:from>
    <xdr:to>
      <xdr:col>30</xdr:col>
      <xdr:colOff>619760</xdr:colOff>
      <xdr:row>23</xdr:row>
      <xdr:rowOff>142240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5"/>
  <sheetViews>
    <sheetView topLeftCell="A2" zoomScale="125" zoomScaleNormal="125" zoomScalePageLayoutView="125" workbookViewId="0">
      <selection activeCell="M26" sqref="M26"/>
    </sheetView>
  </sheetViews>
  <sheetFormatPr baseColWidth="10" defaultRowHeight="15" x14ac:dyDescent="0"/>
  <cols>
    <col min="1" max="1" width="5.6640625" bestFit="1" customWidth="1"/>
    <col min="2" max="2" width="7" bestFit="1" customWidth="1"/>
    <col min="3" max="12" width="5.83203125" bestFit="1" customWidth="1"/>
    <col min="13" max="13" width="4.83203125" bestFit="1" customWidth="1"/>
  </cols>
  <sheetData>
    <row r="1" spans="1:13" ht="19">
      <c r="A1" s="1" t="s">
        <v>0</v>
      </c>
    </row>
    <row r="3" spans="1:13" ht="20" thickBot="1">
      <c r="A3" s="2" t="s">
        <v>1</v>
      </c>
      <c r="B3" s="3" t="s">
        <v>2</v>
      </c>
      <c r="C3" s="6">
        <v>0</v>
      </c>
      <c r="D3" s="7">
        <v>0.01</v>
      </c>
      <c r="E3" s="7">
        <v>0.02</v>
      </c>
      <c r="F3" s="7">
        <v>0.03</v>
      </c>
      <c r="G3" s="7">
        <v>0.04</v>
      </c>
      <c r="H3" s="7">
        <v>0.05</v>
      </c>
      <c r="I3" s="7">
        <v>0.06</v>
      </c>
      <c r="J3" s="7">
        <v>7.0000000000000007E-2</v>
      </c>
      <c r="K3" s="7">
        <v>0.08</v>
      </c>
      <c r="L3" s="7">
        <v>0.09</v>
      </c>
      <c r="M3" s="7">
        <v>0.1</v>
      </c>
    </row>
    <row r="4" spans="1:13" ht="19" thickTop="1">
      <c r="A4" s="8">
        <v>0</v>
      </c>
      <c r="B4" s="4" t="s">
        <v>3</v>
      </c>
      <c r="C4" s="9">
        <v>50</v>
      </c>
      <c r="D4" s="9">
        <v>100</v>
      </c>
      <c r="E4" s="9">
        <v>100</v>
      </c>
      <c r="F4" s="9">
        <v>100</v>
      </c>
      <c r="G4" s="9">
        <v>100</v>
      </c>
      <c r="H4" s="9">
        <v>100</v>
      </c>
      <c r="I4" s="9">
        <v>100</v>
      </c>
      <c r="J4" s="9">
        <v>100</v>
      </c>
      <c r="K4" s="9">
        <v>100</v>
      </c>
      <c r="L4" s="9">
        <v>100</v>
      </c>
      <c r="M4" s="9">
        <v>50</v>
      </c>
    </row>
    <row r="5" spans="1:13">
      <c r="A5" s="8">
        <v>0.5</v>
      </c>
      <c r="B5" s="5"/>
      <c r="C5" s="9">
        <v>0</v>
      </c>
      <c r="D5" s="9">
        <f>0.5*(C4+E4)</f>
        <v>75</v>
      </c>
      <c r="E5" s="9">
        <f>0.5*(D4+F4)</f>
        <v>100</v>
      </c>
      <c r="F5" s="9">
        <f t="shared" ref="F5:L6" si="0">0.5*(E4+G4)</f>
        <v>100</v>
      </c>
      <c r="G5" s="9">
        <f t="shared" si="0"/>
        <v>100</v>
      </c>
      <c r="H5" s="9">
        <f t="shared" si="0"/>
        <v>100</v>
      </c>
      <c r="I5" s="9">
        <f t="shared" si="0"/>
        <v>100</v>
      </c>
      <c r="J5" s="9">
        <f t="shared" si="0"/>
        <v>100</v>
      </c>
      <c r="K5" s="9">
        <f t="shared" si="0"/>
        <v>100</v>
      </c>
      <c r="L5" s="9">
        <f t="shared" si="0"/>
        <v>75</v>
      </c>
      <c r="M5" s="9">
        <v>0</v>
      </c>
    </row>
    <row r="6" spans="1:13">
      <c r="A6" s="8">
        <v>1</v>
      </c>
      <c r="B6" s="5"/>
      <c r="C6" s="9">
        <v>0</v>
      </c>
      <c r="D6" s="9">
        <f>0.5*(C5+E5)</f>
        <v>50</v>
      </c>
      <c r="E6" s="9">
        <f t="shared" ref="E6" si="1">0.5*(D5+F5)</f>
        <v>87.5</v>
      </c>
      <c r="F6" s="9">
        <f t="shared" si="0"/>
        <v>100</v>
      </c>
      <c r="G6" s="9">
        <f t="shared" si="0"/>
        <v>100</v>
      </c>
      <c r="H6" s="9">
        <f t="shared" si="0"/>
        <v>100</v>
      </c>
      <c r="I6" s="9">
        <f t="shared" si="0"/>
        <v>100</v>
      </c>
      <c r="J6" s="9">
        <f t="shared" si="0"/>
        <v>100</v>
      </c>
      <c r="K6" s="9">
        <f t="shared" si="0"/>
        <v>87.5</v>
      </c>
      <c r="L6" s="9">
        <f t="shared" si="0"/>
        <v>50</v>
      </c>
      <c r="M6" s="9">
        <v>0</v>
      </c>
    </row>
    <row r="7" spans="1:13">
      <c r="A7" s="8">
        <v>1.5</v>
      </c>
      <c r="B7" s="5"/>
      <c r="C7" s="9">
        <v>0</v>
      </c>
      <c r="D7" s="9">
        <f t="shared" ref="D7:L25" si="2">0.5*(C6+E6)</f>
        <v>43.75</v>
      </c>
      <c r="E7" s="9">
        <f t="shared" si="2"/>
        <v>75</v>
      </c>
      <c r="F7" s="9">
        <f t="shared" si="2"/>
        <v>93.75</v>
      </c>
      <c r="G7" s="9">
        <f t="shared" si="2"/>
        <v>100</v>
      </c>
      <c r="H7" s="9">
        <f t="shared" si="2"/>
        <v>100</v>
      </c>
      <c r="I7" s="9">
        <f t="shared" si="2"/>
        <v>100</v>
      </c>
      <c r="J7" s="9">
        <f t="shared" si="2"/>
        <v>93.75</v>
      </c>
      <c r="K7" s="9">
        <f t="shared" si="2"/>
        <v>75</v>
      </c>
      <c r="L7" s="9">
        <f t="shared" si="2"/>
        <v>43.75</v>
      </c>
      <c r="M7" s="9">
        <v>0</v>
      </c>
    </row>
    <row r="8" spans="1:13">
      <c r="A8" s="8">
        <v>2</v>
      </c>
      <c r="B8" s="5"/>
      <c r="C8" s="9">
        <v>0</v>
      </c>
      <c r="D8" s="9">
        <f t="shared" si="2"/>
        <v>37.5</v>
      </c>
      <c r="E8" s="9">
        <f t="shared" si="2"/>
        <v>68.75</v>
      </c>
      <c r="F8" s="9">
        <f t="shared" si="2"/>
        <v>87.5</v>
      </c>
      <c r="G8" s="9">
        <f t="shared" si="2"/>
        <v>96.875</v>
      </c>
      <c r="H8" s="9">
        <f t="shared" si="2"/>
        <v>100</v>
      </c>
      <c r="I8" s="9">
        <f t="shared" si="2"/>
        <v>96.875</v>
      </c>
      <c r="J8" s="9">
        <f t="shared" si="2"/>
        <v>87.5</v>
      </c>
      <c r="K8" s="9">
        <f t="shared" si="2"/>
        <v>68.75</v>
      </c>
      <c r="L8" s="9">
        <f t="shared" si="2"/>
        <v>37.5</v>
      </c>
      <c r="M8" s="9">
        <v>0</v>
      </c>
    </row>
    <row r="9" spans="1:13">
      <c r="A9" s="8">
        <v>2.5</v>
      </c>
      <c r="B9" s="5"/>
      <c r="C9" s="9">
        <v>0</v>
      </c>
      <c r="D9" s="9">
        <f t="shared" si="2"/>
        <v>34.375</v>
      </c>
      <c r="E9" s="9">
        <f t="shared" si="2"/>
        <v>62.5</v>
      </c>
      <c r="F9" s="9">
        <f t="shared" si="2"/>
        <v>82.8125</v>
      </c>
      <c r="G9" s="9">
        <f t="shared" si="2"/>
        <v>93.75</v>
      </c>
      <c r="H9" s="9">
        <f t="shared" si="2"/>
        <v>96.875</v>
      </c>
      <c r="I9" s="9">
        <f t="shared" si="2"/>
        <v>93.75</v>
      </c>
      <c r="J9" s="9">
        <f t="shared" si="2"/>
        <v>82.8125</v>
      </c>
      <c r="K9" s="9">
        <f t="shared" si="2"/>
        <v>62.5</v>
      </c>
      <c r="L9" s="9">
        <f t="shared" si="2"/>
        <v>34.375</v>
      </c>
      <c r="M9" s="9">
        <v>0</v>
      </c>
    </row>
    <row r="10" spans="1:13">
      <c r="A10" s="8">
        <v>3</v>
      </c>
      <c r="B10" s="5"/>
      <c r="C10" s="9">
        <v>0</v>
      </c>
      <c r="D10" s="9">
        <f t="shared" si="2"/>
        <v>31.25</v>
      </c>
      <c r="E10" s="9">
        <f t="shared" si="2"/>
        <v>58.59375</v>
      </c>
      <c r="F10" s="9">
        <f t="shared" si="2"/>
        <v>78.125</v>
      </c>
      <c r="G10" s="9">
        <f t="shared" si="2"/>
        <v>89.84375</v>
      </c>
      <c r="H10" s="9">
        <f t="shared" si="2"/>
        <v>93.75</v>
      </c>
      <c r="I10" s="9">
        <f t="shared" si="2"/>
        <v>89.84375</v>
      </c>
      <c r="J10" s="9">
        <f t="shared" si="2"/>
        <v>78.125</v>
      </c>
      <c r="K10" s="9">
        <f t="shared" si="2"/>
        <v>58.59375</v>
      </c>
      <c r="L10" s="9">
        <f t="shared" si="2"/>
        <v>31.25</v>
      </c>
      <c r="M10" s="9">
        <v>0</v>
      </c>
    </row>
    <row r="11" spans="1:13">
      <c r="A11" s="8">
        <v>3.5</v>
      </c>
      <c r="B11" s="5"/>
      <c r="C11" s="9">
        <v>0</v>
      </c>
      <c r="D11" s="9">
        <f t="shared" si="2"/>
        <v>29.296875</v>
      </c>
      <c r="E11" s="9">
        <f t="shared" si="2"/>
        <v>54.6875</v>
      </c>
      <c r="F11" s="9">
        <f t="shared" si="2"/>
        <v>74.21875</v>
      </c>
      <c r="G11" s="9">
        <f t="shared" si="2"/>
        <v>85.9375</v>
      </c>
      <c r="H11" s="9">
        <f t="shared" si="2"/>
        <v>89.84375</v>
      </c>
      <c r="I11" s="9">
        <f t="shared" si="2"/>
        <v>85.9375</v>
      </c>
      <c r="J11" s="9">
        <f t="shared" si="2"/>
        <v>74.21875</v>
      </c>
      <c r="K11" s="9">
        <f t="shared" si="2"/>
        <v>54.6875</v>
      </c>
      <c r="L11" s="9">
        <f t="shared" si="2"/>
        <v>29.296875</v>
      </c>
      <c r="M11" s="9">
        <v>0</v>
      </c>
    </row>
    <row r="12" spans="1:13">
      <c r="A12" s="8">
        <v>4</v>
      </c>
      <c r="B12" s="5"/>
      <c r="C12" s="9">
        <v>0</v>
      </c>
      <c r="D12" s="9">
        <f t="shared" si="2"/>
        <v>27.34375</v>
      </c>
      <c r="E12" s="9">
        <f t="shared" si="2"/>
        <v>51.7578125</v>
      </c>
      <c r="F12" s="9">
        <f t="shared" si="2"/>
        <v>70.3125</v>
      </c>
      <c r="G12" s="9">
        <f t="shared" si="2"/>
        <v>82.03125</v>
      </c>
      <c r="H12" s="9">
        <f t="shared" si="2"/>
        <v>85.9375</v>
      </c>
      <c r="I12" s="9">
        <f t="shared" si="2"/>
        <v>82.03125</v>
      </c>
      <c r="J12" s="9">
        <f t="shared" si="2"/>
        <v>70.3125</v>
      </c>
      <c r="K12" s="9">
        <f t="shared" si="2"/>
        <v>51.7578125</v>
      </c>
      <c r="L12" s="9">
        <f t="shared" si="2"/>
        <v>27.34375</v>
      </c>
      <c r="M12" s="9">
        <v>0</v>
      </c>
    </row>
    <row r="13" spans="1:13">
      <c r="A13" s="8">
        <v>4.5</v>
      </c>
      <c r="B13" s="5"/>
      <c r="C13" s="9">
        <v>0</v>
      </c>
      <c r="D13" s="9">
        <f t="shared" si="2"/>
        <v>25.87890625</v>
      </c>
      <c r="E13" s="9">
        <f t="shared" si="2"/>
        <v>48.828125</v>
      </c>
      <c r="F13" s="9">
        <f t="shared" si="2"/>
        <v>66.89453125</v>
      </c>
      <c r="G13" s="9">
        <f t="shared" si="2"/>
        <v>78.125</v>
      </c>
      <c r="H13" s="9">
        <f t="shared" si="2"/>
        <v>82.03125</v>
      </c>
      <c r="I13" s="9">
        <f t="shared" si="2"/>
        <v>78.125</v>
      </c>
      <c r="J13" s="9">
        <f t="shared" si="2"/>
        <v>66.89453125</v>
      </c>
      <c r="K13" s="9">
        <f t="shared" si="2"/>
        <v>48.828125</v>
      </c>
      <c r="L13" s="9">
        <f t="shared" si="2"/>
        <v>25.87890625</v>
      </c>
      <c r="M13" s="9">
        <v>0</v>
      </c>
    </row>
    <row r="14" spans="1:13">
      <c r="A14" s="13">
        <v>5</v>
      </c>
      <c r="B14" s="14"/>
      <c r="C14" s="15">
        <v>0</v>
      </c>
      <c r="D14" s="15">
        <f t="shared" si="2"/>
        <v>24.4140625</v>
      </c>
      <c r="E14" s="15">
        <f t="shared" si="2"/>
        <v>46.38671875</v>
      </c>
      <c r="F14" s="15">
        <f t="shared" si="2"/>
        <v>63.4765625</v>
      </c>
      <c r="G14" s="15">
        <f t="shared" si="2"/>
        <v>74.462890625</v>
      </c>
      <c r="H14" s="15">
        <f t="shared" si="2"/>
        <v>78.125</v>
      </c>
      <c r="I14" s="15">
        <f t="shared" si="2"/>
        <v>74.462890625</v>
      </c>
      <c r="J14" s="15">
        <f t="shared" si="2"/>
        <v>63.4765625</v>
      </c>
      <c r="K14" s="15">
        <f t="shared" si="2"/>
        <v>46.38671875</v>
      </c>
      <c r="L14" s="15">
        <f t="shared" si="2"/>
        <v>24.4140625</v>
      </c>
      <c r="M14" s="15">
        <v>0</v>
      </c>
    </row>
    <row r="15" spans="1:13">
      <c r="A15" s="8">
        <v>5.5</v>
      </c>
      <c r="B15" s="5"/>
      <c r="C15" s="9">
        <v>0</v>
      </c>
      <c r="D15" s="9">
        <f t="shared" si="2"/>
        <v>23.193359375</v>
      </c>
      <c r="E15" s="9">
        <f t="shared" si="2"/>
        <v>43.9453125</v>
      </c>
      <c r="F15" s="9">
        <f t="shared" si="2"/>
        <v>60.4248046875</v>
      </c>
      <c r="G15" s="9">
        <f t="shared" si="2"/>
        <v>70.80078125</v>
      </c>
      <c r="H15" s="9">
        <f t="shared" si="2"/>
        <v>74.462890625</v>
      </c>
      <c r="I15" s="9">
        <f t="shared" si="2"/>
        <v>70.80078125</v>
      </c>
      <c r="J15" s="9">
        <f t="shared" si="2"/>
        <v>60.4248046875</v>
      </c>
      <c r="K15" s="9">
        <f t="shared" si="2"/>
        <v>43.9453125</v>
      </c>
      <c r="L15" s="9">
        <f t="shared" si="2"/>
        <v>23.193359375</v>
      </c>
      <c r="M15" s="9">
        <v>0</v>
      </c>
    </row>
    <row r="16" spans="1:13">
      <c r="A16" s="8">
        <v>6</v>
      </c>
      <c r="B16" s="5"/>
      <c r="C16" s="9">
        <v>0</v>
      </c>
      <c r="D16" s="9">
        <f t="shared" si="2"/>
        <v>21.97265625</v>
      </c>
      <c r="E16" s="9">
        <f t="shared" si="2"/>
        <v>41.80908203125</v>
      </c>
      <c r="F16" s="9">
        <f t="shared" si="2"/>
        <v>57.373046875</v>
      </c>
      <c r="G16" s="9">
        <f t="shared" si="2"/>
        <v>67.44384765625</v>
      </c>
      <c r="H16" s="9">
        <f t="shared" si="2"/>
        <v>70.80078125</v>
      </c>
      <c r="I16" s="9">
        <f t="shared" si="2"/>
        <v>67.44384765625</v>
      </c>
      <c r="J16" s="9">
        <f t="shared" si="2"/>
        <v>57.373046875</v>
      </c>
      <c r="K16" s="9">
        <f t="shared" si="2"/>
        <v>41.80908203125</v>
      </c>
      <c r="L16" s="9">
        <f t="shared" si="2"/>
        <v>21.97265625</v>
      </c>
      <c r="M16" s="9">
        <v>0</v>
      </c>
    </row>
    <row r="17" spans="1:13">
      <c r="A17" s="8">
        <v>6.5</v>
      </c>
      <c r="B17" s="5"/>
      <c r="C17" s="9">
        <v>0</v>
      </c>
      <c r="D17" s="9">
        <f t="shared" si="2"/>
        <v>20.904541015625</v>
      </c>
      <c r="E17" s="9">
        <f t="shared" si="2"/>
        <v>39.6728515625</v>
      </c>
      <c r="F17" s="9">
        <f t="shared" si="2"/>
        <v>54.62646484375</v>
      </c>
      <c r="G17" s="9">
        <f t="shared" si="2"/>
        <v>64.0869140625</v>
      </c>
      <c r="H17" s="9">
        <f t="shared" si="2"/>
        <v>67.44384765625</v>
      </c>
      <c r="I17" s="9">
        <f t="shared" si="2"/>
        <v>64.0869140625</v>
      </c>
      <c r="J17" s="9">
        <f t="shared" si="2"/>
        <v>54.62646484375</v>
      </c>
      <c r="K17" s="9">
        <f t="shared" si="2"/>
        <v>39.6728515625</v>
      </c>
      <c r="L17" s="9">
        <f t="shared" si="2"/>
        <v>20.904541015625</v>
      </c>
      <c r="M17" s="9">
        <v>0</v>
      </c>
    </row>
    <row r="18" spans="1:13">
      <c r="A18" s="17">
        <v>7</v>
      </c>
      <c r="B18" s="18"/>
      <c r="C18" s="19">
        <v>0</v>
      </c>
      <c r="D18" s="19">
        <f t="shared" si="2"/>
        <v>19.83642578125</v>
      </c>
      <c r="E18" s="19">
        <f t="shared" si="2"/>
        <v>37.7655029296875</v>
      </c>
      <c r="F18" s="19">
        <f t="shared" si="2"/>
        <v>51.8798828125</v>
      </c>
      <c r="G18" s="19">
        <f t="shared" si="2"/>
        <v>61.03515625</v>
      </c>
      <c r="H18" s="19">
        <f t="shared" si="2"/>
        <v>64.0869140625</v>
      </c>
      <c r="I18" s="19">
        <f t="shared" si="2"/>
        <v>61.03515625</v>
      </c>
      <c r="J18" s="19">
        <f t="shared" si="2"/>
        <v>51.8798828125</v>
      </c>
      <c r="K18" s="19">
        <f t="shared" si="2"/>
        <v>37.7655029296875</v>
      </c>
      <c r="L18" s="19">
        <f t="shared" si="2"/>
        <v>19.83642578125</v>
      </c>
      <c r="M18" s="19">
        <v>0</v>
      </c>
    </row>
    <row r="19" spans="1:13">
      <c r="A19" s="8">
        <v>7.5</v>
      </c>
      <c r="B19" s="5"/>
      <c r="C19" s="9">
        <v>0</v>
      </c>
      <c r="D19" s="9">
        <f t="shared" si="2"/>
        <v>18.88275146484375</v>
      </c>
      <c r="E19" s="9">
        <f t="shared" si="2"/>
        <v>35.858154296875</v>
      </c>
      <c r="F19" s="9">
        <f t="shared" si="2"/>
        <v>49.40032958984375</v>
      </c>
      <c r="G19" s="9">
        <f t="shared" si="2"/>
        <v>57.9833984375</v>
      </c>
      <c r="H19" s="9">
        <f t="shared" si="2"/>
        <v>61.03515625</v>
      </c>
      <c r="I19" s="9">
        <f t="shared" si="2"/>
        <v>57.9833984375</v>
      </c>
      <c r="J19" s="9">
        <f t="shared" si="2"/>
        <v>49.40032958984375</v>
      </c>
      <c r="K19" s="9">
        <f t="shared" si="2"/>
        <v>35.858154296875</v>
      </c>
      <c r="L19" s="9">
        <f t="shared" si="2"/>
        <v>18.88275146484375</v>
      </c>
      <c r="M19" s="9">
        <v>0</v>
      </c>
    </row>
    <row r="20" spans="1:13">
      <c r="A20" s="8">
        <v>8</v>
      </c>
      <c r="B20" s="5"/>
      <c r="C20" s="9">
        <v>0</v>
      </c>
      <c r="D20" s="9">
        <f t="shared" si="2"/>
        <v>17.9290771484375</v>
      </c>
      <c r="E20" s="9">
        <f t="shared" si="2"/>
        <v>34.14154052734375</v>
      </c>
      <c r="F20" s="9">
        <f t="shared" si="2"/>
        <v>46.9207763671875</v>
      </c>
      <c r="G20" s="9">
        <f t="shared" si="2"/>
        <v>55.217742919921875</v>
      </c>
      <c r="H20" s="9">
        <f t="shared" si="2"/>
        <v>57.9833984375</v>
      </c>
      <c r="I20" s="9">
        <f t="shared" si="2"/>
        <v>55.217742919921875</v>
      </c>
      <c r="J20" s="9">
        <f t="shared" si="2"/>
        <v>46.9207763671875</v>
      </c>
      <c r="K20" s="9">
        <f t="shared" si="2"/>
        <v>34.14154052734375</v>
      </c>
      <c r="L20" s="9">
        <f t="shared" si="2"/>
        <v>17.9290771484375</v>
      </c>
      <c r="M20" s="9">
        <v>0</v>
      </c>
    </row>
    <row r="21" spans="1:13">
      <c r="A21" s="8">
        <v>8.5</v>
      </c>
      <c r="B21" s="5"/>
      <c r="C21" s="9">
        <v>0</v>
      </c>
      <c r="D21" s="9">
        <f t="shared" si="2"/>
        <v>17.070770263671875</v>
      </c>
      <c r="E21" s="9">
        <f t="shared" si="2"/>
        <v>32.4249267578125</v>
      </c>
      <c r="F21" s="9">
        <f t="shared" si="2"/>
        <v>44.679641723632812</v>
      </c>
      <c r="G21" s="9">
        <f t="shared" si="2"/>
        <v>52.45208740234375</v>
      </c>
      <c r="H21" s="9">
        <f t="shared" si="2"/>
        <v>55.217742919921875</v>
      </c>
      <c r="I21" s="9">
        <f t="shared" si="2"/>
        <v>52.45208740234375</v>
      </c>
      <c r="J21" s="9">
        <f t="shared" si="2"/>
        <v>44.679641723632812</v>
      </c>
      <c r="K21" s="9">
        <f t="shared" si="2"/>
        <v>32.4249267578125</v>
      </c>
      <c r="L21" s="9">
        <f t="shared" si="2"/>
        <v>17.070770263671875</v>
      </c>
      <c r="M21" s="9">
        <v>0</v>
      </c>
    </row>
    <row r="22" spans="1:13">
      <c r="A22" s="8">
        <v>9</v>
      </c>
      <c r="B22" s="5"/>
      <c r="C22" s="9">
        <v>0</v>
      </c>
      <c r="D22" s="9">
        <f t="shared" si="2"/>
        <v>16.21246337890625</v>
      </c>
      <c r="E22" s="9">
        <f t="shared" si="2"/>
        <v>30.875205993652344</v>
      </c>
      <c r="F22" s="9">
        <f t="shared" si="2"/>
        <v>42.438507080078125</v>
      </c>
      <c r="G22" s="9">
        <f t="shared" si="2"/>
        <v>49.948692321777344</v>
      </c>
      <c r="H22" s="9">
        <f t="shared" si="2"/>
        <v>52.45208740234375</v>
      </c>
      <c r="I22" s="9">
        <f t="shared" si="2"/>
        <v>49.948692321777344</v>
      </c>
      <c r="J22" s="9">
        <f t="shared" si="2"/>
        <v>42.438507080078125</v>
      </c>
      <c r="K22" s="9">
        <f t="shared" si="2"/>
        <v>30.875205993652344</v>
      </c>
      <c r="L22" s="9">
        <f t="shared" si="2"/>
        <v>16.21246337890625</v>
      </c>
      <c r="M22" s="9">
        <v>0</v>
      </c>
    </row>
    <row r="23" spans="1:13">
      <c r="A23" s="8">
        <v>9.5</v>
      </c>
      <c r="B23" s="5"/>
      <c r="C23" s="9">
        <v>0</v>
      </c>
      <c r="D23" s="9">
        <f t="shared" si="2"/>
        <v>15.437602996826172</v>
      </c>
      <c r="E23" s="9">
        <f t="shared" si="2"/>
        <v>29.325485229492188</v>
      </c>
      <c r="F23" s="9">
        <f t="shared" si="2"/>
        <v>40.411949157714844</v>
      </c>
      <c r="G23" s="9">
        <f t="shared" si="2"/>
        <v>47.445297241210938</v>
      </c>
      <c r="H23" s="9">
        <f t="shared" si="2"/>
        <v>49.948692321777344</v>
      </c>
      <c r="I23" s="9">
        <f t="shared" si="2"/>
        <v>47.445297241210938</v>
      </c>
      <c r="J23" s="9">
        <f t="shared" si="2"/>
        <v>40.411949157714844</v>
      </c>
      <c r="K23" s="9">
        <f t="shared" si="2"/>
        <v>29.325485229492188</v>
      </c>
      <c r="L23" s="9">
        <f t="shared" si="2"/>
        <v>15.437602996826172</v>
      </c>
      <c r="M23" s="9">
        <v>0</v>
      </c>
    </row>
    <row r="24" spans="1:13">
      <c r="A24" s="8">
        <v>10</v>
      </c>
      <c r="B24" s="5"/>
      <c r="C24" s="9">
        <v>0</v>
      </c>
      <c r="D24" s="9">
        <f t="shared" si="2"/>
        <v>14.662742614746094</v>
      </c>
      <c r="E24" s="9">
        <f t="shared" si="2"/>
        <v>27.924776077270508</v>
      </c>
      <c r="F24" s="9">
        <f t="shared" si="2"/>
        <v>38.385391235351562</v>
      </c>
      <c r="G24" s="9">
        <f t="shared" si="2"/>
        <v>45.180320739746094</v>
      </c>
      <c r="H24" s="9">
        <f t="shared" si="2"/>
        <v>47.445297241210938</v>
      </c>
      <c r="I24" s="9">
        <f t="shared" si="2"/>
        <v>45.180320739746094</v>
      </c>
      <c r="J24" s="9">
        <f t="shared" si="2"/>
        <v>38.385391235351562</v>
      </c>
      <c r="K24" s="9">
        <f t="shared" si="2"/>
        <v>27.924776077270508</v>
      </c>
      <c r="L24" s="9">
        <f t="shared" si="2"/>
        <v>14.662742614746094</v>
      </c>
      <c r="M24" s="9">
        <v>0</v>
      </c>
    </row>
    <row r="25" spans="1:13">
      <c r="A25" s="8">
        <v>10.5</v>
      </c>
      <c r="B25" s="5"/>
      <c r="C25" s="9">
        <v>0</v>
      </c>
      <c r="D25" s="9">
        <f t="shared" si="2"/>
        <v>13.962388038635254</v>
      </c>
      <c r="E25" s="9">
        <f t="shared" si="2"/>
        <v>26.524066925048828</v>
      </c>
      <c r="F25" s="9">
        <f t="shared" si="2"/>
        <v>36.552548408508301</v>
      </c>
      <c r="G25" s="9">
        <f t="shared" si="2"/>
        <v>42.91534423828125</v>
      </c>
      <c r="H25" s="9">
        <f t="shared" si="2"/>
        <v>45.180320739746094</v>
      </c>
      <c r="I25" s="9">
        <f t="shared" si="2"/>
        <v>42.91534423828125</v>
      </c>
      <c r="J25" s="9">
        <f t="shared" si="2"/>
        <v>36.552548408508301</v>
      </c>
      <c r="K25" s="9">
        <f t="shared" si="2"/>
        <v>26.524066925048828</v>
      </c>
      <c r="L25" s="9">
        <f t="shared" si="2"/>
        <v>13.962388038635254</v>
      </c>
      <c r="M25" s="9">
        <v>0</v>
      </c>
    </row>
  </sheetData>
  <phoneticPr fontId="6" type="noConversion"/>
  <pageMargins left="0.75" right="0.75" top="1" bottom="1" header="0.5" footer="0.5"/>
  <pageSetup paperSize="9" scale="75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84"/>
  <sheetViews>
    <sheetView tabSelected="1" topLeftCell="A25" zoomScale="125" zoomScaleNormal="125" zoomScalePageLayoutView="125" workbookViewId="0">
      <pane xSplit="8960" topLeftCell="R1" activePane="topRight"/>
      <selection activeCell="A44" sqref="A44:W44"/>
      <selection pane="topRight" activeCell="X36" sqref="X36"/>
    </sheetView>
  </sheetViews>
  <sheetFormatPr baseColWidth="10" defaultRowHeight="15" x14ac:dyDescent="0"/>
  <cols>
    <col min="1" max="1" width="6.83203125" bestFit="1" customWidth="1"/>
    <col min="2" max="2" width="7" bestFit="1" customWidth="1"/>
    <col min="3" max="22" width="6" bestFit="1" customWidth="1"/>
    <col min="23" max="23" width="5.83203125" bestFit="1" customWidth="1"/>
  </cols>
  <sheetData>
    <row r="1" spans="1:23" ht="18">
      <c r="A1" s="1" t="s">
        <v>0</v>
      </c>
    </row>
    <row r="3" spans="1:23" ht="19" thickBot="1">
      <c r="A3" s="2" t="s">
        <v>1</v>
      </c>
      <c r="B3" s="3" t="s">
        <v>2</v>
      </c>
      <c r="C3" s="10">
        <v>0</v>
      </c>
      <c r="D3" s="11">
        <v>5.0000000000000001E-3</v>
      </c>
      <c r="E3" s="10">
        <v>0.01</v>
      </c>
      <c r="F3" s="11">
        <v>1.4999999999999999E-2</v>
      </c>
      <c r="G3" s="10">
        <v>0.02</v>
      </c>
      <c r="H3" s="11">
        <v>2.5000000000000001E-2</v>
      </c>
      <c r="I3" s="10">
        <v>0.03</v>
      </c>
      <c r="J3" s="11">
        <v>3.5000000000000003E-2</v>
      </c>
      <c r="K3" s="10">
        <v>0.04</v>
      </c>
      <c r="L3" s="11">
        <v>4.4999999999999998E-2</v>
      </c>
      <c r="M3" s="10">
        <v>0.05</v>
      </c>
      <c r="N3" s="11">
        <v>5.5E-2</v>
      </c>
      <c r="O3" s="10">
        <v>0.06</v>
      </c>
      <c r="P3" s="11">
        <v>6.5000000000000002E-2</v>
      </c>
      <c r="Q3" s="10">
        <v>7.0000000000000007E-2</v>
      </c>
      <c r="R3" s="11">
        <v>7.4999999999999997E-2</v>
      </c>
      <c r="S3" s="10">
        <v>0.08</v>
      </c>
      <c r="T3" s="11">
        <v>8.5000000000000006E-2</v>
      </c>
      <c r="U3" s="11">
        <v>0.09</v>
      </c>
      <c r="V3" s="11">
        <v>9.5000000000000001E-2</v>
      </c>
      <c r="W3" s="11">
        <v>0.1</v>
      </c>
    </row>
    <row r="4" spans="1:23" ht="18" thickTop="1">
      <c r="A4" s="12">
        <v>0</v>
      </c>
      <c r="B4" s="4" t="s">
        <v>3</v>
      </c>
      <c r="C4" s="9">
        <v>50</v>
      </c>
      <c r="D4" s="9">
        <v>100</v>
      </c>
      <c r="E4" s="9">
        <v>100</v>
      </c>
      <c r="F4" s="9">
        <v>100</v>
      </c>
      <c r="G4" s="9">
        <v>100</v>
      </c>
      <c r="H4" s="9">
        <v>100</v>
      </c>
      <c r="I4" s="9">
        <v>100</v>
      </c>
      <c r="J4" s="9">
        <v>100</v>
      </c>
      <c r="K4" s="9">
        <v>100</v>
      </c>
      <c r="L4" s="9">
        <v>100</v>
      </c>
      <c r="M4" s="9">
        <v>100</v>
      </c>
      <c r="N4" s="9">
        <v>100</v>
      </c>
      <c r="O4" s="9">
        <v>100</v>
      </c>
      <c r="P4" s="9">
        <v>100</v>
      </c>
      <c r="Q4" s="9">
        <v>100</v>
      </c>
      <c r="R4" s="9">
        <v>100</v>
      </c>
      <c r="S4" s="9">
        <v>100</v>
      </c>
      <c r="T4" s="9">
        <v>100</v>
      </c>
      <c r="U4" s="9">
        <v>100</v>
      </c>
      <c r="V4" s="9">
        <v>100</v>
      </c>
      <c r="W4" s="9">
        <v>50</v>
      </c>
    </row>
    <row r="5" spans="1:23">
      <c r="A5" s="12">
        <v>0.125</v>
      </c>
      <c r="B5" s="5"/>
      <c r="C5" s="9">
        <v>0</v>
      </c>
      <c r="D5" s="9">
        <f>0.5*(C4+E4)</f>
        <v>75</v>
      </c>
      <c r="E5" s="9">
        <f>0.5*(D4+F4)</f>
        <v>100</v>
      </c>
      <c r="F5" s="9">
        <f t="shared" ref="F5:K6" si="0">0.5*(E4+G4)</f>
        <v>100</v>
      </c>
      <c r="G5" s="9">
        <f t="shared" si="0"/>
        <v>100</v>
      </c>
      <c r="H5" s="9">
        <f t="shared" si="0"/>
        <v>100</v>
      </c>
      <c r="I5" s="9">
        <f t="shared" si="0"/>
        <v>100</v>
      </c>
      <c r="J5" s="9">
        <f t="shared" si="0"/>
        <v>100</v>
      </c>
      <c r="K5" s="9">
        <f t="shared" si="0"/>
        <v>100</v>
      </c>
      <c r="L5" s="9">
        <f>0.5*(K4+M4)</f>
        <v>100</v>
      </c>
      <c r="M5" s="9">
        <f>0.5*(L4+N4)</f>
        <v>100</v>
      </c>
      <c r="N5" s="9">
        <f>0.5*(M4+O4)</f>
        <v>100</v>
      </c>
      <c r="O5" s="9">
        <f t="shared" ref="O5:O25" si="1">0.5*(N4+P4)</f>
        <v>100</v>
      </c>
      <c r="P5" s="9">
        <f t="shared" ref="P5:P25" si="2">0.5*(O4+Q4)</f>
        <v>100</v>
      </c>
      <c r="Q5" s="9">
        <f t="shared" ref="Q5:Q25" si="3">0.5*(P4+R4)</f>
        <v>100</v>
      </c>
      <c r="R5" s="9">
        <f t="shared" ref="R5:R25" si="4">0.5*(Q4+S4)</f>
        <v>100</v>
      </c>
      <c r="S5" s="9">
        <f t="shared" ref="S5:S25" si="5">0.5*(R4+T4)</f>
        <v>100</v>
      </c>
      <c r="T5" s="9">
        <f t="shared" ref="T5:T25" si="6">0.5*(S4+U4)</f>
        <v>100</v>
      </c>
      <c r="U5" s="9">
        <f>0.5*(T4+V4)</f>
        <v>100</v>
      </c>
      <c r="V5" s="9">
        <f>0.5*(U4+W4)</f>
        <v>75</v>
      </c>
      <c r="W5" s="9">
        <v>0</v>
      </c>
    </row>
    <row r="6" spans="1:23">
      <c r="A6" s="12">
        <v>0.25</v>
      </c>
      <c r="B6" s="5"/>
      <c r="C6" s="9">
        <v>0</v>
      </c>
      <c r="D6" s="9">
        <f t="shared" ref="D6:D71" si="7">0.5*(C5+E5)</f>
        <v>50</v>
      </c>
      <c r="E6" s="9">
        <f t="shared" ref="E6" si="8">0.5*(D5+F5)</f>
        <v>87.5</v>
      </c>
      <c r="F6" s="9">
        <f t="shared" si="0"/>
        <v>100</v>
      </c>
      <c r="G6" s="9">
        <f t="shared" si="0"/>
        <v>100</v>
      </c>
      <c r="H6" s="9">
        <f t="shared" si="0"/>
        <v>100</v>
      </c>
      <c r="I6" s="9">
        <f t="shared" si="0"/>
        <v>100</v>
      </c>
      <c r="J6" s="9">
        <f t="shared" si="0"/>
        <v>100</v>
      </c>
      <c r="K6" s="9">
        <f t="shared" si="0"/>
        <v>100</v>
      </c>
      <c r="L6" s="9">
        <f t="shared" ref="L6:L71" si="9">0.5*(K5+M5)</f>
        <v>100</v>
      </c>
      <c r="M6" s="9">
        <f>0.5*(L5+N5)</f>
        <v>100</v>
      </c>
      <c r="N6" s="9">
        <f t="shared" ref="N6:N25" si="10">0.5*(M5+O5)</f>
        <v>100</v>
      </c>
      <c r="O6" s="9">
        <f t="shared" si="1"/>
        <v>100</v>
      </c>
      <c r="P6" s="9">
        <f t="shared" si="2"/>
        <v>100</v>
      </c>
      <c r="Q6" s="9">
        <f t="shared" si="3"/>
        <v>100</v>
      </c>
      <c r="R6" s="9">
        <f t="shared" si="4"/>
        <v>100</v>
      </c>
      <c r="S6" s="9">
        <f t="shared" si="5"/>
        <v>100</v>
      </c>
      <c r="T6" s="9">
        <f t="shared" si="6"/>
        <v>100</v>
      </c>
      <c r="U6" s="9">
        <f t="shared" ref="U6:V26" si="11">0.5*(T5+V5)</f>
        <v>87.5</v>
      </c>
      <c r="V6" s="9">
        <f t="shared" si="11"/>
        <v>50</v>
      </c>
      <c r="W6" s="9">
        <v>0</v>
      </c>
    </row>
    <row r="7" spans="1:23">
      <c r="A7" s="12">
        <v>0.375</v>
      </c>
      <c r="B7" s="5"/>
      <c r="C7" s="9">
        <v>0</v>
      </c>
      <c r="D7" s="9">
        <f t="shared" si="7"/>
        <v>43.75</v>
      </c>
      <c r="E7" s="9">
        <f t="shared" ref="D7:K25" si="12">0.5*(D6+F6)</f>
        <v>75</v>
      </c>
      <c r="F7" s="9">
        <f t="shared" si="12"/>
        <v>93.75</v>
      </c>
      <c r="G7" s="9">
        <f t="shared" si="12"/>
        <v>100</v>
      </c>
      <c r="H7" s="9">
        <f t="shared" si="12"/>
        <v>100</v>
      </c>
      <c r="I7" s="9">
        <f t="shared" si="12"/>
        <v>100</v>
      </c>
      <c r="J7" s="9">
        <f t="shared" si="12"/>
        <v>100</v>
      </c>
      <c r="K7" s="9">
        <f t="shared" si="12"/>
        <v>100</v>
      </c>
      <c r="L7" s="9">
        <f t="shared" si="9"/>
        <v>100</v>
      </c>
      <c r="M7" s="9">
        <f t="shared" ref="M7:M25" si="13">0.5*(L6+N6)</f>
        <v>100</v>
      </c>
      <c r="N7" s="9">
        <f t="shared" si="10"/>
        <v>100</v>
      </c>
      <c r="O7" s="9">
        <f t="shared" si="1"/>
        <v>100</v>
      </c>
      <c r="P7" s="9">
        <f t="shared" si="2"/>
        <v>100</v>
      </c>
      <c r="Q7" s="9">
        <f t="shared" si="3"/>
        <v>100</v>
      </c>
      <c r="R7" s="9">
        <f t="shared" si="4"/>
        <v>100</v>
      </c>
      <c r="S7" s="9">
        <f t="shared" si="5"/>
        <v>100</v>
      </c>
      <c r="T7" s="9">
        <f t="shared" si="6"/>
        <v>93.75</v>
      </c>
      <c r="U7" s="9">
        <f t="shared" si="11"/>
        <v>75</v>
      </c>
      <c r="V7" s="9">
        <f t="shared" si="11"/>
        <v>43.75</v>
      </c>
      <c r="W7" s="9">
        <v>0</v>
      </c>
    </row>
    <row r="8" spans="1:23">
      <c r="A8" s="12">
        <v>0.5</v>
      </c>
      <c r="B8" s="5"/>
      <c r="C8" s="9">
        <v>0</v>
      </c>
      <c r="D8" s="9">
        <f t="shared" si="7"/>
        <v>37.5</v>
      </c>
      <c r="E8" s="9">
        <f t="shared" si="12"/>
        <v>68.75</v>
      </c>
      <c r="F8" s="9">
        <f t="shared" si="12"/>
        <v>87.5</v>
      </c>
      <c r="G8" s="9">
        <f t="shared" si="12"/>
        <v>96.875</v>
      </c>
      <c r="H8" s="9">
        <f t="shared" si="12"/>
        <v>100</v>
      </c>
      <c r="I8" s="9">
        <f t="shared" si="12"/>
        <v>100</v>
      </c>
      <c r="J8" s="9">
        <f t="shared" si="12"/>
        <v>100</v>
      </c>
      <c r="K8" s="9">
        <f t="shared" si="12"/>
        <v>100</v>
      </c>
      <c r="L8" s="9">
        <f t="shared" si="9"/>
        <v>100</v>
      </c>
      <c r="M8" s="9">
        <f t="shared" si="13"/>
        <v>100</v>
      </c>
      <c r="N8" s="9">
        <f t="shared" si="10"/>
        <v>100</v>
      </c>
      <c r="O8" s="9">
        <f t="shared" si="1"/>
        <v>100</v>
      </c>
      <c r="P8" s="9">
        <f t="shared" si="2"/>
        <v>100</v>
      </c>
      <c r="Q8" s="9">
        <f t="shared" si="3"/>
        <v>100</v>
      </c>
      <c r="R8" s="9">
        <f t="shared" si="4"/>
        <v>100</v>
      </c>
      <c r="S8" s="9">
        <f t="shared" si="5"/>
        <v>96.875</v>
      </c>
      <c r="T8" s="9">
        <f t="shared" si="6"/>
        <v>87.5</v>
      </c>
      <c r="U8" s="9">
        <f t="shared" si="11"/>
        <v>68.75</v>
      </c>
      <c r="V8" s="9">
        <f t="shared" si="11"/>
        <v>37.5</v>
      </c>
      <c r="W8" s="9">
        <v>0</v>
      </c>
    </row>
    <row r="9" spans="1:23">
      <c r="A9" s="12">
        <v>0.625</v>
      </c>
      <c r="B9" s="5"/>
      <c r="C9" s="9">
        <v>0</v>
      </c>
      <c r="D9" s="9">
        <f t="shared" si="7"/>
        <v>34.375</v>
      </c>
      <c r="E9" s="9">
        <f t="shared" si="12"/>
        <v>62.5</v>
      </c>
      <c r="F9" s="9">
        <f t="shared" si="12"/>
        <v>82.8125</v>
      </c>
      <c r="G9" s="9">
        <f t="shared" si="12"/>
        <v>93.75</v>
      </c>
      <c r="H9" s="9">
        <f t="shared" si="12"/>
        <v>98.4375</v>
      </c>
      <c r="I9" s="9">
        <f t="shared" si="12"/>
        <v>100</v>
      </c>
      <c r="J9" s="9">
        <f t="shared" si="12"/>
        <v>100</v>
      </c>
      <c r="K9" s="9">
        <f t="shared" si="12"/>
        <v>100</v>
      </c>
      <c r="L9" s="9">
        <f t="shared" si="9"/>
        <v>100</v>
      </c>
      <c r="M9" s="9">
        <f t="shared" si="13"/>
        <v>100</v>
      </c>
      <c r="N9" s="9">
        <f t="shared" si="10"/>
        <v>100</v>
      </c>
      <c r="O9" s="9">
        <f t="shared" si="1"/>
        <v>100</v>
      </c>
      <c r="P9" s="9">
        <f t="shared" si="2"/>
        <v>100</v>
      </c>
      <c r="Q9" s="9">
        <f t="shared" si="3"/>
        <v>100</v>
      </c>
      <c r="R9" s="9">
        <f t="shared" si="4"/>
        <v>98.4375</v>
      </c>
      <c r="S9" s="9">
        <f t="shared" si="5"/>
        <v>93.75</v>
      </c>
      <c r="T9" s="9">
        <f t="shared" si="6"/>
        <v>82.8125</v>
      </c>
      <c r="U9" s="9">
        <f t="shared" si="11"/>
        <v>62.5</v>
      </c>
      <c r="V9" s="9">
        <f t="shared" si="11"/>
        <v>34.375</v>
      </c>
      <c r="W9" s="9">
        <v>0</v>
      </c>
    </row>
    <row r="10" spans="1:23">
      <c r="A10" s="12">
        <v>0.75</v>
      </c>
      <c r="B10" s="5"/>
      <c r="C10" s="9">
        <v>0</v>
      </c>
      <c r="D10" s="9">
        <f t="shared" si="7"/>
        <v>31.25</v>
      </c>
      <c r="E10" s="9">
        <f t="shared" si="12"/>
        <v>58.59375</v>
      </c>
      <c r="F10" s="9">
        <f t="shared" si="12"/>
        <v>78.125</v>
      </c>
      <c r="G10" s="9">
        <f t="shared" si="12"/>
        <v>90.625</v>
      </c>
      <c r="H10" s="9">
        <f t="shared" si="12"/>
        <v>96.875</v>
      </c>
      <c r="I10" s="9">
        <f t="shared" si="12"/>
        <v>99.21875</v>
      </c>
      <c r="J10" s="9">
        <f t="shared" si="12"/>
        <v>100</v>
      </c>
      <c r="K10" s="9">
        <f t="shared" si="12"/>
        <v>100</v>
      </c>
      <c r="L10" s="9">
        <f t="shared" si="9"/>
        <v>100</v>
      </c>
      <c r="M10" s="9">
        <f t="shared" si="13"/>
        <v>100</v>
      </c>
      <c r="N10" s="9">
        <f t="shared" si="10"/>
        <v>100</v>
      </c>
      <c r="O10" s="9">
        <f t="shared" si="1"/>
        <v>100</v>
      </c>
      <c r="P10" s="9">
        <f t="shared" si="2"/>
        <v>100</v>
      </c>
      <c r="Q10" s="9">
        <f t="shared" si="3"/>
        <v>99.21875</v>
      </c>
      <c r="R10" s="9">
        <f t="shared" si="4"/>
        <v>96.875</v>
      </c>
      <c r="S10" s="9">
        <f t="shared" si="5"/>
        <v>90.625</v>
      </c>
      <c r="T10" s="9">
        <f t="shared" si="6"/>
        <v>78.125</v>
      </c>
      <c r="U10" s="9">
        <f t="shared" si="11"/>
        <v>58.59375</v>
      </c>
      <c r="V10" s="9">
        <f t="shared" si="11"/>
        <v>31.25</v>
      </c>
      <c r="W10" s="9">
        <v>0</v>
      </c>
    </row>
    <row r="11" spans="1:23">
      <c r="A11" s="12">
        <v>0.875</v>
      </c>
      <c r="B11" s="5"/>
      <c r="C11" s="9">
        <v>0</v>
      </c>
      <c r="D11" s="9">
        <f t="shared" si="7"/>
        <v>29.296875</v>
      </c>
      <c r="E11" s="9">
        <f t="shared" si="12"/>
        <v>54.6875</v>
      </c>
      <c r="F11" s="9">
        <f t="shared" si="12"/>
        <v>74.609375</v>
      </c>
      <c r="G11" s="9">
        <f t="shared" si="12"/>
        <v>87.5</v>
      </c>
      <c r="H11" s="9">
        <f t="shared" si="12"/>
        <v>94.921875</v>
      </c>
      <c r="I11" s="9">
        <f t="shared" si="12"/>
        <v>98.4375</v>
      </c>
      <c r="J11" s="9">
        <f t="shared" si="12"/>
        <v>99.609375</v>
      </c>
      <c r="K11" s="9">
        <f t="shared" si="12"/>
        <v>100</v>
      </c>
      <c r="L11" s="9">
        <f t="shared" si="9"/>
        <v>100</v>
      </c>
      <c r="M11" s="9">
        <f t="shared" si="13"/>
        <v>100</v>
      </c>
      <c r="N11" s="9">
        <f t="shared" si="10"/>
        <v>100</v>
      </c>
      <c r="O11" s="9">
        <f t="shared" si="1"/>
        <v>100</v>
      </c>
      <c r="P11" s="9">
        <f t="shared" si="2"/>
        <v>99.609375</v>
      </c>
      <c r="Q11" s="9">
        <f t="shared" si="3"/>
        <v>98.4375</v>
      </c>
      <c r="R11" s="9">
        <f t="shared" si="4"/>
        <v>94.921875</v>
      </c>
      <c r="S11" s="9">
        <f t="shared" si="5"/>
        <v>87.5</v>
      </c>
      <c r="T11" s="9">
        <f t="shared" si="6"/>
        <v>74.609375</v>
      </c>
      <c r="U11" s="9">
        <f t="shared" si="11"/>
        <v>54.6875</v>
      </c>
      <c r="V11" s="9">
        <f t="shared" si="11"/>
        <v>29.296875</v>
      </c>
      <c r="W11" s="9">
        <v>0</v>
      </c>
    </row>
    <row r="12" spans="1:23">
      <c r="A12" s="12">
        <v>1</v>
      </c>
      <c r="B12" s="5"/>
      <c r="C12" s="9">
        <v>0</v>
      </c>
      <c r="D12" s="9">
        <f t="shared" si="7"/>
        <v>27.34375</v>
      </c>
      <c r="E12" s="9">
        <f t="shared" si="12"/>
        <v>51.953125</v>
      </c>
      <c r="F12" s="9">
        <f t="shared" si="12"/>
        <v>71.09375</v>
      </c>
      <c r="G12" s="9">
        <f t="shared" si="12"/>
        <v>84.765625</v>
      </c>
      <c r="H12" s="9">
        <f t="shared" si="12"/>
        <v>92.96875</v>
      </c>
      <c r="I12" s="9">
        <f t="shared" si="12"/>
        <v>97.265625</v>
      </c>
      <c r="J12" s="9">
        <f t="shared" si="12"/>
        <v>99.21875</v>
      </c>
      <c r="K12" s="9">
        <f t="shared" si="12"/>
        <v>99.8046875</v>
      </c>
      <c r="L12" s="9">
        <f t="shared" si="9"/>
        <v>100</v>
      </c>
      <c r="M12" s="9">
        <f t="shared" si="13"/>
        <v>100</v>
      </c>
      <c r="N12" s="9">
        <f t="shared" si="10"/>
        <v>100</v>
      </c>
      <c r="O12" s="9">
        <f t="shared" si="1"/>
        <v>99.8046875</v>
      </c>
      <c r="P12" s="9">
        <f t="shared" si="2"/>
        <v>99.21875</v>
      </c>
      <c r="Q12" s="9">
        <f t="shared" si="3"/>
        <v>97.265625</v>
      </c>
      <c r="R12" s="9">
        <f t="shared" si="4"/>
        <v>92.96875</v>
      </c>
      <c r="S12" s="9">
        <f t="shared" si="5"/>
        <v>84.765625</v>
      </c>
      <c r="T12" s="9">
        <f t="shared" si="6"/>
        <v>71.09375</v>
      </c>
      <c r="U12" s="9">
        <f t="shared" si="11"/>
        <v>51.953125</v>
      </c>
      <c r="V12" s="9">
        <f t="shared" si="11"/>
        <v>27.34375</v>
      </c>
      <c r="W12" s="9">
        <v>0</v>
      </c>
    </row>
    <row r="13" spans="1:23">
      <c r="A13" s="12">
        <v>1.125</v>
      </c>
      <c r="B13" s="5"/>
      <c r="C13" s="9">
        <v>0</v>
      </c>
      <c r="D13" s="9">
        <f t="shared" si="7"/>
        <v>25.9765625</v>
      </c>
      <c r="E13" s="9">
        <f t="shared" si="12"/>
        <v>49.21875</v>
      </c>
      <c r="F13" s="9">
        <f t="shared" si="12"/>
        <v>68.359375</v>
      </c>
      <c r="G13" s="9">
        <f t="shared" si="12"/>
        <v>82.03125</v>
      </c>
      <c r="H13" s="9">
        <f t="shared" si="12"/>
        <v>91.015625</v>
      </c>
      <c r="I13" s="9">
        <f t="shared" si="12"/>
        <v>96.09375</v>
      </c>
      <c r="J13" s="9">
        <f t="shared" si="12"/>
        <v>98.53515625</v>
      </c>
      <c r="K13" s="9">
        <f t="shared" si="12"/>
        <v>99.609375</v>
      </c>
      <c r="L13" s="9">
        <f t="shared" si="9"/>
        <v>99.90234375</v>
      </c>
      <c r="M13" s="9">
        <f t="shared" si="13"/>
        <v>100</v>
      </c>
      <c r="N13" s="9">
        <f t="shared" si="10"/>
        <v>99.90234375</v>
      </c>
      <c r="O13" s="9">
        <f t="shared" si="1"/>
        <v>99.609375</v>
      </c>
      <c r="P13" s="9">
        <f t="shared" si="2"/>
        <v>98.53515625</v>
      </c>
      <c r="Q13" s="9">
        <f t="shared" si="3"/>
        <v>96.09375</v>
      </c>
      <c r="R13" s="9">
        <f t="shared" si="4"/>
        <v>91.015625</v>
      </c>
      <c r="S13" s="9">
        <f t="shared" si="5"/>
        <v>82.03125</v>
      </c>
      <c r="T13" s="9">
        <f t="shared" si="6"/>
        <v>68.359375</v>
      </c>
      <c r="U13" s="9">
        <f t="shared" si="11"/>
        <v>49.21875</v>
      </c>
      <c r="V13" s="9">
        <f t="shared" si="11"/>
        <v>25.9765625</v>
      </c>
      <c r="W13" s="9">
        <v>0</v>
      </c>
    </row>
    <row r="14" spans="1:23">
      <c r="A14" s="12">
        <v>1.25</v>
      </c>
      <c r="B14" s="5"/>
      <c r="C14" s="9">
        <v>0</v>
      </c>
      <c r="D14" s="9">
        <f t="shared" si="7"/>
        <v>24.609375</v>
      </c>
      <c r="E14" s="9">
        <f t="shared" si="12"/>
        <v>47.16796875</v>
      </c>
      <c r="F14" s="9">
        <f t="shared" si="12"/>
        <v>65.625</v>
      </c>
      <c r="G14" s="9">
        <f t="shared" si="12"/>
        <v>79.6875</v>
      </c>
      <c r="H14" s="9">
        <f t="shared" si="12"/>
        <v>89.0625</v>
      </c>
      <c r="I14" s="9">
        <f t="shared" si="12"/>
        <v>94.775390625</v>
      </c>
      <c r="J14" s="9">
        <f t="shared" si="12"/>
        <v>97.8515625</v>
      </c>
      <c r="K14" s="9">
        <f t="shared" si="12"/>
        <v>99.21875</v>
      </c>
      <c r="L14" s="9">
        <f t="shared" si="9"/>
        <v>99.8046875</v>
      </c>
      <c r="M14" s="9">
        <f t="shared" si="13"/>
        <v>99.90234375</v>
      </c>
      <c r="N14" s="9">
        <f t="shared" si="10"/>
        <v>99.8046875</v>
      </c>
      <c r="O14" s="9">
        <f t="shared" si="1"/>
        <v>99.21875</v>
      </c>
      <c r="P14" s="9">
        <f t="shared" si="2"/>
        <v>97.8515625</v>
      </c>
      <c r="Q14" s="9">
        <f t="shared" si="3"/>
        <v>94.775390625</v>
      </c>
      <c r="R14" s="9">
        <f t="shared" si="4"/>
        <v>89.0625</v>
      </c>
      <c r="S14" s="9">
        <f t="shared" si="5"/>
        <v>79.6875</v>
      </c>
      <c r="T14" s="9">
        <f t="shared" si="6"/>
        <v>65.625</v>
      </c>
      <c r="U14" s="9">
        <f t="shared" si="11"/>
        <v>47.16796875</v>
      </c>
      <c r="V14" s="9">
        <f t="shared" si="11"/>
        <v>24.609375</v>
      </c>
      <c r="W14" s="9">
        <v>0</v>
      </c>
    </row>
    <row r="15" spans="1:23">
      <c r="A15" s="12">
        <v>1.375</v>
      </c>
      <c r="B15" s="5"/>
      <c r="C15" s="9">
        <v>0</v>
      </c>
      <c r="D15" s="9">
        <f t="shared" si="7"/>
        <v>23.583984375</v>
      </c>
      <c r="E15" s="9">
        <f t="shared" si="12"/>
        <v>45.1171875</v>
      </c>
      <c r="F15" s="9">
        <f t="shared" si="12"/>
        <v>63.427734375</v>
      </c>
      <c r="G15" s="9">
        <f t="shared" si="12"/>
        <v>77.34375</v>
      </c>
      <c r="H15" s="9">
        <f t="shared" si="12"/>
        <v>87.2314453125</v>
      </c>
      <c r="I15" s="9">
        <f t="shared" si="12"/>
        <v>93.45703125</v>
      </c>
      <c r="J15" s="9">
        <f t="shared" si="12"/>
        <v>96.9970703125</v>
      </c>
      <c r="K15" s="9">
        <f t="shared" si="12"/>
        <v>98.828125</v>
      </c>
      <c r="L15" s="9">
        <f t="shared" si="9"/>
        <v>99.560546875</v>
      </c>
      <c r="M15" s="9">
        <f t="shared" si="13"/>
        <v>99.8046875</v>
      </c>
      <c r="N15" s="9">
        <f t="shared" si="10"/>
        <v>99.560546875</v>
      </c>
      <c r="O15" s="9">
        <f t="shared" si="1"/>
        <v>98.828125</v>
      </c>
      <c r="P15" s="9">
        <f t="shared" si="2"/>
        <v>96.9970703125</v>
      </c>
      <c r="Q15" s="9">
        <f t="shared" si="3"/>
        <v>93.45703125</v>
      </c>
      <c r="R15" s="9">
        <f t="shared" si="4"/>
        <v>87.2314453125</v>
      </c>
      <c r="S15" s="9">
        <f t="shared" si="5"/>
        <v>77.34375</v>
      </c>
      <c r="T15" s="9">
        <f t="shared" si="6"/>
        <v>63.427734375</v>
      </c>
      <c r="U15" s="9">
        <f t="shared" si="11"/>
        <v>45.1171875</v>
      </c>
      <c r="V15" s="9">
        <f t="shared" si="11"/>
        <v>23.583984375</v>
      </c>
      <c r="W15" s="9">
        <v>0</v>
      </c>
    </row>
    <row r="16" spans="1:23">
      <c r="A16" s="12">
        <v>1.5</v>
      </c>
      <c r="B16" s="5"/>
      <c r="C16" s="9">
        <v>0</v>
      </c>
      <c r="D16" s="9">
        <f t="shared" si="7"/>
        <v>22.55859375</v>
      </c>
      <c r="E16" s="9">
        <f t="shared" si="12"/>
        <v>43.505859375</v>
      </c>
      <c r="F16" s="9">
        <f t="shared" si="12"/>
        <v>61.23046875</v>
      </c>
      <c r="G16" s="9">
        <f t="shared" si="12"/>
        <v>75.32958984375</v>
      </c>
      <c r="H16" s="9">
        <f t="shared" si="12"/>
        <v>85.400390625</v>
      </c>
      <c r="I16" s="9">
        <f t="shared" si="12"/>
        <v>92.1142578125</v>
      </c>
      <c r="J16" s="9">
        <f t="shared" si="12"/>
        <v>96.142578125</v>
      </c>
      <c r="K16" s="9">
        <f t="shared" si="12"/>
        <v>98.27880859375</v>
      </c>
      <c r="L16" s="9">
        <f t="shared" si="9"/>
        <v>99.31640625</v>
      </c>
      <c r="M16" s="9">
        <f t="shared" si="13"/>
        <v>99.560546875</v>
      </c>
      <c r="N16" s="9">
        <f t="shared" si="10"/>
        <v>99.31640625</v>
      </c>
      <c r="O16" s="9">
        <f t="shared" si="1"/>
        <v>98.27880859375</v>
      </c>
      <c r="P16" s="9">
        <f t="shared" si="2"/>
        <v>96.142578125</v>
      </c>
      <c r="Q16" s="9">
        <f t="shared" si="3"/>
        <v>92.1142578125</v>
      </c>
      <c r="R16" s="9">
        <f t="shared" si="4"/>
        <v>85.400390625</v>
      </c>
      <c r="S16" s="9">
        <f t="shared" si="5"/>
        <v>75.32958984375</v>
      </c>
      <c r="T16" s="9">
        <f t="shared" si="6"/>
        <v>61.23046875</v>
      </c>
      <c r="U16" s="9">
        <f t="shared" si="11"/>
        <v>43.505859375</v>
      </c>
      <c r="V16" s="9">
        <f t="shared" si="11"/>
        <v>22.55859375</v>
      </c>
      <c r="W16" s="9">
        <v>0</v>
      </c>
    </row>
    <row r="17" spans="1:23">
      <c r="A17" s="12">
        <v>1.625</v>
      </c>
      <c r="B17" s="5"/>
      <c r="C17" s="9">
        <v>0</v>
      </c>
      <c r="D17" s="9">
        <f t="shared" si="7"/>
        <v>21.7529296875</v>
      </c>
      <c r="E17" s="9">
        <f t="shared" si="12"/>
        <v>41.89453125</v>
      </c>
      <c r="F17" s="9">
        <f t="shared" si="12"/>
        <v>59.417724609375</v>
      </c>
      <c r="G17" s="9">
        <f t="shared" si="12"/>
        <v>73.3154296875</v>
      </c>
      <c r="H17" s="9">
        <f t="shared" si="12"/>
        <v>83.721923828125</v>
      </c>
      <c r="I17" s="9">
        <f t="shared" si="12"/>
        <v>90.771484375</v>
      </c>
      <c r="J17" s="9">
        <f t="shared" si="12"/>
        <v>95.196533203125</v>
      </c>
      <c r="K17" s="9">
        <f t="shared" si="12"/>
        <v>97.7294921875</v>
      </c>
      <c r="L17" s="9">
        <f t="shared" si="9"/>
        <v>98.919677734375</v>
      </c>
      <c r="M17" s="9">
        <f t="shared" si="13"/>
        <v>99.31640625</v>
      </c>
      <c r="N17" s="9">
        <f t="shared" si="10"/>
        <v>98.919677734375</v>
      </c>
      <c r="O17" s="9">
        <f t="shared" si="1"/>
        <v>97.7294921875</v>
      </c>
      <c r="P17" s="9">
        <f t="shared" si="2"/>
        <v>95.196533203125</v>
      </c>
      <c r="Q17" s="9">
        <f t="shared" si="3"/>
        <v>90.771484375</v>
      </c>
      <c r="R17" s="9">
        <f t="shared" si="4"/>
        <v>83.721923828125</v>
      </c>
      <c r="S17" s="9">
        <f t="shared" si="5"/>
        <v>73.3154296875</v>
      </c>
      <c r="T17" s="9">
        <f t="shared" si="6"/>
        <v>59.417724609375</v>
      </c>
      <c r="U17" s="9">
        <f t="shared" si="11"/>
        <v>41.89453125</v>
      </c>
      <c r="V17" s="9">
        <f t="shared" si="11"/>
        <v>21.7529296875</v>
      </c>
      <c r="W17" s="9">
        <v>0</v>
      </c>
    </row>
    <row r="18" spans="1:23">
      <c r="A18" s="12">
        <v>1.75</v>
      </c>
      <c r="B18" s="5"/>
      <c r="C18" s="9">
        <v>0</v>
      </c>
      <c r="D18" s="9">
        <f t="shared" si="7"/>
        <v>20.947265625</v>
      </c>
      <c r="E18" s="9">
        <f t="shared" si="12"/>
        <v>40.5853271484375</v>
      </c>
      <c r="F18" s="9">
        <f t="shared" si="12"/>
        <v>57.60498046875</v>
      </c>
      <c r="G18" s="9">
        <f t="shared" si="12"/>
        <v>71.56982421875</v>
      </c>
      <c r="H18" s="9">
        <f t="shared" si="12"/>
        <v>82.04345703125</v>
      </c>
      <c r="I18" s="9">
        <f t="shared" si="12"/>
        <v>89.459228515625</v>
      </c>
      <c r="J18" s="9">
        <f t="shared" si="12"/>
        <v>94.25048828125</v>
      </c>
      <c r="K18" s="9">
        <f t="shared" si="12"/>
        <v>97.05810546875</v>
      </c>
      <c r="L18" s="9">
        <f t="shared" si="9"/>
        <v>98.52294921875</v>
      </c>
      <c r="M18" s="9">
        <f t="shared" si="13"/>
        <v>98.919677734375</v>
      </c>
      <c r="N18" s="9">
        <f t="shared" si="10"/>
        <v>98.52294921875</v>
      </c>
      <c r="O18" s="9">
        <f t="shared" si="1"/>
        <v>97.05810546875</v>
      </c>
      <c r="P18" s="9">
        <f t="shared" si="2"/>
        <v>94.25048828125</v>
      </c>
      <c r="Q18" s="9">
        <f t="shared" si="3"/>
        <v>89.459228515625</v>
      </c>
      <c r="R18" s="9">
        <f t="shared" si="4"/>
        <v>82.04345703125</v>
      </c>
      <c r="S18" s="9">
        <f t="shared" si="5"/>
        <v>71.56982421875</v>
      </c>
      <c r="T18" s="9">
        <f t="shared" si="6"/>
        <v>57.60498046875</v>
      </c>
      <c r="U18" s="9">
        <f t="shared" si="11"/>
        <v>40.5853271484375</v>
      </c>
      <c r="V18" s="9">
        <f t="shared" si="11"/>
        <v>20.947265625</v>
      </c>
      <c r="W18" s="9">
        <v>0</v>
      </c>
    </row>
    <row r="19" spans="1:23">
      <c r="A19" s="12">
        <v>1.875</v>
      </c>
      <c r="B19" s="5"/>
      <c r="C19" s="9">
        <v>0</v>
      </c>
      <c r="D19" s="9">
        <f t="shared" si="7"/>
        <v>20.29266357421875</v>
      </c>
      <c r="E19" s="9">
        <f t="shared" si="12"/>
        <v>39.276123046875</v>
      </c>
      <c r="F19" s="9">
        <f t="shared" si="12"/>
        <v>56.07757568359375</v>
      </c>
      <c r="G19" s="9">
        <f t="shared" si="12"/>
        <v>69.82421875</v>
      </c>
      <c r="H19" s="9">
        <f t="shared" si="12"/>
        <v>80.5145263671875</v>
      </c>
      <c r="I19" s="9">
        <f t="shared" si="12"/>
        <v>88.14697265625</v>
      </c>
      <c r="J19" s="9">
        <f t="shared" si="12"/>
        <v>93.2586669921875</v>
      </c>
      <c r="K19" s="9">
        <f t="shared" si="12"/>
        <v>96.38671875</v>
      </c>
      <c r="L19" s="9">
        <f t="shared" si="9"/>
        <v>97.9888916015625</v>
      </c>
      <c r="M19" s="9">
        <f t="shared" si="13"/>
        <v>98.52294921875</v>
      </c>
      <c r="N19" s="9">
        <f t="shared" si="10"/>
        <v>97.9888916015625</v>
      </c>
      <c r="O19" s="9">
        <f t="shared" si="1"/>
        <v>96.38671875</v>
      </c>
      <c r="P19" s="9">
        <f t="shared" si="2"/>
        <v>93.2586669921875</v>
      </c>
      <c r="Q19" s="9">
        <f t="shared" si="3"/>
        <v>88.14697265625</v>
      </c>
      <c r="R19" s="9">
        <f t="shared" si="4"/>
        <v>80.5145263671875</v>
      </c>
      <c r="S19" s="9">
        <f t="shared" si="5"/>
        <v>69.82421875</v>
      </c>
      <c r="T19" s="9">
        <f t="shared" si="6"/>
        <v>56.07757568359375</v>
      </c>
      <c r="U19" s="9">
        <f t="shared" si="11"/>
        <v>39.276123046875</v>
      </c>
      <c r="V19" s="9">
        <f t="shared" si="11"/>
        <v>20.29266357421875</v>
      </c>
      <c r="W19" s="9">
        <v>0</v>
      </c>
    </row>
    <row r="20" spans="1:23">
      <c r="A20" s="12">
        <v>2</v>
      </c>
      <c r="B20" s="5"/>
      <c r="C20" s="9">
        <v>0</v>
      </c>
      <c r="D20" s="9">
        <f t="shared" si="7"/>
        <v>19.6380615234375</v>
      </c>
      <c r="E20" s="9">
        <f t="shared" si="12"/>
        <v>38.18511962890625</v>
      </c>
      <c r="F20" s="9">
        <f t="shared" si="12"/>
        <v>54.5501708984375</v>
      </c>
      <c r="G20" s="9">
        <f t="shared" si="12"/>
        <v>68.296051025390625</v>
      </c>
      <c r="H20" s="9">
        <f t="shared" si="12"/>
        <v>78.985595703125</v>
      </c>
      <c r="I20" s="9">
        <f t="shared" si="12"/>
        <v>86.8865966796875</v>
      </c>
      <c r="J20" s="9">
        <f t="shared" si="12"/>
        <v>92.266845703125</v>
      </c>
      <c r="K20" s="9">
        <f t="shared" si="12"/>
        <v>95.623779296875</v>
      </c>
      <c r="L20" s="9">
        <f t="shared" si="9"/>
        <v>97.454833984375</v>
      </c>
      <c r="M20" s="9">
        <f t="shared" si="13"/>
        <v>97.9888916015625</v>
      </c>
      <c r="N20" s="9">
        <f t="shared" si="10"/>
        <v>97.454833984375</v>
      </c>
      <c r="O20" s="9">
        <f t="shared" si="1"/>
        <v>95.623779296875</v>
      </c>
      <c r="P20" s="9">
        <f t="shared" si="2"/>
        <v>92.266845703125</v>
      </c>
      <c r="Q20" s="9">
        <f t="shared" si="3"/>
        <v>86.8865966796875</v>
      </c>
      <c r="R20" s="9">
        <f t="shared" si="4"/>
        <v>78.985595703125</v>
      </c>
      <c r="S20" s="9">
        <f t="shared" si="5"/>
        <v>68.296051025390625</v>
      </c>
      <c r="T20" s="9">
        <f t="shared" si="6"/>
        <v>54.5501708984375</v>
      </c>
      <c r="U20" s="9">
        <f t="shared" si="11"/>
        <v>38.18511962890625</v>
      </c>
      <c r="V20" s="9">
        <f t="shared" si="11"/>
        <v>19.6380615234375</v>
      </c>
      <c r="W20" s="9">
        <v>0</v>
      </c>
    </row>
    <row r="21" spans="1:23">
      <c r="A21" s="12">
        <v>2.125</v>
      </c>
      <c r="B21" s="5"/>
      <c r="C21" s="9">
        <v>0</v>
      </c>
      <c r="D21" s="9">
        <f t="shared" si="7"/>
        <v>19.092559814453125</v>
      </c>
      <c r="E21" s="9">
        <f t="shared" si="12"/>
        <v>37.0941162109375</v>
      </c>
      <c r="F21" s="9">
        <f t="shared" si="12"/>
        <v>53.240585327148438</v>
      </c>
      <c r="G21" s="9">
        <f t="shared" si="12"/>
        <v>66.76788330078125</v>
      </c>
      <c r="H21" s="9">
        <f t="shared" si="12"/>
        <v>77.591323852539062</v>
      </c>
      <c r="I21" s="9">
        <f t="shared" si="12"/>
        <v>85.626220703125</v>
      </c>
      <c r="J21" s="9">
        <f t="shared" si="12"/>
        <v>91.25518798828125</v>
      </c>
      <c r="K21" s="9">
        <f t="shared" si="12"/>
        <v>94.86083984375</v>
      </c>
      <c r="L21" s="9">
        <f t="shared" si="9"/>
        <v>96.80633544921875</v>
      </c>
      <c r="M21" s="9">
        <f t="shared" si="13"/>
        <v>97.454833984375</v>
      </c>
      <c r="N21" s="9">
        <f t="shared" si="10"/>
        <v>96.80633544921875</v>
      </c>
      <c r="O21" s="9">
        <f t="shared" si="1"/>
        <v>94.86083984375</v>
      </c>
      <c r="P21" s="9">
        <f t="shared" si="2"/>
        <v>91.25518798828125</v>
      </c>
      <c r="Q21" s="9">
        <f t="shared" si="3"/>
        <v>85.626220703125</v>
      </c>
      <c r="R21" s="9">
        <f t="shared" si="4"/>
        <v>77.591323852539062</v>
      </c>
      <c r="S21" s="9">
        <f t="shared" si="5"/>
        <v>66.76788330078125</v>
      </c>
      <c r="T21" s="9">
        <f t="shared" si="6"/>
        <v>53.240585327148438</v>
      </c>
      <c r="U21" s="9">
        <f t="shared" si="11"/>
        <v>37.0941162109375</v>
      </c>
      <c r="V21" s="9">
        <f t="shared" si="11"/>
        <v>19.092559814453125</v>
      </c>
      <c r="W21" s="9">
        <v>0</v>
      </c>
    </row>
    <row r="22" spans="1:23">
      <c r="A22" s="12">
        <v>2.25</v>
      </c>
      <c r="B22" s="5"/>
      <c r="C22" s="9">
        <v>0</v>
      </c>
      <c r="D22" s="9">
        <f t="shared" si="7"/>
        <v>18.54705810546875</v>
      </c>
      <c r="E22" s="9">
        <f t="shared" si="12"/>
        <v>36.166572570800781</v>
      </c>
      <c r="F22" s="9">
        <f t="shared" si="12"/>
        <v>51.930999755859375</v>
      </c>
      <c r="G22" s="9">
        <f t="shared" si="12"/>
        <v>65.41595458984375</v>
      </c>
      <c r="H22" s="9">
        <f t="shared" si="12"/>
        <v>76.197052001953125</v>
      </c>
      <c r="I22" s="9">
        <f t="shared" si="12"/>
        <v>84.423255920410156</v>
      </c>
      <c r="J22" s="9">
        <f t="shared" si="12"/>
        <v>90.2435302734375</v>
      </c>
      <c r="K22" s="9">
        <f t="shared" si="12"/>
        <v>94.03076171875</v>
      </c>
      <c r="L22" s="9">
        <f t="shared" si="9"/>
        <v>96.1578369140625</v>
      </c>
      <c r="M22" s="9">
        <f t="shared" si="13"/>
        <v>96.80633544921875</v>
      </c>
      <c r="N22" s="9">
        <f t="shared" si="10"/>
        <v>96.1578369140625</v>
      </c>
      <c r="O22" s="9">
        <f t="shared" si="1"/>
        <v>94.03076171875</v>
      </c>
      <c r="P22" s="9">
        <f t="shared" si="2"/>
        <v>90.2435302734375</v>
      </c>
      <c r="Q22" s="9">
        <f t="shared" si="3"/>
        <v>84.423255920410156</v>
      </c>
      <c r="R22" s="9">
        <f t="shared" si="4"/>
        <v>76.197052001953125</v>
      </c>
      <c r="S22" s="9">
        <f t="shared" si="5"/>
        <v>65.41595458984375</v>
      </c>
      <c r="T22" s="9">
        <f t="shared" si="6"/>
        <v>51.930999755859375</v>
      </c>
      <c r="U22" s="9">
        <f t="shared" si="11"/>
        <v>36.166572570800781</v>
      </c>
      <c r="V22" s="9">
        <f t="shared" si="11"/>
        <v>18.54705810546875</v>
      </c>
      <c r="W22" s="9">
        <v>0</v>
      </c>
    </row>
    <row r="23" spans="1:23">
      <c r="A23" s="12">
        <v>2.375</v>
      </c>
      <c r="B23" s="5"/>
      <c r="C23" s="9">
        <v>0</v>
      </c>
      <c r="D23" s="9">
        <f t="shared" si="7"/>
        <v>18.083286285400391</v>
      </c>
      <c r="E23" s="9">
        <f t="shared" si="12"/>
        <v>35.239028930664062</v>
      </c>
      <c r="F23" s="9">
        <f t="shared" si="12"/>
        <v>50.791263580322266</v>
      </c>
      <c r="G23" s="9">
        <f t="shared" si="12"/>
        <v>64.06402587890625</v>
      </c>
      <c r="H23" s="9">
        <f t="shared" si="12"/>
        <v>74.919605255126953</v>
      </c>
      <c r="I23" s="9">
        <f t="shared" si="12"/>
        <v>83.220291137695312</v>
      </c>
      <c r="J23" s="9">
        <f t="shared" si="12"/>
        <v>89.227008819580078</v>
      </c>
      <c r="K23" s="9">
        <f t="shared" si="12"/>
        <v>93.20068359375</v>
      </c>
      <c r="L23" s="9">
        <f t="shared" si="9"/>
        <v>95.418548583984375</v>
      </c>
      <c r="M23" s="9">
        <f t="shared" si="13"/>
        <v>96.1578369140625</v>
      </c>
      <c r="N23" s="9">
        <f t="shared" si="10"/>
        <v>95.418548583984375</v>
      </c>
      <c r="O23" s="9">
        <f t="shared" si="1"/>
        <v>93.20068359375</v>
      </c>
      <c r="P23" s="9">
        <f t="shared" si="2"/>
        <v>89.227008819580078</v>
      </c>
      <c r="Q23" s="9">
        <f t="shared" si="3"/>
        <v>83.220291137695312</v>
      </c>
      <c r="R23" s="9">
        <f t="shared" si="4"/>
        <v>74.919605255126953</v>
      </c>
      <c r="S23" s="9">
        <f t="shared" si="5"/>
        <v>64.06402587890625</v>
      </c>
      <c r="T23" s="9">
        <f t="shared" si="6"/>
        <v>50.791263580322266</v>
      </c>
      <c r="U23" s="9">
        <f t="shared" si="11"/>
        <v>35.239028930664062</v>
      </c>
      <c r="V23" s="9">
        <f t="shared" si="11"/>
        <v>18.083286285400391</v>
      </c>
      <c r="W23" s="9">
        <v>0</v>
      </c>
    </row>
    <row r="24" spans="1:23">
      <c r="A24" s="12">
        <v>2.5</v>
      </c>
      <c r="B24" s="5"/>
      <c r="C24" s="9">
        <v>0</v>
      </c>
      <c r="D24" s="9">
        <f t="shared" si="7"/>
        <v>17.619514465332031</v>
      </c>
      <c r="E24" s="9">
        <f t="shared" si="12"/>
        <v>34.437274932861328</v>
      </c>
      <c r="F24" s="9">
        <f t="shared" si="12"/>
        <v>49.651527404785156</v>
      </c>
      <c r="G24" s="9">
        <f t="shared" si="12"/>
        <v>62.855434417724609</v>
      </c>
      <c r="H24" s="9">
        <f t="shared" si="12"/>
        <v>73.642158508300781</v>
      </c>
      <c r="I24" s="9">
        <f t="shared" si="12"/>
        <v>82.073307037353516</v>
      </c>
      <c r="J24" s="9">
        <f t="shared" si="12"/>
        <v>88.210487365722656</v>
      </c>
      <c r="K24" s="9">
        <f t="shared" si="12"/>
        <v>92.322778701782227</v>
      </c>
      <c r="L24" s="9">
        <f t="shared" si="9"/>
        <v>94.67926025390625</v>
      </c>
      <c r="M24" s="9">
        <f t="shared" si="13"/>
        <v>95.418548583984375</v>
      </c>
      <c r="N24" s="9">
        <f t="shared" si="10"/>
        <v>94.67926025390625</v>
      </c>
      <c r="O24" s="9">
        <f t="shared" si="1"/>
        <v>92.322778701782227</v>
      </c>
      <c r="P24" s="9">
        <f t="shared" si="2"/>
        <v>88.210487365722656</v>
      </c>
      <c r="Q24" s="9">
        <f t="shared" si="3"/>
        <v>82.073307037353516</v>
      </c>
      <c r="R24" s="9">
        <f t="shared" si="4"/>
        <v>73.642158508300781</v>
      </c>
      <c r="S24" s="9">
        <f t="shared" si="5"/>
        <v>62.855434417724609</v>
      </c>
      <c r="T24" s="9">
        <f t="shared" si="6"/>
        <v>49.651527404785156</v>
      </c>
      <c r="U24" s="9">
        <f t="shared" si="11"/>
        <v>34.437274932861328</v>
      </c>
      <c r="V24" s="9">
        <f t="shared" si="11"/>
        <v>17.619514465332031</v>
      </c>
      <c r="W24" s="9">
        <v>0</v>
      </c>
    </row>
    <row r="25" spans="1:23">
      <c r="A25" s="12">
        <v>2.625</v>
      </c>
      <c r="B25" s="5"/>
      <c r="C25" s="9">
        <v>0</v>
      </c>
      <c r="D25" s="9">
        <f t="shared" si="7"/>
        <v>17.218637466430664</v>
      </c>
      <c r="E25" s="9">
        <f t="shared" si="12"/>
        <v>33.635520935058594</v>
      </c>
      <c r="F25" s="9">
        <f t="shared" si="12"/>
        <v>48.646354675292969</v>
      </c>
      <c r="G25" s="9">
        <f t="shared" si="12"/>
        <v>61.646842956542969</v>
      </c>
      <c r="H25" s="9">
        <f t="shared" si="12"/>
        <v>72.464370727539062</v>
      </c>
      <c r="I25" s="9">
        <f t="shared" si="12"/>
        <v>80.926322937011719</v>
      </c>
      <c r="J25" s="9">
        <f t="shared" si="12"/>
        <v>87.198042869567871</v>
      </c>
      <c r="K25" s="9">
        <f t="shared" si="12"/>
        <v>91.444873809814453</v>
      </c>
      <c r="L25" s="9">
        <f t="shared" si="9"/>
        <v>93.870663642883301</v>
      </c>
      <c r="M25" s="9">
        <f t="shared" si="13"/>
        <v>94.67926025390625</v>
      </c>
      <c r="N25" s="9">
        <f t="shared" si="10"/>
        <v>93.870663642883301</v>
      </c>
      <c r="O25" s="9">
        <f t="shared" si="1"/>
        <v>91.444873809814453</v>
      </c>
      <c r="P25" s="9">
        <f t="shared" si="2"/>
        <v>87.198042869567871</v>
      </c>
      <c r="Q25" s="9">
        <f t="shared" si="3"/>
        <v>80.926322937011719</v>
      </c>
      <c r="R25" s="9">
        <f t="shared" si="4"/>
        <v>72.464370727539062</v>
      </c>
      <c r="S25" s="9">
        <f t="shared" si="5"/>
        <v>61.646842956542969</v>
      </c>
      <c r="T25" s="9">
        <f t="shared" si="6"/>
        <v>48.646354675292969</v>
      </c>
      <c r="U25" s="9">
        <f t="shared" si="11"/>
        <v>33.635520935058594</v>
      </c>
      <c r="V25" s="9">
        <f t="shared" si="11"/>
        <v>17.218637466430664</v>
      </c>
      <c r="W25" s="9">
        <v>0</v>
      </c>
    </row>
    <row r="26" spans="1:23">
      <c r="A26" s="12">
        <v>2.75</v>
      </c>
      <c r="B26" s="5"/>
      <c r="C26" s="9">
        <v>0</v>
      </c>
      <c r="D26" s="9">
        <f t="shared" si="7"/>
        <v>16.817760467529297</v>
      </c>
      <c r="E26" s="9">
        <f t="shared" ref="E26:E37" si="14">0.5*(D25+F25)</f>
        <v>32.932496070861816</v>
      </c>
      <c r="F26" s="9">
        <f t="shared" ref="F26:F37" si="15">0.5*(E25+G25)</f>
        <v>47.641181945800781</v>
      </c>
      <c r="G26" s="9">
        <f t="shared" ref="G26:G37" si="16">0.5*(F25+H25)</f>
        <v>60.555362701416016</v>
      </c>
      <c r="H26" s="9">
        <f t="shared" ref="H26:H37" si="17">0.5*(G25+I25)</f>
        <v>71.286582946777344</v>
      </c>
      <c r="I26" s="9">
        <f t="shared" ref="I26:I37" si="18">0.5*(H25+J25)</f>
        <v>79.831206798553467</v>
      </c>
      <c r="J26" s="9">
        <f t="shared" ref="J26:J37" si="19">0.5*(I25+K25)</f>
        <v>86.185598373413086</v>
      </c>
      <c r="K26" s="9">
        <f t="shared" ref="K26:K37" si="20">0.5*(J25+L25)</f>
        <v>90.534353256225586</v>
      </c>
      <c r="L26" s="9">
        <f t="shared" si="9"/>
        <v>93.062067031860352</v>
      </c>
      <c r="M26" s="9">
        <f t="shared" ref="M26:M37" si="21">0.5*(L25+N25)</f>
        <v>93.870663642883301</v>
      </c>
      <c r="N26" s="9">
        <f t="shared" ref="N26:N37" si="22">0.5*(M25+O25)</f>
        <v>93.062067031860352</v>
      </c>
      <c r="O26" s="9">
        <f t="shared" ref="O26:O37" si="23">0.5*(N25+P25)</f>
        <v>90.534353256225586</v>
      </c>
      <c r="P26" s="9">
        <f t="shared" ref="P26:P37" si="24">0.5*(O25+Q25)</f>
        <v>86.185598373413086</v>
      </c>
      <c r="Q26" s="9">
        <f t="shared" ref="Q26:Q37" si="25">0.5*(P25+R25)</f>
        <v>79.831206798553467</v>
      </c>
      <c r="R26" s="9">
        <f t="shared" ref="R26:R37" si="26">0.5*(Q25+S25)</f>
        <v>71.286582946777344</v>
      </c>
      <c r="S26" s="9">
        <f t="shared" ref="S26:S37" si="27">0.5*(R25+T25)</f>
        <v>60.555362701416016</v>
      </c>
      <c r="T26" s="9">
        <f t="shared" ref="T26:V38" si="28">0.5*(S25+U25)</f>
        <v>47.641181945800781</v>
      </c>
      <c r="U26" s="9">
        <f t="shared" si="11"/>
        <v>32.932496070861816</v>
      </c>
      <c r="V26" s="9">
        <f t="shared" si="11"/>
        <v>16.817760467529297</v>
      </c>
      <c r="W26" s="9">
        <v>0</v>
      </c>
    </row>
    <row r="27" spans="1:23">
      <c r="A27" s="12">
        <v>2.875</v>
      </c>
      <c r="B27" s="5"/>
      <c r="C27" s="9">
        <v>0</v>
      </c>
      <c r="D27" s="9">
        <f t="shared" si="7"/>
        <v>16.466248035430908</v>
      </c>
      <c r="E27" s="9">
        <f t="shared" si="14"/>
        <v>32.229471206665039</v>
      </c>
      <c r="F27" s="9">
        <f t="shared" si="15"/>
        <v>46.743929386138916</v>
      </c>
      <c r="G27" s="9">
        <f t="shared" si="16"/>
        <v>59.463882446289062</v>
      </c>
      <c r="H27" s="9">
        <f t="shared" si="17"/>
        <v>70.193284749984741</v>
      </c>
      <c r="I27" s="9">
        <f t="shared" si="18"/>
        <v>78.736090660095215</v>
      </c>
      <c r="J27" s="9">
        <f t="shared" si="19"/>
        <v>85.182780027389526</v>
      </c>
      <c r="K27" s="9">
        <f t="shared" si="20"/>
        <v>89.623832702636719</v>
      </c>
      <c r="L27" s="9">
        <f t="shared" si="9"/>
        <v>92.202508449554443</v>
      </c>
      <c r="M27" s="9">
        <f t="shared" si="21"/>
        <v>93.062067031860352</v>
      </c>
      <c r="N27" s="9">
        <f t="shared" si="22"/>
        <v>92.202508449554443</v>
      </c>
      <c r="O27" s="9">
        <f t="shared" si="23"/>
        <v>89.623832702636719</v>
      </c>
      <c r="P27" s="9">
        <f t="shared" si="24"/>
        <v>85.182780027389526</v>
      </c>
      <c r="Q27" s="9">
        <f t="shared" si="25"/>
        <v>78.736090660095215</v>
      </c>
      <c r="R27" s="9">
        <f t="shared" si="26"/>
        <v>70.193284749984741</v>
      </c>
      <c r="S27" s="9">
        <f t="shared" si="27"/>
        <v>59.463882446289062</v>
      </c>
      <c r="T27" s="9">
        <f t="shared" si="28"/>
        <v>46.743929386138916</v>
      </c>
      <c r="U27" s="9">
        <f t="shared" si="28"/>
        <v>32.229471206665039</v>
      </c>
      <c r="V27" s="9">
        <f t="shared" si="28"/>
        <v>16.466248035430908</v>
      </c>
      <c r="W27" s="9">
        <v>0</v>
      </c>
    </row>
    <row r="28" spans="1:23">
      <c r="A28" s="12">
        <v>3</v>
      </c>
      <c r="B28" s="5"/>
      <c r="C28" s="9">
        <v>0</v>
      </c>
      <c r="D28" s="9">
        <f t="shared" si="7"/>
        <v>16.11473560333252</v>
      </c>
      <c r="E28" s="9">
        <f t="shared" si="14"/>
        <v>31.605088710784912</v>
      </c>
      <c r="F28" s="9">
        <f t="shared" si="15"/>
        <v>45.846676826477051</v>
      </c>
      <c r="G28" s="9">
        <f t="shared" si="16"/>
        <v>58.468607068061829</v>
      </c>
      <c r="H28" s="9">
        <f t="shared" si="17"/>
        <v>69.099986553192139</v>
      </c>
      <c r="I28" s="9">
        <f t="shared" si="18"/>
        <v>77.688032388687134</v>
      </c>
      <c r="J28" s="9">
        <f t="shared" si="19"/>
        <v>84.179961681365967</v>
      </c>
      <c r="K28" s="9">
        <f t="shared" si="20"/>
        <v>88.692644238471985</v>
      </c>
      <c r="L28" s="9">
        <f t="shared" si="9"/>
        <v>91.342949867248535</v>
      </c>
      <c r="M28" s="9">
        <f t="shared" si="21"/>
        <v>92.202508449554443</v>
      </c>
      <c r="N28" s="9">
        <f t="shared" si="22"/>
        <v>91.342949867248535</v>
      </c>
      <c r="O28" s="9">
        <f t="shared" si="23"/>
        <v>88.692644238471985</v>
      </c>
      <c r="P28" s="9">
        <f t="shared" si="24"/>
        <v>84.179961681365967</v>
      </c>
      <c r="Q28" s="9">
        <f t="shared" si="25"/>
        <v>77.688032388687134</v>
      </c>
      <c r="R28" s="9">
        <f t="shared" si="26"/>
        <v>69.099986553192139</v>
      </c>
      <c r="S28" s="9">
        <f t="shared" si="27"/>
        <v>58.468607068061829</v>
      </c>
      <c r="T28" s="9">
        <f t="shared" si="28"/>
        <v>45.846676826477051</v>
      </c>
      <c r="U28" s="9">
        <f t="shared" si="28"/>
        <v>31.605088710784912</v>
      </c>
      <c r="V28" s="9">
        <f t="shared" si="28"/>
        <v>16.11473560333252</v>
      </c>
      <c r="W28" s="9">
        <v>0</v>
      </c>
    </row>
    <row r="29" spans="1:23">
      <c r="A29" s="12">
        <v>3.125</v>
      </c>
      <c r="B29" s="5"/>
      <c r="C29" s="9">
        <v>0</v>
      </c>
      <c r="D29" s="9">
        <f t="shared" si="7"/>
        <v>15.802544355392456</v>
      </c>
      <c r="E29" s="9">
        <f t="shared" si="14"/>
        <v>30.980706214904785</v>
      </c>
      <c r="F29" s="9">
        <f t="shared" si="15"/>
        <v>45.03684788942337</v>
      </c>
      <c r="G29" s="9">
        <f t="shared" si="16"/>
        <v>57.473331689834595</v>
      </c>
      <c r="H29" s="9">
        <f t="shared" si="17"/>
        <v>68.078319728374481</v>
      </c>
      <c r="I29" s="9">
        <f t="shared" si="18"/>
        <v>76.639974117279053</v>
      </c>
      <c r="J29" s="9">
        <f t="shared" si="19"/>
        <v>83.190338313579559</v>
      </c>
      <c r="K29" s="9">
        <f t="shared" si="20"/>
        <v>87.761455774307251</v>
      </c>
      <c r="L29" s="9">
        <f t="shared" si="9"/>
        <v>90.447576344013214</v>
      </c>
      <c r="M29" s="9">
        <f t="shared" si="21"/>
        <v>91.342949867248535</v>
      </c>
      <c r="N29" s="9">
        <f t="shared" si="22"/>
        <v>90.447576344013214</v>
      </c>
      <c r="O29" s="9">
        <f t="shared" si="23"/>
        <v>87.761455774307251</v>
      </c>
      <c r="P29" s="9">
        <f t="shared" si="24"/>
        <v>83.190338313579559</v>
      </c>
      <c r="Q29" s="9">
        <f t="shared" si="25"/>
        <v>76.639974117279053</v>
      </c>
      <c r="R29" s="9">
        <f t="shared" si="26"/>
        <v>68.078319728374481</v>
      </c>
      <c r="S29" s="9">
        <f t="shared" si="27"/>
        <v>57.473331689834595</v>
      </c>
      <c r="T29" s="9">
        <f t="shared" si="28"/>
        <v>45.03684788942337</v>
      </c>
      <c r="U29" s="9">
        <f t="shared" si="28"/>
        <v>30.980706214904785</v>
      </c>
      <c r="V29" s="9">
        <f t="shared" si="28"/>
        <v>15.802544355392456</v>
      </c>
      <c r="W29" s="9">
        <v>0</v>
      </c>
    </row>
    <row r="30" spans="1:23">
      <c r="A30" s="12">
        <v>3.25</v>
      </c>
      <c r="B30" s="5"/>
      <c r="C30" s="9">
        <v>0</v>
      </c>
      <c r="D30" s="9">
        <f t="shared" si="7"/>
        <v>15.490353107452393</v>
      </c>
      <c r="E30" s="9">
        <f t="shared" si="14"/>
        <v>30.419696122407913</v>
      </c>
      <c r="F30" s="9">
        <f t="shared" si="15"/>
        <v>44.22701895236969</v>
      </c>
      <c r="G30" s="9">
        <f t="shared" si="16"/>
        <v>56.557583808898926</v>
      </c>
      <c r="H30" s="9">
        <f t="shared" si="17"/>
        <v>67.056652903556824</v>
      </c>
      <c r="I30" s="9">
        <f t="shared" si="18"/>
        <v>75.63432902097702</v>
      </c>
      <c r="J30" s="9">
        <f t="shared" si="19"/>
        <v>82.200714945793152</v>
      </c>
      <c r="K30" s="9">
        <f t="shared" si="20"/>
        <v>86.818957328796387</v>
      </c>
      <c r="L30" s="9">
        <f t="shared" si="9"/>
        <v>89.552202820777893</v>
      </c>
      <c r="M30" s="9">
        <f t="shared" si="21"/>
        <v>90.447576344013214</v>
      </c>
      <c r="N30" s="9">
        <f t="shared" si="22"/>
        <v>89.552202820777893</v>
      </c>
      <c r="O30" s="9">
        <f t="shared" si="23"/>
        <v>86.818957328796387</v>
      </c>
      <c r="P30" s="9">
        <f t="shared" si="24"/>
        <v>82.200714945793152</v>
      </c>
      <c r="Q30" s="9">
        <f t="shared" si="25"/>
        <v>75.63432902097702</v>
      </c>
      <c r="R30" s="9">
        <f t="shared" si="26"/>
        <v>67.056652903556824</v>
      </c>
      <c r="S30" s="9">
        <f t="shared" si="27"/>
        <v>56.557583808898926</v>
      </c>
      <c r="T30" s="9">
        <f t="shared" si="28"/>
        <v>44.22701895236969</v>
      </c>
      <c r="U30" s="9">
        <f t="shared" si="28"/>
        <v>30.419696122407913</v>
      </c>
      <c r="V30" s="9">
        <f t="shared" si="28"/>
        <v>15.490353107452393</v>
      </c>
      <c r="W30" s="9">
        <v>0</v>
      </c>
    </row>
    <row r="31" spans="1:23">
      <c r="A31" s="12">
        <v>3.375</v>
      </c>
      <c r="B31" s="5"/>
      <c r="C31" s="9">
        <v>0</v>
      </c>
      <c r="D31" s="9">
        <f t="shared" si="7"/>
        <v>15.209848061203957</v>
      </c>
      <c r="E31" s="9">
        <f t="shared" si="14"/>
        <v>29.858686029911041</v>
      </c>
      <c r="F31" s="9">
        <f t="shared" si="15"/>
        <v>43.488639965653419</v>
      </c>
      <c r="G31" s="9">
        <f t="shared" si="16"/>
        <v>55.641835927963257</v>
      </c>
      <c r="H31" s="9">
        <f t="shared" si="17"/>
        <v>66.095956414937973</v>
      </c>
      <c r="I31" s="9">
        <f t="shared" si="18"/>
        <v>74.628683924674988</v>
      </c>
      <c r="J31" s="9">
        <f t="shared" si="19"/>
        <v>81.226643174886703</v>
      </c>
      <c r="K31" s="9">
        <f t="shared" si="20"/>
        <v>85.876458883285522</v>
      </c>
      <c r="L31" s="9">
        <f t="shared" si="9"/>
        <v>88.6332668364048</v>
      </c>
      <c r="M31" s="9">
        <f t="shared" si="21"/>
        <v>89.552202820777893</v>
      </c>
      <c r="N31" s="9">
        <f t="shared" si="22"/>
        <v>88.6332668364048</v>
      </c>
      <c r="O31" s="9">
        <f t="shared" si="23"/>
        <v>85.876458883285522</v>
      </c>
      <c r="P31" s="9">
        <f t="shared" si="24"/>
        <v>81.226643174886703</v>
      </c>
      <c r="Q31" s="9">
        <f t="shared" si="25"/>
        <v>74.628683924674988</v>
      </c>
      <c r="R31" s="9">
        <f t="shared" si="26"/>
        <v>66.095956414937973</v>
      </c>
      <c r="S31" s="9">
        <f t="shared" si="27"/>
        <v>55.641835927963257</v>
      </c>
      <c r="T31" s="9">
        <f t="shared" si="28"/>
        <v>43.488639965653419</v>
      </c>
      <c r="U31" s="9">
        <f t="shared" si="28"/>
        <v>29.858686029911041</v>
      </c>
      <c r="V31" s="9">
        <f t="shared" si="28"/>
        <v>15.209848061203957</v>
      </c>
      <c r="W31" s="9">
        <v>0</v>
      </c>
    </row>
    <row r="32" spans="1:23">
      <c r="A32" s="12">
        <v>3.5</v>
      </c>
      <c r="B32" s="5"/>
      <c r="C32" s="9">
        <v>0</v>
      </c>
      <c r="D32" s="9">
        <f t="shared" si="7"/>
        <v>14.929343014955521</v>
      </c>
      <c r="E32" s="9">
        <f t="shared" si="14"/>
        <v>29.349244013428688</v>
      </c>
      <c r="F32" s="9">
        <f t="shared" si="15"/>
        <v>42.750260978937149</v>
      </c>
      <c r="G32" s="9">
        <f t="shared" si="16"/>
        <v>54.792298190295696</v>
      </c>
      <c r="H32" s="9">
        <f t="shared" si="17"/>
        <v>65.135259926319122</v>
      </c>
      <c r="I32" s="9">
        <f t="shared" si="18"/>
        <v>73.661299794912338</v>
      </c>
      <c r="J32" s="9">
        <f t="shared" si="19"/>
        <v>80.252571403980255</v>
      </c>
      <c r="K32" s="9">
        <f t="shared" si="20"/>
        <v>84.929955005645752</v>
      </c>
      <c r="L32" s="9">
        <f t="shared" si="9"/>
        <v>87.714330852031708</v>
      </c>
      <c r="M32" s="9">
        <f t="shared" si="21"/>
        <v>88.6332668364048</v>
      </c>
      <c r="N32" s="9">
        <f t="shared" si="22"/>
        <v>87.714330852031708</v>
      </c>
      <c r="O32" s="9">
        <f t="shared" si="23"/>
        <v>84.929955005645752</v>
      </c>
      <c r="P32" s="9">
        <f t="shared" si="24"/>
        <v>80.252571403980255</v>
      </c>
      <c r="Q32" s="9">
        <f t="shared" si="25"/>
        <v>73.661299794912338</v>
      </c>
      <c r="R32" s="9">
        <f t="shared" si="26"/>
        <v>65.135259926319122</v>
      </c>
      <c r="S32" s="9">
        <f t="shared" si="27"/>
        <v>54.792298190295696</v>
      </c>
      <c r="T32" s="9">
        <f t="shared" si="28"/>
        <v>42.750260978937149</v>
      </c>
      <c r="U32" s="9">
        <f t="shared" si="28"/>
        <v>29.349244013428688</v>
      </c>
      <c r="V32" s="9">
        <f t="shared" si="28"/>
        <v>14.929343014955521</v>
      </c>
      <c r="W32" s="9">
        <v>0</v>
      </c>
    </row>
    <row r="33" spans="1:23">
      <c r="A33" s="12">
        <v>3.625</v>
      </c>
      <c r="B33" s="5"/>
      <c r="C33" s="9">
        <v>0</v>
      </c>
      <c r="D33" s="9">
        <f t="shared" si="7"/>
        <v>14.674622006714344</v>
      </c>
      <c r="E33" s="9">
        <f t="shared" si="14"/>
        <v>28.839801996946335</v>
      </c>
      <c r="F33" s="9">
        <f t="shared" si="15"/>
        <v>42.070771101862192</v>
      </c>
      <c r="G33" s="9">
        <f t="shared" si="16"/>
        <v>53.942760452628136</v>
      </c>
      <c r="H33" s="9">
        <f t="shared" si="17"/>
        <v>64.226798992604017</v>
      </c>
      <c r="I33" s="9">
        <f t="shared" si="18"/>
        <v>72.693915665149689</v>
      </c>
      <c r="J33" s="9">
        <f t="shared" si="19"/>
        <v>79.295627400279045</v>
      </c>
      <c r="K33" s="9">
        <f t="shared" si="20"/>
        <v>83.983451128005981</v>
      </c>
      <c r="L33" s="9">
        <f t="shared" si="9"/>
        <v>86.781610921025276</v>
      </c>
      <c r="M33" s="9">
        <f t="shared" si="21"/>
        <v>87.714330852031708</v>
      </c>
      <c r="N33" s="9">
        <f t="shared" si="22"/>
        <v>86.781610921025276</v>
      </c>
      <c r="O33" s="9">
        <f t="shared" si="23"/>
        <v>83.983451128005981</v>
      </c>
      <c r="P33" s="9">
        <f t="shared" si="24"/>
        <v>79.295627400279045</v>
      </c>
      <c r="Q33" s="9">
        <f t="shared" si="25"/>
        <v>72.693915665149689</v>
      </c>
      <c r="R33" s="9">
        <f t="shared" si="26"/>
        <v>64.226798992604017</v>
      </c>
      <c r="S33" s="9">
        <f t="shared" si="27"/>
        <v>53.942760452628136</v>
      </c>
      <c r="T33" s="9">
        <f t="shared" si="28"/>
        <v>42.070771101862192</v>
      </c>
      <c r="U33" s="9">
        <f t="shared" si="28"/>
        <v>28.839801996946335</v>
      </c>
      <c r="V33" s="9">
        <f t="shared" si="28"/>
        <v>14.674622006714344</v>
      </c>
      <c r="W33" s="9">
        <v>0</v>
      </c>
    </row>
    <row r="34" spans="1:23">
      <c r="A34" s="12">
        <v>3.75</v>
      </c>
      <c r="B34" s="5"/>
      <c r="C34" s="9">
        <v>0</v>
      </c>
      <c r="D34" s="9">
        <f t="shared" si="7"/>
        <v>14.419900998473167</v>
      </c>
      <c r="E34" s="9">
        <f t="shared" si="14"/>
        <v>28.372696554288268</v>
      </c>
      <c r="F34" s="9">
        <f t="shared" si="15"/>
        <v>41.391281224787235</v>
      </c>
      <c r="G34" s="9">
        <f t="shared" si="16"/>
        <v>53.148785047233105</v>
      </c>
      <c r="H34" s="9">
        <f t="shared" si="17"/>
        <v>63.318338058888912</v>
      </c>
      <c r="I34" s="9">
        <f t="shared" si="18"/>
        <v>71.761213196441531</v>
      </c>
      <c r="J34" s="9">
        <f t="shared" si="19"/>
        <v>78.338683396577835</v>
      </c>
      <c r="K34" s="9">
        <f t="shared" si="20"/>
        <v>83.038619160652161</v>
      </c>
      <c r="L34" s="9">
        <f t="shared" si="9"/>
        <v>85.848890990018845</v>
      </c>
      <c r="M34" s="9">
        <f t="shared" si="21"/>
        <v>86.781610921025276</v>
      </c>
      <c r="N34" s="9">
        <f t="shared" si="22"/>
        <v>85.848890990018845</v>
      </c>
      <c r="O34" s="9">
        <f t="shared" si="23"/>
        <v>83.038619160652161</v>
      </c>
      <c r="P34" s="9">
        <f t="shared" si="24"/>
        <v>78.338683396577835</v>
      </c>
      <c r="Q34" s="9">
        <f t="shared" si="25"/>
        <v>71.761213196441531</v>
      </c>
      <c r="R34" s="9">
        <f t="shared" si="26"/>
        <v>63.318338058888912</v>
      </c>
      <c r="S34" s="9">
        <f t="shared" si="27"/>
        <v>53.148785047233105</v>
      </c>
      <c r="T34" s="9">
        <f t="shared" si="28"/>
        <v>41.391281224787235</v>
      </c>
      <c r="U34" s="9">
        <f t="shared" si="28"/>
        <v>28.372696554288268</v>
      </c>
      <c r="V34" s="9">
        <f t="shared" si="28"/>
        <v>14.419900998473167</v>
      </c>
      <c r="W34" s="9">
        <v>0</v>
      </c>
    </row>
    <row r="35" spans="1:23">
      <c r="A35" s="12">
        <v>3.875</v>
      </c>
      <c r="B35" s="5"/>
      <c r="C35" s="9">
        <v>0</v>
      </c>
      <c r="D35" s="9">
        <f t="shared" si="7"/>
        <v>14.186348277144134</v>
      </c>
      <c r="E35" s="9">
        <f t="shared" si="14"/>
        <v>27.905591111630201</v>
      </c>
      <c r="F35" s="9">
        <f t="shared" si="15"/>
        <v>40.760740800760686</v>
      </c>
      <c r="G35" s="9">
        <f t="shared" si="16"/>
        <v>52.354809641838074</v>
      </c>
      <c r="H35" s="9">
        <f t="shared" si="17"/>
        <v>62.454999121837318</v>
      </c>
      <c r="I35" s="9">
        <f t="shared" si="18"/>
        <v>70.828510727733374</v>
      </c>
      <c r="J35" s="9">
        <f t="shared" si="19"/>
        <v>77.399916178546846</v>
      </c>
      <c r="K35" s="9">
        <f t="shared" si="20"/>
        <v>82.09378719329834</v>
      </c>
      <c r="L35" s="9">
        <f t="shared" si="9"/>
        <v>84.910115040838718</v>
      </c>
      <c r="M35" s="9">
        <f t="shared" si="21"/>
        <v>85.848890990018845</v>
      </c>
      <c r="N35" s="9">
        <f t="shared" si="22"/>
        <v>84.910115040838718</v>
      </c>
      <c r="O35" s="9">
        <f t="shared" si="23"/>
        <v>82.09378719329834</v>
      </c>
      <c r="P35" s="9">
        <f t="shared" si="24"/>
        <v>77.399916178546846</v>
      </c>
      <c r="Q35" s="9">
        <f t="shared" si="25"/>
        <v>70.828510727733374</v>
      </c>
      <c r="R35" s="9">
        <f t="shared" si="26"/>
        <v>62.454999121837318</v>
      </c>
      <c r="S35" s="9">
        <f t="shared" si="27"/>
        <v>52.354809641838074</v>
      </c>
      <c r="T35" s="9">
        <f t="shared" si="28"/>
        <v>40.760740800760686</v>
      </c>
      <c r="U35" s="9">
        <f t="shared" si="28"/>
        <v>27.905591111630201</v>
      </c>
      <c r="V35" s="9">
        <f t="shared" si="28"/>
        <v>14.186348277144134</v>
      </c>
      <c r="W35" s="9">
        <v>0</v>
      </c>
    </row>
    <row r="36" spans="1:23">
      <c r="A36" s="12">
        <v>4</v>
      </c>
      <c r="B36" s="5"/>
      <c r="C36" s="9">
        <v>0</v>
      </c>
      <c r="D36" s="9">
        <f t="shared" si="7"/>
        <v>13.952795555815101</v>
      </c>
      <c r="E36" s="9">
        <f t="shared" si="14"/>
        <v>27.47354453895241</v>
      </c>
      <c r="F36" s="9">
        <f t="shared" si="15"/>
        <v>40.130200376734138</v>
      </c>
      <c r="G36" s="9">
        <f t="shared" si="16"/>
        <v>51.607869961299002</v>
      </c>
      <c r="H36" s="9">
        <f t="shared" si="17"/>
        <v>61.591660184785724</v>
      </c>
      <c r="I36" s="9">
        <f t="shared" si="18"/>
        <v>69.927457650192082</v>
      </c>
      <c r="J36" s="9">
        <f t="shared" si="19"/>
        <v>76.461148960515857</v>
      </c>
      <c r="K36" s="9">
        <f t="shared" si="20"/>
        <v>81.155015609692782</v>
      </c>
      <c r="L36" s="9">
        <f t="shared" si="9"/>
        <v>83.971339091658592</v>
      </c>
      <c r="M36" s="9">
        <f t="shared" si="21"/>
        <v>84.910115040838718</v>
      </c>
      <c r="N36" s="9">
        <f t="shared" si="22"/>
        <v>83.971339091658592</v>
      </c>
      <c r="O36" s="9">
        <f t="shared" si="23"/>
        <v>81.155015609692782</v>
      </c>
      <c r="P36" s="9">
        <f t="shared" si="24"/>
        <v>76.461148960515857</v>
      </c>
      <c r="Q36" s="9">
        <f t="shared" si="25"/>
        <v>69.927457650192082</v>
      </c>
      <c r="R36" s="9">
        <f t="shared" si="26"/>
        <v>61.591660184785724</v>
      </c>
      <c r="S36" s="9">
        <f t="shared" si="27"/>
        <v>51.607869961299002</v>
      </c>
      <c r="T36" s="9">
        <f t="shared" si="28"/>
        <v>40.130200376734138</v>
      </c>
      <c r="U36" s="9">
        <f t="shared" si="28"/>
        <v>27.47354453895241</v>
      </c>
      <c r="V36" s="9">
        <f t="shared" si="28"/>
        <v>13.952795555815101</v>
      </c>
      <c r="W36" s="9">
        <v>0</v>
      </c>
    </row>
    <row r="37" spans="1:23">
      <c r="A37" s="12">
        <v>4.125</v>
      </c>
      <c r="B37" s="5"/>
      <c r="C37" s="9">
        <v>0</v>
      </c>
      <c r="D37" s="9">
        <f t="shared" si="7"/>
        <v>13.736772269476205</v>
      </c>
      <c r="E37" s="9">
        <f t="shared" si="14"/>
        <v>27.041497966274619</v>
      </c>
      <c r="F37" s="9">
        <f t="shared" si="15"/>
        <v>39.540707250125706</v>
      </c>
      <c r="G37" s="9">
        <f t="shared" si="16"/>
        <v>50.860930280759931</v>
      </c>
      <c r="H37" s="9">
        <f t="shared" si="17"/>
        <v>60.767663805745542</v>
      </c>
      <c r="I37" s="9">
        <f t="shared" si="18"/>
        <v>69.02640457265079</v>
      </c>
      <c r="J37" s="9">
        <f t="shared" si="19"/>
        <v>75.541236629942432</v>
      </c>
      <c r="K37" s="9">
        <f t="shared" si="20"/>
        <v>80.216244026087224</v>
      </c>
      <c r="L37" s="9">
        <f t="shared" si="9"/>
        <v>83.03256532526575</v>
      </c>
      <c r="M37" s="9">
        <f t="shared" si="21"/>
        <v>83.971339091658592</v>
      </c>
      <c r="N37" s="9">
        <f t="shared" si="22"/>
        <v>83.03256532526575</v>
      </c>
      <c r="O37" s="9">
        <f t="shared" si="23"/>
        <v>80.216244026087224</v>
      </c>
      <c r="P37" s="9">
        <f t="shared" si="24"/>
        <v>75.541236629942432</v>
      </c>
      <c r="Q37" s="9">
        <f t="shared" si="25"/>
        <v>69.02640457265079</v>
      </c>
      <c r="R37" s="9">
        <f t="shared" si="26"/>
        <v>60.767663805745542</v>
      </c>
      <c r="S37" s="9">
        <f t="shared" si="27"/>
        <v>50.860930280759931</v>
      </c>
      <c r="T37" s="9">
        <f t="shared" si="28"/>
        <v>39.540707250125706</v>
      </c>
      <c r="U37" s="9">
        <f t="shared" si="28"/>
        <v>27.041497966274619</v>
      </c>
      <c r="V37" s="9">
        <f t="shared" si="28"/>
        <v>13.736772269476205</v>
      </c>
      <c r="W37" s="9">
        <v>0</v>
      </c>
    </row>
    <row r="38" spans="1:23">
      <c r="A38" s="12">
        <v>4.25</v>
      </c>
      <c r="B38" s="5"/>
      <c r="C38" s="9">
        <v>0</v>
      </c>
      <c r="D38" s="9">
        <f t="shared" si="7"/>
        <v>13.52074898313731</v>
      </c>
      <c r="E38" s="9">
        <f t="shared" ref="E38:E84" si="29">0.5*(D37+F37)</f>
        <v>26.638739759800956</v>
      </c>
      <c r="F38" s="9">
        <f t="shared" ref="F38:F84" si="30">0.5*(E37+G37)</f>
        <v>38.951214123517275</v>
      </c>
      <c r="G38" s="9">
        <f t="shared" ref="G38:G84" si="31">0.5*(F37+H37)</f>
        <v>50.154185527935624</v>
      </c>
      <c r="H38" s="9">
        <f t="shared" ref="H38:H84" si="32">0.5*(G37+I37)</f>
        <v>59.94366742670536</v>
      </c>
      <c r="I38" s="9">
        <f t="shared" ref="I38:I84" si="33">0.5*(H37+J37)</f>
        <v>68.154450217843987</v>
      </c>
      <c r="J38" s="9">
        <f t="shared" ref="J38:J84" si="34">0.5*(I37+K37)</f>
        <v>74.621324299369007</v>
      </c>
      <c r="K38" s="9">
        <f t="shared" ref="K38:L70" si="35">0.5*(J37+L37)</f>
        <v>79.286900977604091</v>
      </c>
      <c r="L38" s="9">
        <f t="shared" si="9"/>
        <v>82.093791558872908</v>
      </c>
      <c r="M38" s="9">
        <f t="shared" ref="M38:M84" si="36">0.5*(L37+N37)</f>
        <v>83.03256532526575</v>
      </c>
      <c r="N38" s="9">
        <f t="shared" ref="N38:N84" si="37">0.5*(M37+O37)</f>
        <v>82.093791558872908</v>
      </c>
      <c r="O38" s="9">
        <f t="shared" ref="O38:O84" si="38">0.5*(N37+P37)</f>
        <v>79.286900977604091</v>
      </c>
      <c r="P38" s="9">
        <f t="shared" ref="P38:P84" si="39">0.5*(O37+Q37)</f>
        <v>74.621324299369007</v>
      </c>
      <c r="Q38" s="9">
        <f t="shared" ref="Q38:Q84" si="40">0.5*(P37+R37)</f>
        <v>68.154450217843987</v>
      </c>
      <c r="R38" s="9">
        <f t="shared" ref="R38:R84" si="41">0.5*(Q37+S37)</f>
        <v>59.94366742670536</v>
      </c>
      <c r="S38" s="9">
        <f t="shared" ref="S38:S84" si="42">0.5*(R37+T37)</f>
        <v>50.154185527935624</v>
      </c>
      <c r="T38" s="9">
        <f t="shared" ref="T38:V71" si="43">0.5*(S37+U37)</f>
        <v>38.951214123517275</v>
      </c>
      <c r="U38" s="9">
        <f t="shared" si="28"/>
        <v>26.638739759800956</v>
      </c>
      <c r="V38" s="9">
        <f t="shared" si="28"/>
        <v>13.52074898313731</v>
      </c>
      <c r="W38" s="9">
        <v>0</v>
      </c>
    </row>
    <row r="39" spans="1:23">
      <c r="A39" s="12">
        <v>4.375</v>
      </c>
      <c r="B39" s="5"/>
      <c r="C39" s="9">
        <v>0</v>
      </c>
      <c r="D39" s="9">
        <f t="shared" si="7"/>
        <v>13.319369879900478</v>
      </c>
      <c r="E39" s="9">
        <f t="shared" si="29"/>
        <v>26.235981553327292</v>
      </c>
      <c r="F39" s="9">
        <f t="shared" si="30"/>
        <v>38.39646264386829</v>
      </c>
      <c r="G39" s="9">
        <f t="shared" si="31"/>
        <v>49.447440775111318</v>
      </c>
      <c r="H39" s="9">
        <f t="shared" si="32"/>
        <v>59.154317872889806</v>
      </c>
      <c r="I39" s="9">
        <f t="shared" si="33"/>
        <v>67.282495863037184</v>
      </c>
      <c r="J39" s="9">
        <f t="shared" si="34"/>
        <v>73.720675597724039</v>
      </c>
      <c r="K39" s="9">
        <f t="shared" si="35"/>
        <v>78.357557929120958</v>
      </c>
      <c r="L39" s="9">
        <f t="shared" si="9"/>
        <v>81.159733151434921</v>
      </c>
      <c r="M39" s="9">
        <f t="shared" si="36"/>
        <v>82.093791558872908</v>
      </c>
      <c r="N39" s="9">
        <f t="shared" si="37"/>
        <v>81.159733151434921</v>
      </c>
      <c r="O39" s="9">
        <f t="shared" si="38"/>
        <v>78.357557929120958</v>
      </c>
      <c r="P39" s="9">
        <f t="shared" si="39"/>
        <v>73.720675597724039</v>
      </c>
      <c r="Q39" s="9">
        <f t="shared" si="40"/>
        <v>67.282495863037184</v>
      </c>
      <c r="R39" s="9">
        <f t="shared" si="41"/>
        <v>59.154317872889806</v>
      </c>
      <c r="S39" s="9">
        <f t="shared" si="42"/>
        <v>49.447440775111318</v>
      </c>
      <c r="T39" s="9">
        <f t="shared" si="43"/>
        <v>38.39646264386829</v>
      </c>
      <c r="U39" s="9">
        <f t="shared" ref="U39:V54" si="44">0.5*(T38+V38)</f>
        <v>26.235981553327292</v>
      </c>
      <c r="V39" s="9">
        <f t="shared" ref="V39:V48" si="45">0.5*(U38+W38)</f>
        <v>13.319369879900478</v>
      </c>
      <c r="W39" s="9">
        <v>0</v>
      </c>
    </row>
    <row r="40" spans="1:23">
      <c r="A40" s="12">
        <v>4.5</v>
      </c>
      <c r="B40" s="5"/>
      <c r="C40" s="9">
        <v>0</v>
      </c>
      <c r="D40" s="9">
        <f t="shared" si="7"/>
        <v>13.117990776663646</v>
      </c>
      <c r="E40" s="9">
        <f t="shared" si="29"/>
        <v>25.857916261884384</v>
      </c>
      <c r="F40" s="9">
        <f t="shared" si="30"/>
        <v>37.841711164219305</v>
      </c>
      <c r="G40" s="9">
        <f t="shared" si="31"/>
        <v>48.775390258379048</v>
      </c>
      <c r="H40" s="9">
        <f t="shared" si="32"/>
        <v>58.364968319074251</v>
      </c>
      <c r="I40" s="9">
        <f t="shared" si="33"/>
        <v>66.437496735306922</v>
      </c>
      <c r="J40" s="9">
        <f t="shared" si="34"/>
        <v>72.820026896079071</v>
      </c>
      <c r="K40" s="9">
        <f t="shared" si="35"/>
        <v>77.44020437457948</v>
      </c>
      <c r="L40" s="9">
        <f t="shared" si="9"/>
        <v>80.225674743996933</v>
      </c>
      <c r="M40" s="9">
        <f t="shared" si="36"/>
        <v>81.159733151434921</v>
      </c>
      <c r="N40" s="9">
        <f t="shared" si="37"/>
        <v>80.225674743996933</v>
      </c>
      <c r="O40" s="9">
        <f t="shared" si="38"/>
        <v>77.44020437457948</v>
      </c>
      <c r="P40" s="9">
        <f t="shared" si="39"/>
        <v>72.820026896079071</v>
      </c>
      <c r="Q40" s="9">
        <f t="shared" si="40"/>
        <v>66.437496735306922</v>
      </c>
      <c r="R40" s="9">
        <f t="shared" si="41"/>
        <v>58.364968319074251</v>
      </c>
      <c r="S40" s="9">
        <f t="shared" si="42"/>
        <v>48.775390258379048</v>
      </c>
      <c r="T40" s="9">
        <f t="shared" si="43"/>
        <v>37.841711164219305</v>
      </c>
      <c r="U40" s="9">
        <f t="shared" si="44"/>
        <v>25.857916261884384</v>
      </c>
      <c r="V40" s="9">
        <f t="shared" si="45"/>
        <v>13.117990776663646</v>
      </c>
      <c r="W40" s="9">
        <v>0</v>
      </c>
    </row>
    <row r="41" spans="1:23">
      <c r="A41" s="12">
        <v>4.625</v>
      </c>
      <c r="B41" s="5"/>
      <c r="C41" s="9">
        <v>0</v>
      </c>
      <c r="D41" s="9">
        <f t="shared" si="7"/>
        <v>12.928958130942192</v>
      </c>
      <c r="E41" s="9">
        <f t="shared" si="29"/>
        <v>25.479850970441476</v>
      </c>
      <c r="F41" s="9">
        <f t="shared" si="30"/>
        <v>37.316653260131716</v>
      </c>
      <c r="G41" s="9">
        <f t="shared" si="31"/>
        <v>48.103339741646778</v>
      </c>
      <c r="H41" s="9">
        <f t="shared" si="32"/>
        <v>57.606443496842985</v>
      </c>
      <c r="I41" s="9">
        <f t="shared" si="33"/>
        <v>65.592497607576661</v>
      </c>
      <c r="J41" s="9">
        <f t="shared" si="34"/>
        <v>71.938850554943201</v>
      </c>
      <c r="K41" s="9">
        <f t="shared" si="35"/>
        <v>76.522850820038002</v>
      </c>
      <c r="L41" s="9">
        <f t="shared" si="9"/>
        <v>79.2999687630072</v>
      </c>
      <c r="M41" s="9">
        <f t="shared" si="36"/>
        <v>80.225674743996933</v>
      </c>
      <c r="N41" s="9">
        <f t="shared" si="37"/>
        <v>79.2999687630072</v>
      </c>
      <c r="O41" s="9">
        <f t="shared" si="38"/>
        <v>76.522850820038002</v>
      </c>
      <c r="P41" s="9">
        <f t="shared" si="39"/>
        <v>71.938850554943201</v>
      </c>
      <c r="Q41" s="9">
        <f t="shared" si="40"/>
        <v>65.592497607576661</v>
      </c>
      <c r="R41" s="9">
        <f t="shared" si="41"/>
        <v>57.606443496842985</v>
      </c>
      <c r="S41" s="9">
        <f t="shared" si="42"/>
        <v>48.103339741646778</v>
      </c>
      <c r="T41" s="9">
        <f t="shared" si="43"/>
        <v>37.316653260131716</v>
      </c>
      <c r="U41" s="9">
        <f t="shared" si="44"/>
        <v>25.479850970441476</v>
      </c>
      <c r="V41" s="9">
        <f t="shared" si="45"/>
        <v>12.928958130942192</v>
      </c>
      <c r="W41" s="9">
        <v>0</v>
      </c>
    </row>
    <row r="42" spans="1:23">
      <c r="A42" s="12">
        <v>4.75</v>
      </c>
      <c r="B42" s="5"/>
      <c r="C42" s="9">
        <v>0</v>
      </c>
      <c r="D42" s="9">
        <f t="shared" si="7"/>
        <v>12.739925485220738</v>
      </c>
      <c r="E42" s="9">
        <f t="shared" si="29"/>
        <v>25.122805695536954</v>
      </c>
      <c r="F42" s="9">
        <f t="shared" si="30"/>
        <v>36.791595356044127</v>
      </c>
      <c r="G42" s="9">
        <f t="shared" si="31"/>
        <v>47.46154837848735</v>
      </c>
      <c r="H42" s="9">
        <f t="shared" si="32"/>
        <v>56.847918674611719</v>
      </c>
      <c r="I42" s="9">
        <f t="shared" si="33"/>
        <v>64.772647025893093</v>
      </c>
      <c r="J42" s="9">
        <f t="shared" si="34"/>
        <v>71.057674213807331</v>
      </c>
      <c r="K42" s="9">
        <f t="shared" si="35"/>
        <v>75.619409658975201</v>
      </c>
      <c r="L42" s="9">
        <f t="shared" si="9"/>
        <v>78.374262782017468</v>
      </c>
      <c r="M42" s="9">
        <f t="shared" si="36"/>
        <v>79.2999687630072</v>
      </c>
      <c r="N42" s="9">
        <f t="shared" si="37"/>
        <v>78.374262782017468</v>
      </c>
      <c r="O42" s="9">
        <f t="shared" si="38"/>
        <v>75.619409658975201</v>
      </c>
      <c r="P42" s="9">
        <f t="shared" si="39"/>
        <v>71.057674213807331</v>
      </c>
      <c r="Q42" s="9">
        <f t="shared" si="40"/>
        <v>64.772647025893093</v>
      </c>
      <c r="R42" s="9">
        <f t="shared" si="41"/>
        <v>56.847918674611719</v>
      </c>
      <c r="S42" s="9">
        <f t="shared" si="42"/>
        <v>47.46154837848735</v>
      </c>
      <c r="T42" s="9">
        <f t="shared" si="43"/>
        <v>36.791595356044127</v>
      </c>
      <c r="U42" s="9">
        <f t="shared" si="44"/>
        <v>25.122805695536954</v>
      </c>
      <c r="V42" s="9">
        <f t="shared" si="45"/>
        <v>12.739925485220738</v>
      </c>
      <c r="W42" s="9">
        <v>0</v>
      </c>
    </row>
    <row r="43" spans="1:23">
      <c r="A43" s="12">
        <v>4.875</v>
      </c>
      <c r="B43" s="5"/>
      <c r="C43" s="9">
        <v>0</v>
      </c>
      <c r="D43" s="9">
        <f t="shared" si="7"/>
        <v>12.561402847768477</v>
      </c>
      <c r="E43" s="9">
        <f t="shared" si="29"/>
        <v>24.765760420632432</v>
      </c>
      <c r="F43" s="9">
        <f t="shared" si="30"/>
        <v>36.292177037012152</v>
      </c>
      <c r="G43" s="9">
        <f t="shared" si="31"/>
        <v>46.819757015327923</v>
      </c>
      <c r="H43" s="9">
        <f t="shared" si="32"/>
        <v>56.117097702190222</v>
      </c>
      <c r="I43" s="9">
        <f t="shared" si="33"/>
        <v>63.952796444209525</v>
      </c>
      <c r="J43" s="9">
        <f t="shared" si="34"/>
        <v>70.196028342434147</v>
      </c>
      <c r="K43" s="9">
        <f t="shared" si="35"/>
        <v>74.715968497912399</v>
      </c>
      <c r="L43" s="9">
        <f t="shared" si="9"/>
        <v>77.459689210991201</v>
      </c>
      <c r="M43" s="9">
        <f t="shared" si="36"/>
        <v>78.374262782017468</v>
      </c>
      <c r="N43" s="9">
        <f t="shared" si="37"/>
        <v>77.459689210991201</v>
      </c>
      <c r="O43" s="9">
        <f t="shared" si="38"/>
        <v>74.715968497912399</v>
      </c>
      <c r="P43" s="9">
        <f t="shared" si="39"/>
        <v>70.196028342434147</v>
      </c>
      <c r="Q43" s="9">
        <f t="shared" si="40"/>
        <v>63.952796444209525</v>
      </c>
      <c r="R43" s="9">
        <f t="shared" si="41"/>
        <v>56.117097702190222</v>
      </c>
      <c r="S43" s="9">
        <f t="shared" si="42"/>
        <v>46.819757015327923</v>
      </c>
      <c r="T43" s="9">
        <f t="shared" si="43"/>
        <v>36.292177037012152</v>
      </c>
      <c r="U43" s="9">
        <f t="shared" si="44"/>
        <v>24.765760420632432</v>
      </c>
      <c r="V43" s="9">
        <f t="shared" si="45"/>
        <v>12.561402847768477</v>
      </c>
      <c r="W43" s="9">
        <v>0</v>
      </c>
    </row>
    <row r="44" spans="1:23">
      <c r="A44" s="16">
        <v>5</v>
      </c>
      <c r="B44" s="14"/>
      <c r="C44" s="15">
        <v>0</v>
      </c>
      <c r="D44" s="15">
        <f t="shared" si="7"/>
        <v>12.382880210316216</v>
      </c>
      <c r="E44" s="15">
        <f t="shared" si="29"/>
        <v>24.426789942390315</v>
      </c>
      <c r="F44" s="15">
        <f t="shared" si="30"/>
        <v>35.792758717980178</v>
      </c>
      <c r="G44" s="15">
        <f t="shared" si="31"/>
        <v>46.204637369601187</v>
      </c>
      <c r="H44" s="15">
        <f t="shared" si="32"/>
        <v>55.386276729768724</v>
      </c>
      <c r="I44" s="15">
        <f t="shared" si="33"/>
        <v>63.156563022312184</v>
      </c>
      <c r="J44" s="15">
        <f t="shared" si="34"/>
        <v>69.334382471060962</v>
      </c>
      <c r="K44" s="15">
        <f t="shared" si="35"/>
        <v>73.827858776712674</v>
      </c>
      <c r="L44" s="15">
        <f t="shared" si="9"/>
        <v>76.545115639964934</v>
      </c>
      <c r="M44" s="15">
        <f t="shared" si="36"/>
        <v>77.459689210991201</v>
      </c>
      <c r="N44" s="15">
        <f t="shared" si="37"/>
        <v>76.545115639964934</v>
      </c>
      <c r="O44" s="15">
        <f t="shared" si="38"/>
        <v>73.827858776712674</v>
      </c>
      <c r="P44" s="15">
        <f t="shared" si="39"/>
        <v>69.334382471060962</v>
      </c>
      <c r="Q44" s="15">
        <f t="shared" si="40"/>
        <v>63.156563022312184</v>
      </c>
      <c r="R44" s="15">
        <f t="shared" si="41"/>
        <v>55.386276729768724</v>
      </c>
      <c r="S44" s="15">
        <f t="shared" si="42"/>
        <v>46.204637369601187</v>
      </c>
      <c r="T44" s="15">
        <f t="shared" si="43"/>
        <v>35.792758717980178</v>
      </c>
      <c r="U44" s="15">
        <f t="shared" si="44"/>
        <v>24.426789942390315</v>
      </c>
      <c r="V44" s="15">
        <f t="shared" si="45"/>
        <v>12.382880210316216</v>
      </c>
      <c r="W44" s="15">
        <v>0</v>
      </c>
    </row>
    <row r="45" spans="1:23">
      <c r="A45" s="12">
        <v>5.125</v>
      </c>
      <c r="B45" s="5"/>
      <c r="C45" s="9">
        <v>0</v>
      </c>
      <c r="D45" s="9">
        <f t="shared" si="7"/>
        <v>12.213394971195157</v>
      </c>
      <c r="E45" s="9">
        <f t="shared" si="29"/>
        <v>24.087819464148197</v>
      </c>
      <c r="F45" s="9">
        <f t="shared" si="30"/>
        <v>35.315713655995751</v>
      </c>
      <c r="G45" s="9">
        <f t="shared" si="31"/>
        <v>45.589517723874451</v>
      </c>
      <c r="H45" s="9">
        <f t="shared" si="32"/>
        <v>54.680600195956686</v>
      </c>
      <c r="I45" s="9">
        <f t="shared" si="33"/>
        <v>62.360329600414843</v>
      </c>
      <c r="J45" s="9">
        <f t="shared" si="34"/>
        <v>68.492210899512429</v>
      </c>
      <c r="K45" s="9">
        <f t="shared" si="35"/>
        <v>72.939749055512948</v>
      </c>
      <c r="L45" s="9">
        <f t="shared" si="9"/>
        <v>75.643773993851937</v>
      </c>
      <c r="M45" s="9">
        <f t="shared" si="36"/>
        <v>76.545115639964934</v>
      </c>
      <c r="N45" s="9">
        <f t="shared" si="37"/>
        <v>75.643773993851937</v>
      </c>
      <c r="O45" s="9">
        <f t="shared" si="38"/>
        <v>72.939749055512948</v>
      </c>
      <c r="P45" s="9">
        <f t="shared" si="39"/>
        <v>68.492210899512429</v>
      </c>
      <c r="Q45" s="9">
        <f t="shared" si="40"/>
        <v>62.360329600414843</v>
      </c>
      <c r="R45" s="9">
        <f t="shared" si="41"/>
        <v>54.680600195956686</v>
      </c>
      <c r="S45" s="9">
        <f t="shared" si="42"/>
        <v>45.589517723874451</v>
      </c>
      <c r="T45" s="9">
        <f t="shared" si="43"/>
        <v>35.315713655995751</v>
      </c>
      <c r="U45" s="9">
        <f t="shared" si="44"/>
        <v>24.087819464148197</v>
      </c>
      <c r="V45" s="9">
        <f t="shared" si="45"/>
        <v>12.213394971195157</v>
      </c>
      <c r="W45" s="9">
        <v>0</v>
      </c>
    </row>
    <row r="46" spans="1:23">
      <c r="A46" s="12">
        <v>5.25</v>
      </c>
      <c r="B46" s="5"/>
      <c r="C46" s="9">
        <v>0</v>
      </c>
      <c r="D46" s="9">
        <f t="shared" si="7"/>
        <v>12.043909732074098</v>
      </c>
      <c r="E46" s="9">
        <f t="shared" si="29"/>
        <v>23.764554313595454</v>
      </c>
      <c r="F46" s="9">
        <f t="shared" si="30"/>
        <v>34.838668594011324</v>
      </c>
      <c r="G46" s="9">
        <f t="shared" si="31"/>
        <v>44.998156925976218</v>
      </c>
      <c r="H46" s="9">
        <f t="shared" si="32"/>
        <v>53.974923662144647</v>
      </c>
      <c r="I46" s="9">
        <f t="shared" si="33"/>
        <v>61.586405547734557</v>
      </c>
      <c r="J46" s="9">
        <f t="shared" si="34"/>
        <v>67.650039327963896</v>
      </c>
      <c r="K46" s="9">
        <f t="shared" si="35"/>
        <v>72.067992446682183</v>
      </c>
      <c r="L46" s="9">
        <f t="shared" si="9"/>
        <v>74.742432347738941</v>
      </c>
      <c r="M46" s="9">
        <f t="shared" si="36"/>
        <v>75.643773993851937</v>
      </c>
      <c r="N46" s="9">
        <f t="shared" si="37"/>
        <v>74.742432347738941</v>
      </c>
      <c r="O46" s="9">
        <f t="shared" si="38"/>
        <v>72.067992446682183</v>
      </c>
      <c r="P46" s="9">
        <f t="shared" si="39"/>
        <v>67.650039327963896</v>
      </c>
      <c r="Q46" s="9">
        <f t="shared" si="40"/>
        <v>61.586405547734557</v>
      </c>
      <c r="R46" s="9">
        <f t="shared" si="41"/>
        <v>53.974923662144647</v>
      </c>
      <c r="S46" s="9">
        <f t="shared" si="42"/>
        <v>44.998156925976218</v>
      </c>
      <c r="T46" s="9">
        <f t="shared" si="43"/>
        <v>34.838668594011324</v>
      </c>
      <c r="U46" s="9">
        <f t="shared" si="44"/>
        <v>23.764554313595454</v>
      </c>
      <c r="V46" s="9">
        <f t="shared" si="45"/>
        <v>12.043909732074098</v>
      </c>
      <c r="W46" s="9">
        <v>0</v>
      </c>
    </row>
    <row r="47" spans="1:23">
      <c r="A47" s="12">
        <v>5.375</v>
      </c>
      <c r="B47" s="5"/>
      <c r="C47" s="9">
        <v>0</v>
      </c>
      <c r="D47" s="9">
        <f t="shared" si="7"/>
        <v>11.882277156797727</v>
      </c>
      <c r="E47" s="9">
        <f t="shared" si="29"/>
        <v>23.441289163042711</v>
      </c>
      <c r="F47" s="9">
        <f t="shared" si="30"/>
        <v>34.381355619785836</v>
      </c>
      <c r="G47" s="9">
        <f t="shared" si="31"/>
        <v>44.406796128077985</v>
      </c>
      <c r="H47" s="9">
        <f t="shared" si="32"/>
        <v>53.292281236855388</v>
      </c>
      <c r="I47" s="9">
        <f t="shared" si="33"/>
        <v>60.812481495054271</v>
      </c>
      <c r="J47" s="9">
        <f t="shared" si="34"/>
        <v>66.82719899720837</v>
      </c>
      <c r="K47" s="9">
        <f t="shared" si="35"/>
        <v>71.196235837851418</v>
      </c>
      <c r="L47" s="9">
        <f t="shared" si="9"/>
        <v>73.85588322026706</v>
      </c>
      <c r="M47" s="9">
        <f t="shared" si="36"/>
        <v>74.742432347738941</v>
      </c>
      <c r="N47" s="9">
        <f t="shared" si="37"/>
        <v>73.85588322026706</v>
      </c>
      <c r="O47" s="9">
        <f t="shared" si="38"/>
        <v>71.196235837851418</v>
      </c>
      <c r="P47" s="9">
        <f t="shared" si="39"/>
        <v>66.82719899720837</v>
      </c>
      <c r="Q47" s="9">
        <f t="shared" si="40"/>
        <v>60.812481495054271</v>
      </c>
      <c r="R47" s="9">
        <f t="shared" si="41"/>
        <v>53.292281236855388</v>
      </c>
      <c r="S47" s="9">
        <f t="shared" si="42"/>
        <v>44.406796128077985</v>
      </c>
      <c r="T47" s="9">
        <f t="shared" si="43"/>
        <v>34.381355619785836</v>
      </c>
      <c r="U47" s="9">
        <f t="shared" si="44"/>
        <v>23.441289163042711</v>
      </c>
      <c r="V47" s="9">
        <f t="shared" si="45"/>
        <v>11.882277156797727</v>
      </c>
      <c r="W47" s="9">
        <v>0</v>
      </c>
    </row>
    <row r="48" spans="1:23">
      <c r="A48" s="12">
        <v>5.5</v>
      </c>
      <c r="B48" s="5"/>
      <c r="C48" s="9">
        <v>0</v>
      </c>
      <c r="D48" s="9">
        <f t="shared" si="7"/>
        <v>11.720644581521356</v>
      </c>
      <c r="E48" s="9">
        <f t="shared" si="29"/>
        <v>23.131816388291782</v>
      </c>
      <c r="F48" s="9">
        <f t="shared" si="30"/>
        <v>33.924042645560348</v>
      </c>
      <c r="G48" s="9">
        <f t="shared" si="31"/>
        <v>43.836818428320612</v>
      </c>
      <c r="H48" s="9">
        <f t="shared" si="32"/>
        <v>52.609638811566128</v>
      </c>
      <c r="I48" s="9">
        <f t="shared" si="33"/>
        <v>60.059740117031879</v>
      </c>
      <c r="J48" s="9">
        <f t="shared" si="34"/>
        <v>66.004358666452845</v>
      </c>
      <c r="K48" s="9">
        <f t="shared" si="35"/>
        <v>70.341541108737715</v>
      </c>
      <c r="L48" s="9">
        <f t="shared" si="9"/>
        <v>72.969334092795179</v>
      </c>
      <c r="M48" s="9">
        <f t="shared" si="36"/>
        <v>73.85588322026706</v>
      </c>
      <c r="N48" s="9">
        <f t="shared" si="37"/>
        <v>72.969334092795179</v>
      </c>
      <c r="O48" s="9">
        <f t="shared" si="38"/>
        <v>70.341541108737715</v>
      </c>
      <c r="P48" s="9">
        <f t="shared" si="39"/>
        <v>66.004358666452845</v>
      </c>
      <c r="Q48" s="9">
        <f t="shared" si="40"/>
        <v>60.059740117031879</v>
      </c>
      <c r="R48" s="9">
        <f t="shared" si="41"/>
        <v>52.609638811566128</v>
      </c>
      <c r="S48" s="9">
        <f t="shared" si="42"/>
        <v>43.836818428320612</v>
      </c>
      <c r="T48" s="9">
        <f t="shared" si="43"/>
        <v>33.924042645560348</v>
      </c>
      <c r="U48" s="9">
        <f t="shared" si="44"/>
        <v>23.131816388291782</v>
      </c>
      <c r="V48" s="9">
        <f t="shared" si="44"/>
        <v>11.720644581521356</v>
      </c>
      <c r="W48" s="9">
        <v>0</v>
      </c>
    </row>
    <row r="49" spans="1:23">
      <c r="A49" s="12">
        <v>5.625</v>
      </c>
      <c r="B49" s="5"/>
      <c r="C49" s="9">
        <v>0</v>
      </c>
      <c r="D49" s="9">
        <f t="shared" si="7"/>
        <v>11.565908194145891</v>
      </c>
      <c r="E49" s="9">
        <f t="shared" si="29"/>
        <v>22.822343613540852</v>
      </c>
      <c r="F49" s="9">
        <f t="shared" si="30"/>
        <v>33.484317408306197</v>
      </c>
      <c r="G49" s="9">
        <f t="shared" si="31"/>
        <v>43.266840728563238</v>
      </c>
      <c r="H49" s="9">
        <f t="shared" si="32"/>
        <v>51.948279272676245</v>
      </c>
      <c r="I49" s="9">
        <f t="shared" si="33"/>
        <v>59.306998739009487</v>
      </c>
      <c r="J49" s="9">
        <f t="shared" si="34"/>
        <v>65.200640612884797</v>
      </c>
      <c r="K49" s="9">
        <f t="shared" si="35"/>
        <v>69.486846379624012</v>
      </c>
      <c r="L49" s="9">
        <f t="shared" si="9"/>
        <v>72.098712164502388</v>
      </c>
      <c r="M49" s="9">
        <f t="shared" si="36"/>
        <v>72.969334092795179</v>
      </c>
      <c r="N49" s="9">
        <f t="shared" si="37"/>
        <v>72.098712164502388</v>
      </c>
      <c r="O49" s="9">
        <f t="shared" si="38"/>
        <v>69.486846379624012</v>
      </c>
      <c r="P49" s="9">
        <f t="shared" si="39"/>
        <v>65.200640612884797</v>
      </c>
      <c r="Q49" s="9">
        <f t="shared" si="40"/>
        <v>59.306998739009487</v>
      </c>
      <c r="R49" s="9">
        <f t="shared" si="41"/>
        <v>51.948279272676245</v>
      </c>
      <c r="S49" s="9">
        <f t="shared" si="42"/>
        <v>43.266840728563238</v>
      </c>
      <c r="T49" s="9">
        <f t="shared" si="43"/>
        <v>33.484317408306197</v>
      </c>
      <c r="U49" s="9">
        <f t="shared" si="44"/>
        <v>22.822343613540852</v>
      </c>
      <c r="V49" s="9">
        <f t="shared" si="44"/>
        <v>11.565908194145891</v>
      </c>
      <c r="W49" s="9">
        <v>0</v>
      </c>
    </row>
    <row r="50" spans="1:23">
      <c r="A50" s="12">
        <v>5.75</v>
      </c>
      <c r="B50" s="5"/>
      <c r="C50" s="9">
        <v>0</v>
      </c>
      <c r="D50" s="9">
        <f t="shared" si="7"/>
        <v>11.411171806770426</v>
      </c>
      <c r="E50" s="9">
        <f t="shared" si="29"/>
        <v>22.525112801226044</v>
      </c>
      <c r="F50" s="9">
        <f t="shared" si="30"/>
        <v>33.044592171052045</v>
      </c>
      <c r="G50" s="9">
        <f t="shared" si="31"/>
        <v>42.716298340491221</v>
      </c>
      <c r="H50" s="9">
        <f t="shared" si="32"/>
        <v>51.286919733786362</v>
      </c>
      <c r="I50" s="9">
        <f t="shared" si="33"/>
        <v>58.574459942780521</v>
      </c>
      <c r="J50" s="9">
        <f t="shared" si="34"/>
        <v>64.396922559316749</v>
      </c>
      <c r="K50" s="9">
        <f t="shared" si="35"/>
        <v>68.649676388693592</v>
      </c>
      <c r="L50" s="9">
        <f t="shared" si="9"/>
        <v>71.228090236209596</v>
      </c>
      <c r="M50" s="9">
        <f t="shared" si="36"/>
        <v>72.098712164502388</v>
      </c>
      <c r="N50" s="9">
        <f t="shared" si="37"/>
        <v>71.228090236209596</v>
      </c>
      <c r="O50" s="9">
        <f t="shared" si="38"/>
        <v>68.649676388693592</v>
      </c>
      <c r="P50" s="9">
        <f t="shared" si="39"/>
        <v>64.396922559316749</v>
      </c>
      <c r="Q50" s="9">
        <f t="shared" si="40"/>
        <v>58.574459942780521</v>
      </c>
      <c r="R50" s="9">
        <f t="shared" si="41"/>
        <v>51.286919733786362</v>
      </c>
      <c r="S50" s="9">
        <f t="shared" si="42"/>
        <v>42.716298340491221</v>
      </c>
      <c r="T50" s="9">
        <f t="shared" si="43"/>
        <v>33.044592171052045</v>
      </c>
      <c r="U50" s="9">
        <f t="shared" si="44"/>
        <v>22.525112801226044</v>
      </c>
      <c r="V50" s="9">
        <f t="shared" si="44"/>
        <v>11.411171806770426</v>
      </c>
      <c r="W50" s="9">
        <v>0</v>
      </c>
    </row>
    <row r="51" spans="1:23">
      <c r="A51" s="12">
        <v>5.875</v>
      </c>
      <c r="B51" s="5"/>
      <c r="C51" s="9">
        <v>0</v>
      </c>
      <c r="D51" s="9">
        <f t="shared" si="7"/>
        <v>11.262556400613022</v>
      </c>
      <c r="E51" s="9">
        <f t="shared" si="29"/>
        <v>22.227881988911236</v>
      </c>
      <c r="F51" s="9">
        <f t="shared" si="30"/>
        <v>32.620705570858632</v>
      </c>
      <c r="G51" s="9">
        <f t="shared" si="31"/>
        <v>42.165755952419204</v>
      </c>
      <c r="H51" s="9">
        <f t="shared" si="32"/>
        <v>50.645379141635871</v>
      </c>
      <c r="I51" s="9">
        <f t="shared" si="33"/>
        <v>57.841921146551556</v>
      </c>
      <c r="J51" s="9">
        <f t="shared" si="34"/>
        <v>63.612068165737057</v>
      </c>
      <c r="K51" s="9">
        <f t="shared" si="35"/>
        <v>67.812506397763173</v>
      </c>
      <c r="L51" s="9">
        <f t="shared" si="9"/>
        <v>70.37419427659799</v>
      </c>
      <c r="M51" s="9">
        <f t="shared" si="36"/>
        <v>71.228090236209596</v>
      </c>
      <c r="N51" s="9">
        <f t="shared" si="37"/>
        <v>70.37419427659799</v>
      </c>
      <c r="O51" s="9">
        <f t="shared" si="38"/>
        <v>67.812506397763173</v>
      </c>
      <c r="P51" s="9">
        <f t="shared" si="39"/>
        <v>63.612068165737057</v>
      </c>
      <c r="Q51" s="9">
        <f t="shared" si="40"/>
        <v>57.841921146551556</v>
      </c>
      <c r="R51" s="9">
        <f t="shared" si="41"/>
        <v>50.645379141635871</v>
      </c>
      <c r="S51" s="9">
        <f t="shared" si="42"/>
        <v>42.165755952419204</v>
      </c>
      <c r="T51" s="9">
        <f t="shared" si="43"/>
        <v>32.620705570858632</v>
      </c>
      <c r="U51" s="9">
        <f t="shared" si="44"/>
        <v>22.227881988911236</v>
      </c>
      <c r="V51" s="9">
        <f t="shared" si="44"/>
        <v>11.262556400613022</v>
      </c>
      <c r="W51" s="9">
        <v>0</v>
      </c>
    </row>
    <row r="52" spans="1:23">
      <c r="A52" s="12">
        <v>6</v>
      </c>
      <c r="B52" s="5"/>
      <c r="C52" s="9">
        <v>0</v>
      </c>
      <c r="D52" s="9">
        <f t="shared" si="7"/>
        <v>11.113940994455618</v>
      </c>
      <c r="E52" s="9">
        <f t="shared" si="29"/>
        <v>21.941630985735827</v>
      </c>
      <c r="F52" s="9">
        <f t="shared" si="30"/>
        <v>32.19681897066522</v>
      </c>
      <c r="G52" s="9">
        <f t="shared" si="31"/>
        <v>41.633042356247252</v>
      </c>
      <c r="H52" s="9">
        <f t="shared" si="32"/>
        <v>50.00383854948538</v>
      </c>
      <c r="I52" s="9">
        <f t="shared" si="33"/>
        <v>57.128723653686464</v>
      </c>
      <c r="J52" s="9">
        <f t="shared" si="34"/>
        <v>62.827213772157364</v>
      </c>
      <c r="K52" s="9">
        <f t="shared" si="35"/>
        <v>66.993131221167516</v>
      </c>
      <c r="L52" s="9">
        <f t="shared" si="9"/>
        <v>69.520298316986384</v>
      </c>
      <c r="M52" s="9">
        <f t="shared" si="36"/>
        <v>70.37419427659799</v>
      </c>
      <c r="N52" s="9">
        <f t="shared" si="37"/>
        <v>69.520298316986384</v>
      </c>
      <c r="O52" s="9">
        <f t="shared" si="38"/>
        <v>66.993131221167516</v>
      </c>
      <c r="P52" s="9">
        <f t="shared" si="39"/>
        <v>62.827213772157364</v>
      </c>
      <c r="Q52" s="9">
        <f t="shared" si="40"/>
        <v>57.128723653686464</v>
      </c>
      <c r="R52" s="9">
        <f t="shared" si="41"/>
        <v>50.00383854948538</v>
      </c>
      <c r="S52" s="9">
        <f t="shared" si="42"/>
        <v>41.633042356247252</v>
      </c>
      <c r="T52" s="9">
        <f t="shared" si="43"/>
        <v>32.19681897066522</v>
      </c>
      <c r="U52" s="9">
        <f t="shared" si="44"/>
        <v>21.941630985735827</v>
      </c>
      <c r="V52" s="9">
        <f t="shared" si="44"/>
        <v>11.113940994455618</v>
      </c>
      <c r="W52" s="9">
        <v>0</v>
      </c>
    </row>
    <row r="53" spans="1:23">
      <c r="A53" s="12">
        <v>6.125</v>
      </c>
      <c r="B53" s="5"/>
      <c r="C53" s="9">
        <v>0</v>
      </c>
      <c r="D53" s="9">
        <f t="shared" si="7"/>
        <v>10.970815492867914</v>
      </c>
      <c r="E53" s="9">
        <f t="shared" si="29"/>
        <v>21.655379982560419</v>
      </c>
      <c r="F53" s="9">
        <f t="shared" si="30"/>
        <v>31.787336670991539</v>
      </c>
      <c r="G53" s="9">
        <f t="shared" si="31"/>
        <v>41.1003287600753</v>
      </c>
      <c r="H53" s="9">
        <f t="shared" si="32"/>
        <v>49.380883004966861</v>
      </c>
      <c r="I53" s="9">
        <f t="shared" si="33"/>
        <v>56.415526160821372</v>
      </c>
      <c r="J53" s="9">
        <f t="shared" si="34"/>
        <v>62.06092743742699</v>
      </c>
      <c r="K53" s="9">
        <f t="shared" si="35"/>
        <v>66.173756044571874</v>
      </c>
      <c r="L53" s="9">
        <f t="shared" si="9"/>
        <v>68.683662748882753</v>
      </c>
      <c r="M53" s="9">
        <f t="shared" si="36"/>
        <v>69.520298316986384</v>
      </c>
      <c r="N53" s="9">
        <f t="shared" si="37"/>
        <v>68.683662748882753</v>
      </c>
      <c r="O53" s="9">
        <f t="shared" si="38"/>
        <v>66.173756044571874</v>
      </c>
      <c r="P53" s="9">
        <f t="shared" si="39"/>
        <v>62.06092743742699</v>
      </c>
      <c r="Q53" s="9">
        <f t="shared" si="40"/>
        <v>56.415526160821372</v>
      </c>
      <c r="R53" s="9">
        <f t="shared" si="41"/>
        <v>49.380883004966861</v>
      </c>
      <c r="S53" s="9">
        <f t="shared" si="42"/>
        <v>41.1003287600753</v>
      </c>
      <c r="T53" s="9">
        <f t="shared" si="43"/>
        <v>31.787336670991539</v>
      </c>
      <c r="U53" s="9">
        <f t="shared" si="44"/>
        <v>21.655379982560419</v>
      </c>
      <c r="V53" s="9">
        <f t="shared" si="44"/>
        <v>10.970815492867914</v>
      </c>
      <c r="W53" s="9">
        <v>0</v>
      </c>
    </row>
    <row r="54" spans="1:23">
      <c r="A54" s="12">
        <v>6.25</v>
      </c>
      <c r="B54" s="5"/>
      <c r="C54" s="9">
        <v>0</v>
      </c>
      <c r="D54" s="9">
        <f t="shared" si="7"/>
        <v>10.827689991280209</v>
      </c>
      <c r="E54" s="9">
        <f t="shared" si="29"/>
        <v>21.379076081929725</v>
      </c>
      <c r="F54" s="9">
        <f t="shared" si="30"/>
        <v>31.377854371317859</v>
      </c>
      <c r="G54" s="9">
        <f t="shared" si="31"/>
        <v>40.584109837979199</v>
      </c>
      <c r="H54" s="9">
        <f t="shared" si="32"/>
        <v>48.757927460448336</v>
      </c>
      <c r="I54" s="9">
        <f t="shared" si="33"/>
        <v>55.720905221196929</v>
      </c>
      <c r="J54" s="9">
        <f t="shared" si="34"/>
        <v>61.294641102696623</v>
      </c>
      <c r="K54" s="9">
        <f t="shared" si="35"/>
        <v>65.372295093154875</v>
      </c>
      <c r="L54" s="9">
        <f t="shared" si="9"/>
        <v>67.847027180779122</v>
      </c>
      <c r="M54" s="9">
        <f t="shared" si="36"/>
        <v>68.683662748882753</v>
      </c>
      <c r="N54" s="9">
        <f t="shared" si="37"/>
        <v>67.847027180779122</v>
      </c>
      <c r="O54" s="9">
        <f t="shared" si="38"/>
        <v>65.372295093154875</v>
      </c>
      <c r="P54" s="9">
        <f t="shared" si="39"/>
        <v>61.294641102696623</v>
      </c>
      <c r="Q54" s="9">
        <f t="shared" si="40"/>
        <v>55.720905221196929</v>
      </c>
      <c r="R54" s="9">
        <f t="shared" si="41"/>
        <v>48.757927460448336</v>
      </c>
      <c r="S54" s="9">
        <f t="shared" si="42"/>
        <v>40.584109837979199</v>
      </c>
      <c r="T54" s="9">
        <f t="shared" si="43"/>
        <v>31.377854371317859</v>
      </c>
      <c r="U54" s="9">
        <f t="shared" si="44"/>
        <v>21.379076081929725</v>
      </c>
      <c r="V54" s="9">
        <f t="shared" si="44"/>
        <v>10.827689991280209</v>
      </c>
      <c r="W54" s="9">
        <v>0</v>
      </c>
    </row>
    <row r="55" spans="1:23">
      <c r="A55" s="12">
        <v>6.375</v>
      </c>
      <c r="B55" s="5"/>
      <c r="C55" s="9">
        <v>0</v>
      </c>
      <c r="D55" s="9">
        <f t="shared" si="7"/>
        <v>10.689538040964862</v>
      </c>
      <c r="E55" s="9">
        <f t="shared" si="29"/>
        <v>21.102772181299034</v>
      </c>
      <c r="F55" s="9">
        <f t="shared" si="30"/>
        <v>30.981592959954462</v>
      </c>
      <c r="G55" s="9">
        <f t="shared" si="31"/>
        <v>40.067890915883098</v>
      </c>
      <c r="H55" s="9">
        <f t="shared" si="32"/>
        <v>48.152507529588064</v>
      </c>
      <c r="I55" s="9">
        <f t="shared" si="33"/>
        <v>55.02628428157248</v>
      </c>
      <c r="J55" s="9">
        <f t="shared" si="34"/>
        <v>60.546600157175902</v>
      </c>
      <c r="K55" s="9">
        <f t="shared" si="35"/>
        <v>64.570834141737876</v>
      </c>
      <c r="L55" s="9">
        <f t="shared" si="9"/>
        <v>67.027978921018814</v>
      </c>
      <c r="M55" s="9">
        <f t="shared" si="36"/>
        <v>67.847027180779122</v>
      </c>
      <c r="N55" s="9">
        <f t="shared" si="37"/>
        <v>67.027978921018814</v>
      </c>
      <c r="O55" s="9">
        <f t="shared" si="38"/>
        <v>64.570834141737876</v>
      </c>
      <c r="P55" s="9">
        <f t="shared" si="39"/>
        <v>60.546600157175902</v>
      </c>
      <c r="Q55" s="9">
        <f t="shared" si="40"/>
        <v>55.02628428157248</v>
      </c>
      <c r="R55" s="9">
        <f t="shared" si="41"/>
        <v>48.152507529588064</v>
      </c>
      <c r="S55" s="9">
        <f t="shared" si="42"/>
        <v>40.067890915883098</v>
      </c>
      <c r="T55" s="9">
        <f t="shared" si="43"/>
        <v>30.981592959954462</v>
      </c>
      <c r="U55" s="9">
        <f t="shared" ref="U55:V70" si="46">0.5*(T54+V54)</f>
        <v>21.102772181299034</v>
      </c>
      <c r="V55" s="9">
        <f t="shared" ref="V55:V59" si="47">0.5*(U54+W54)</f>
        <v>10.689538040964862</v>
      </c>
      <c r="W55" s="9">
        <v>0</v>
      </c>
    </row>
    <row r="56" spans="1:23">
      <c r="A56" s="12">
        <v>6.5</v>
      </c>
      <c r="B56" s="5"/>
      <c r="C56" s="9">
        <v>0</v>
      </c>
      <c r="D56" s="9">
        <f t="shared" si="7"/>
        <v>10.551386090649517</v>
      </c>
      <c r="E56" s="9">
        <f t="shared" si="29"/>
        <v>20.835565500459662</v>
      </c>
      <c r="F56" s="9">
        <f t="shared" si="30"/>
        <v>30.585331548591064</v>
      </c>
      <c r="G56" s="9">
        <f t="shared" si="31"/>
        <v>39.567050244771266</v>
      </c>
      <c r="H56" s="9">
        <f t="shared" si="32"/>
        <v>47.547087598727785</v>
      </c>
      <c r="I56" s="9">
        <f t="shared" si="33"/>
        <v>54.349553843381983</v>
      </c>
      <c r="J56" s="9">
        <f t="shared" si="34"/>
        <v>59.798559211655174</v>
      </c>
      <c r="K56" s="9">
        <f t="shared" si="35"/>
        <v>63.787289539097358</v>
      </c>
      <c r="L56" s="9">
        <f t="shared" si="9"/>
        <v>66.208930661258506</v>
      </c>
      <c r="M56" s="9">
        <f t="shared" si="36"/>
        <v>67.027978921018814</v>
      </c>
      <c r="N56" s="9">
        <f t="shared" si="37"/>
        <v>66.208930661258506</v>
      </c>
      <c r="O56" s="9">
        <f t="shared" si="38"/>
        <v>63.787289539097358</v>
      </c>
      <c r="P56" s="9">
        <f t="shared" si="39"/>
        <v>59.798559211655174</v>
      </c>
      <c r="Q56" s="9">
        <f t="shared" si="40"/>
        <v>54.349553843381983</v>
      </c>
      <c r="R56" s="9">
        <f t="shared" si="41"/>
        <v>47.547087598727785</v>
      </c>
      <c r="S56" s="9">
        <f t="shared" si="42"/>
        <v>39.567050244771266</v>
      </c>
      <c r="T56" s="9">
        <f t="shared" si="43"/>
        <v>30.585331548591064</v>
      </c>
      <c r="U56" s="9">
        <f t="shared" si="46"/>
        <v>20.835565500459662</v>
      </c>
      <c r="V56" s="9">
        <f t="shared" si="47"/>
        <v>10.551386090649517</v>
      </c>
      <c r="W56" s="9">
        <v>0</v>
      </c>
    </row>
    <row r="57" spans="1:23">
      <c r="A57" s="12">
        <v>6.625</v>
      </c>
      <c r="B57" s="5"/>
      <c r="C57" s="9">
        <v>0</v>
      </c>
      <c r="D57" s="9">
        <f t="shared" si="7"/>
        <v>10.417782750229831</v>
      </c>
      <c r="E57" s="9">
        <f t="shared" si="29"/>
        <v>20.56835881962029</v>
      </c>
      <c r="F57" s="9">
        <f t="shared" si="30"/>
        <v>30.201307872615466</v>
      </c>
      <c r="G57" s="9">
        <f t="shared" si="31"/>
        <v>39.066209573659421</v>
      </c>
      <c r="H57" s="9">
        <f t="shared" si="32"/>
        <v>46.958302044076625</v>
      </c>
      <c r="I57" s="9">
        <f t="shared" si="33"/>
        <v>53.67282340519148</v>
      </c>
      <c r="J57" s="9">
        <f t="shared" si="34"/>
        <v>59.068421691239671</v>
      </c>
      <c r="K57" s="9">
        <f t="shared" si="35"/>
        <v>63.00374493645684</v>
      </c>
      <c r="L57" s="9">
        <f t="shared" si="9"/>
        <v>65.407634230058079</v>
      </c>
      <c r="M57" s="9">
        <f t="shared" si="36"/>
        <v>66.208930661258506</v>
      </c>
      <c r="N57" s="9">
        <f t="shared" si="37"/>
        <v>65.407634230058079</v>
      </c>
      <c r="O57" s="9">
        <f t="shared" si="38"/>
        <v>63.00374493645684</v>
      </c>
      <c r="P57" s="9">
        <f t="shared" si="39"/>
        <v>59.068421691239671</v>
      </c>
      <c r="Q57" s="9">
        <f t="shared" si="40"/>
        <v>53.67282340519148</v>
      </c>
      <c r="R57" s="9">
        <f t="shared" si="41"/>
        <v>46.958302044076625</v>
      </c>
      <c r="S57" s="9">
        <f t="shared" si="42"/>
        <v>39.066209573659421</v>
      </c>
      <c r="T57" s="9">
        <f t="shared" si="43"/>
        <v>30.201307872615466</v>
      </c>
      <c r="U57" s="9">
        <f t="shared" si="46"/>
        <v>20.56835881962029</v>
      </c>
      <c r="V57" s="9">
        <f t="shared" si="47"/>
        <v>10.417782750229831</v>
      </c>
      <c r="W57" s="9">
        <v>0</v>
      </c>
    </row>
    <row r="58" spans="1:23">
      <c r="A58" s="12">
        <v>6.75</v>
      </c>
      <c r="B58" s="5"/>
      <c r="C58" s="9">
        <v>0</v>
      </c>
      <c r="D58" s="9">
        <f t="shared" si="7"/>
        <v>10.284179409810145</v>
      </c>
      <c r="E58" s="9">
        <f t="shared" si="29"/>
        <v>20.309545311422649</v>
      </c>
      <c r="F58" s="9">
        <f t="shared" si="30"/>
        <v>29.817284196639854</v>
      </c>
      <c r="G58" s="9">
        <f t="shared" si="31"/>
        <v>38.579804958346045</v>
      </c>
      <c r="H58" s="9">
        <f t="shared" si="32"/>
        <v>46.36951648942545</v>
      </c>
      <c r="I58" s="9">
        <f t="shared" si="33"/>
        <v>53.013361867658148</v>
      </c>
      <c r="J58" s="9">
        <f t="shared" si="34"/>
        <v>58.33828417082416</v>
      </c>
      <c r="K58" s="9">
        <f t="shared" si="35"/>
        <v>62.238027960648878</v>
      </c>
      <c r="L58" s="9">
        <f t="shared" si="9"/>
        <v>64.60633779885768</v>
      </c>
      <c r="M58" s="9">
        <f t="shared" si="36"/>
        <v>65.407634230058079</v>
      </c>
      <c r="N58" s="9">
        <f t="shared" si="37"/>
        <v>64.60633779885768</v>
      </c>
      <c r="O58" s="9">
        <f t="shared" si="38"/>
        <v>62.238027960648878</v>
      </c>
      <c r="P58" s="9">
        <f t="shared" si="39"/>
        <v>58.33828417082416</v>
      </c>
      <c r="Q58" s="9">
        <f t="shared" si="40"/>
        <v>53.013361867658148</v>
      </c>
      <c r="R58" s="9">
        <f t="shared" si="41"/>
        <v>46.36951648942545</v>
      </c>
      <c r="S58" s="9">
        <f t="shared" si="42"/>
        <v>38.579804958346045</v>
      </c>
      <c r="T58" s="9">
        <f t="shared" si="43"/>
        <v>29.817284196639854</v>
      </c>
      <c r="U58" s="9">
        <f t="shared" si="46"/>
        <v>20.309545311422649</v>
      </c>
      <c r="V58" s="9">
        <f t="shared" si="47"/>
        <v>10.284179409810145</v>
      </c>
      <c r="W58" s="9">
        <v>0</v>
      </c>
    </row>
    <row r="59" spans="1:23">
      <c r="A59" s="12">
        <v>6.875</v>
      </c>
      <c r="B59" s="5"/>
      <c r="C59" s="9">
        <v>0</v>
      </c>
      <c r="D59" s="9">
        <f t="shared" si="7"/>
        <v>10.154772655711325</v>
      </c>
      <c r="E59" s="9">
        <f t="shared" si="29"/>
        <v>20.050731803224998</v>
      </c>
      <c r="F59" s="9">
        <f t="shared" si="30"/>
        <v>29.444675134884349</v>
      </c>
      <c r="G59" s="9">
        <f t="shared" si="31"/>
        <v>38.093400343032656</v>
      </c>
      <c r="H59" s="9">
        <f t="shared" si="32"/>
        <v>45.796583413002097</v>
      </c>
      <c r="I59" s="9">
        <f t="shared" si="33"/>
        <v>52.353900330124802</v>
      </c>
      <c r="J59" s="9">
        <f t="shared" si="34"/>
        <v>57.625694914153513</v>
      </c>
      <c r="K59" s="9">
        <f t="shared" si="35"/>
        <v>61.472310984840917</v>
      </c>
      <c r="L59" s="9">
        <f t="shared" si="9"/>
        <v>63.822831095353479</v>
      </c>
      <c r="M59" s="9">
        <f t="shared" si="36"/>
        <v>64.60633779885768</v>
      </c>
      <c r="N59" s="9">
        <f t="shared" si="37"/>
        <v>63.822831095353479</v>
      </c>
      <c r="O59" s="9">
        <f t="shared" si="38"/>
        <v>61.472310984840917</v>
      </c>
      <c r="P59" s="9">
        <f t="shared" si="39"/>
        <v>57.625694914153513</v>
      </c>
      <c r="Q59" s="9">
        <f t="shared" si="40"/>
        <v>52.353900330124802</v>
      </c>
      <c r="R59" s="9">
        <f t="shared" si="41"/>
        <v>45.796583413002097</v>
      </c>
      <c r="S59" s="9">
        <f t="shared" si="42"/>
        <v>38.093400343032656</v>
      </c>
      <c r="T59" s="9">
        <f t="shared" si="43"/>
        <v>29.444675134884349</v>
      </c>
      <c r="U59" s="9">
        <f t="shared" si="46"/>
        <v>20.050731803224998</v>
      </c>
      <c r="V59" s="9">
        <f t="shared" si="47"/>
        <v>10.154772655711325</v>
      </c>
      <c r="W59" s="9">
        <v>0</v>
      </c>
    </row>
    <row r="60" spans="1:23">
      <c r="A60" s="20">
        <v>7</v>
      </c>
      <c r="B60" s="18"/>
      <c r="C60" s="19">
        <v>0</v>
      </c>
      <c r="D60" s="19">
        <f t="shared" si="7"/>
        <v>10.025365901612499</v>
      </c>
      <c r="E60" s="19">
        <f t="shared" si="29"/>
        <v>19.799723895297838</v>
      </c>
      <c r="F60" s="19">
        <f t="shared" si="30"/>
        <v>29.072066073128827</v>
      </c>
      <c r="G60" s="19">
        <f t="shared" si="31"/>
        <v>37.620629273943223</v>
      </c>
      <c r="H60" s="19">
        <f t="shared" si="32"/>
        <v>45.223650336578729</v>
      </c>
      <c r="I60" s="19">
        <f t="shared" si="33"/>
        <v>51.711139163577805</v>
      </c>
      <c r="J60" s="19">
        <f t="shared" si="34"/>
        <v>56.913105657482859</v>
      </c>
      <c r="K60" s="19">
        <f t="shared" si="35"/>
        <v>60.724263004753496</v>
      </c>
      <c r="L60" s="19">
        <f t="shared" si="9"/>
        <v>63.039324391849298</v>
      </c>
      <c r="M60" s="19">
        <f t="shared" si="36"/>
        <v>63.822831095353479</v>
      </c>
      <c r="N60" s="19">
        <f t="shared" si="37"/>
        <v>63.039324391849298</v>
      </c>
      <c r="O60" s="19">
        <f t="shared" si="38"/>
        <v>60.724263004753496</v>
      </c>
      <c r="P60" s="19">
        <f t="shared" si="39"/>
        <v>56.913105657482859</v>
      </c>
      <c r="Q60" s="19">
        <f t="shared" si="40"/>
        <v>51.711139163577805</v>
      </c>
      <c r="R60" s="19">
        <f t="shared" si="41"/>
        <v>45.223650336578729</v>
      </c>
      <c r="S60" s="19">
        <f t="shared" si="42"/>
        <v>37.620629273943223</v>
      </c>
      <c r="T60" s="19">
        <f t="shared" si="43"/>
        <v>29.072066073128827</v>
      </c>
      <c r="U60" s="19">
        <f t="shared" si="46"/>
        <v>19.799723895297838</v>
      </c>
      <c r="V60" s="19">
        <f t="shared" si="46"/>
        <v>10.025365901612499</v>
      </c>
      <c r="W60" s="19">
        <v>0</v>
      </c>
    </row>
    <row r="61" spans="1:23">
      <c r="A61" s="12">
        <v>7.125</v>
      </c>
      <c r="B61" s="5"/>
      <c r="C61" s="9">
        <v>0</v>
      </c>
      <c r="D61" s="9">
        <f t="shared" si="7"/>
        <v>9.8998619476489189</v>
      </c>
      <c r="E61" s="9">
        <f t="shared" si="29"/>
        <v>19.548715987370663</v>
      </c>
      <c r="F61" s="9">
        <f t="shared" si="30"/>
        <v>28.71017658462053</v>
      </c>
      <c r="G61" s="9">
        <f t="shared" si="31"/>
        <v>37.147858204853776</v>
      </c>
      <c r="H61" s="9">
        <f t="shared" si="32"/>
        <v>44.66588421876051</v>
      </c>
      <c r="I61" s="9">
        <f t="shared" si="33"/>
        <v>51.068377997030794</v>
      </c>
      <c r="J61" s="9">
        <f t="shared" si="34"/>
        <v>56.217701084165654</v>
      </c>
      <c r="K61" s="9">
        <f t="shared" si="35"/>
        <v>59.976215024666075</v>
      </c>
      <c r="L61" s="9">
        <f t="shared" si="9"/>
        <v>62.273547050053487</v>
      </c>
      <c r="M61" s="9">
        <f t="shared" si="36"/>
        <v>63.039324391849298</v>
      </c>
      <c r="N61" s="9">
        <f t="shared" si="37"/>
        <v>62.273547050053487</v>
      </c>
      <c r="O61" s="9">
        <f t="shared" si="38"/>
        <v>59.976215024666075</v>
      </c>
      <c r="P61" s="9">
        <f t="shared" si="39"/>
        <v>56.217701084165654</v>
      </c>
      <c r="Q61" s="9">
        <f t="shared" si="40"/>
        <v>51.068377997030794</v>
      </c>
      <c r="R61" s="9">
        <f t="shared" si="41"/>
        <v>44.66588421876051</v>
      </c>
      <c r="S61" s="9">
        <f t="shared" si="42"/>
        <v>37.147858204853776</v>
      </c>
      <c r="T61" s="9">
        <f t="shared" si="43"/>
        <v>28.71017658462053</v>
      </c>
      <c r="U61" s="9">
        <f t="shared" si="46"/>
        <v>19.548715987370663</v>
      </c>
      <c r="V61" s="9">
        <f t="shared" si="46"/>
        <v>9.8998619476489189</v>
      </c>
      <c r="W61" s="9">
        <v>0</v>
      </c>
    </row>
    <row r="62" spans="1:23">
      <c r="A62" s="12">
        <v>7.25</v>
      </c>
      <c r="B62" s="5"/>
      <c r="C62" s="9">
        <v>0</v>
      </c>
      <c r="D62" s="9">
        <f t="shared" si="7"/>
        <v>9.7743579936853315</v>
      </c>
      <c r="E62" s="9">
        <f t="shared" si="29"/>
        <v>19.305019266134725</v>
      </c>
      <c r="F62" s="9">
        <f t="shared" si="30"/>
        <v>28.34828709611222</v>
      </c>
      <c r="G62" s="9">
        <f t="shared" si="31"/>
        <v>36.688030401690519</v>
      </c>
      <c r="H62" s="9">
        <f t="shared" si="32"/>
        <v>44.108118100942285</v>
      </c>
      <c r="I62" s="9">
        <f t="shared" si="33"/>
        <v>50.441792651463082</v>
      </c>
      <c r="J62" s="9">
        <f t="shared" si="34"/>
        <v>55.522296510848435</v>
      </c>
      <c r="K62" s="9">
        <f t="shared" si="35"/>
        <v>59.245624067109574</v>
      </c>
      <c r="L62" s="9">
        <f t="shared" si="9"/>
        <v>61.507769708257683</v>
      </c>
      <c r="M62" s="9">
        <f t="shared" si="36"/>
        <v>62.273547050053487</v>
      </c>
      <c r="N62" s="9">
        <f t="shared" si="37"/>
        <v>61.507769708257683</v>
      </c>
      <c r="O62" s="9">
        <f t="shared" si="38"/>
        <v>59.245624067109574</v>
      </c>
      <c r="P62" s="9">
        <f t="shared" si="39"/>
        <v>55.522296510848435</v>
      </c>
      <c r="Q62" s="9">
        <f t="shared" si="40"/>
        <v>50.441792651463082</v>
      </c>
      <c r="R62" s="9">
        <f t="shared" si="41"/>
        <v>44.108118100942285</v>
      </c>
      <c r="S62" s="9">
        <f t="shared" si="42"/>
        <v>36.688030401690519</v>
      </c>
      <c r="T62" s="9">
        <f t="shared" si="43"/>
        <v>28.34828709611222</v>
      </c>
      <c r="U62" s="9">
        <f t="shared" si="46"/>
        <v>19.305019266134725</v>
      </c>
      <c r="V62" s="9">
        <f t="shared" si="46"/>
        <v>9.7743579936853315</v>
      </c>
      <c r="W62" s="9">
        <v>0</v>
      </c>
    </row>
    <row r="63" spans="1:23">
      <c r="A63" s="12">
        <v>7.375</v>
      </c>
      <c r="B63" s="5"/>
      <c r="C63" s="9">
        <v>0</v>
      </c>
      <c r="D63" s="9">
        <f t="shared" si="7"/>
        <v>9.6525096330673623</v>
      </c>
      <c r="E63" s="9">
        <f t="shared" si="29"/>
        <v>19.061322544898776</v>
      </c>
      <c r="F63" s="9">
        <f t="shared" si="30"/>
        <v>27.996524833912623</v>
      </c>
      <c r="G63" s="9">
        <f t="shared" si="31"/>
        <v>36.228202598527254</v>
      </c>
      <c r="H63" s="9">
        <f t="shared" si="32"/>
        <v>43.5649115265768</v>
      </c>
      <c r="I63" s="9">
        <f t="shared" si="33"/>
        <v>49.815207305895356</v>
      </c>
      <c r="J63" s="9">
        <f t="shared" si="34"/>
        <v>54.843708359286325</v>
      </c>
      <c r="K63" s="9">
        <f t="shared" si="35"/>
        <v>58.515033109553059</v>
      </c>
      <c r="L63" s="9">
        <f t="shared" si="9"/>
        <v>60.759585558581534</v>
      </c>
      <c r="M63" s="9">
        <f t="shared" si="36"/>
        <v>61.507769708257683</v>
      </c>
      <c r="N63" s="9">
        <f t="shared" si="37"/>
        <v>60.759585558581534</v>
      </c>
      <c r="O63" s="9">
        <f t="shared" si="38"/>
        <v>58.515033109553059</v>
      </c>
      <c r="P63" s="9">
        <f t="shared" si="39"/>
        <v>54.843708359286325</v>
      </c>
      <c r="Q63" s="9">
        <f t="shared" si="40"/>
        <v>49.815207305895356</v>
      </c>
      <c r="R63" s="9">
        <f t="shared" si="41"/>
        <v>43.5649115265768</v>
      </c>
      <c r="S63" s="9">
        <f t="shared" si="42"/>
        <v>36.228202598527254</v>
      </c>
      <c r="T63" s="9">
        <f t="shared" si="43"/>
        <v>27.996524833912623</v>
      </c>
      <c r="U63" s="9">
        <f t="shared" si="46"/>
        <v>19.061322544898776</v>
      </c>
      <c r="V63" s="9">
        <f t="shared" si="46"/>
        <v>9.6525096330673623</v>
      </c>
      <c r="W63" s="9">
        <v>0</v>
      </c>
    </row>
    <row r="64" spans="1:23">
      <c r="A64" s="12">
        <v>7.5</v>
      </c>
      <c r="B64" s="5"/>
      <c r="C64" s="9">
        <v>0</v>
      </c>
      <c r="D64" s="9">
        <f t="shared" si="7"/>
        <v>9.5306612724493878</v>
      </c>
      <c r="E64" s="9">
        <f t="shared" si="29"/>
        <v>18.824517233489992</v>
      </c>
      <c r="F64" s="9">
        <f t="shared" si="30"/>
        <v>27.644762571713017</v>
      </c>
      <c r="G64" s="9">
        <f t="shared" si="31"/>
        <v>35.780718180244712</v>
      </c>
      <c r="H64" s="9">
        <f t="shared" si="32"/>
        <v>43.021704952211309</v>
      </c>
      <c r="I64" s="9">
        <f t="shared" si="33"/>
        <v>49.204309942931559</v>
      </c>
      <c r="J64" s="9">
        <f t="shared" si="34"/>
        <v>54.165120207724208</v>
      </c>
      <c r="K64" s="9">
        <f t="shared" si="35"/>
        <v>57.801646958933929</v>
      </c>
      <c r="L64" s="9">
        <f t="shared" si="9"/>
        <v>60.011401408905371</v>
      </c>
      <c r="M64" s="9">
        <f t="shared" si="36"/>
        <v>60.759585558581534</v>
      </c>
      <c r="N64" s="9">
        <f t="shared" si="37"/>
        <v>60.011401408905371</v>
      </c>
      <c r="O64" s="9">
        <f t="shared" si="38"/>
        <v>57.801646958933929</v>
      </c>
      <c r="P64" s="9">
        <f t="shared" si="39"/>
        <v>54.165120207724208</v>
      </c>
      <c r="Q64" s="9">
        <f t="shared" si="40"/>
        <v>49.204309942931559</v>
      </c>
      <c r="R64" s="9">
        <f t="shared" si="41"/>
        <v>43.021704952211309</v>
      </c>
      <c r="S64" s="9">
        <f t="shared" si="42"/>
        <v>35.780718180244712</v>
      </c>
      <c r="T64" s="9">
        <f t="shared" si="43"/>
        <v>27.644762571713017</v>
      </c>
      <c r="U64" s="9">
        <f t="shared" si="46"/>
        <v>18.824517233489992</v>
      </c>
      <c r="V64" s="9">
        <f t="shared" si="46"/>
        <v>9.5306612724493878</v>
      </c>
      <c r="W64" s="9">
        <v>0</v>
      </c>
    </row>
    <row r="65" spans="1:23">
      <c r="A65" s="12">
        <v>7.625</v>
      </c>
      <c r="B65" s="5"/>
      <c r="C65" s="9">
        <v>0</v>
      </c>
      <c r="D65" s="9">
        <f t="shared" si="7"/>
        <v>9.412258616744996</v>
      </c>
      <c r="E65" s="9">
        <f t="shared" si="29"/>
        <v>18.587711922081201</v>
      </c>
      <c r="F65" s="9">
        <f t="shared" si="30"/>
        <v>27.302617706867352</v>
      </c>
      <c r="G65" s="9">
        <f t="shared" si="31"/>
        <v>35.333233761962163</v>
      </c>
      <c r="H65" s="9">
        <f t="shared" si="32"/>
        <v>42.492514061588139</v>
      </c>
      <c r="I65" s="9">
        <f t="shared" si="33"/>
        <v>48.593412579967762</v>
      </c>
      <c r="J65" s="9">
        <f t="shared" si="34"/>
        <v>53.502978450932744</v>
      </c>
      <c r="K65" s="9">
        <f t="shared" si="35"/>
        <v>57.088260808314786</v>
      </c>
      <c r="L65" s="9">
        <f t="shared" si="9"/>
        <v>59.280616258757732</v>
      </c>
      <c r="M65" s="9">
        <f t="shared" si="36"/>
        <v>60.011401408905371</v>
      </c>
      <c r="N65" s="9">
        <f t="shared" si="37"/>
        <v>59.280616258757732</v>
      </c>
      <c r="O65" s="9">
        <f t="shared" si="38"/>
        <v>57.088260808314786</v>
      </c>
      <c r="P65" s="9">
        <f t="shared" si="39"/>
        <v>53.502978450932744</v>
      </c>
      <c r="Q65" s="9">
        <f t="shared" si="40"/>
        <v>48.593412579967762</v>
      </c>
      <c r="R65" s="9">
        <f t="shared" si="41"/>
        <v>42.492514061588139</v>
      </c>
      <c r="S65" s="9">
        <f t="shared" si="42"/>
        <v>35.333233761962163</v>
      </c>
      <c r="T65" s="9">
        <f t="shared" si="43"/>
        <v>27.302617706867352</v>
      </c>
      <c r="U65" s="9">
        <f t="shared" si="46"/>
        <v>18.587711922081201</v>
      </c>
      <c r="V65" s="9">
        <f t="shared" si="46"/>
        <v>9.412258616744996</v>
      </c>
      <c r="W65" s="9">
        <v>0</v>
      </c>
    </row>
    <row r="66" spans="1:23">
      <c r="A66" s="12">
        <v>7.75</v>
      </c>
      <c r="B66" s="5"/>
      <c r="C66" s="9">
        <v>0</v>
      </c>
      <c r="D66" s="9">
        <f t="shared" si="7"/>
        <v>9.2938559610406006</v>
      </c>
      <c r="E66" s="9">
        <f t="shared" si="29"/>
        <v>18.357438161806172</v>
      </c>
      <c r="F66" s="9">
        <f t="shared" si="30"/>
        <v>26.96047284202168</v>
      </c>
      <c r="G66" s="9">
        <f t="shared" si="31"/>
        <v>34.897565884227745</v>
      </c>
      <c r="H66" s="9">
        <f t="shared" si="32"/>
        <v>41.963323170964962</v>
      </c>
      <c r="I66" s="9">
        <f t="shared" si="33"/>
        <v>47.997746256260442</v>
      </c>
      <c r="J66" s="9">
        <f t="shared" si="34"/>
        <v>52.840836694141274</v>
      </c>
      <c r="K66" s="9">
        <f t="shared" si="35"/>
        <v>56.391797354845238</v>
      </c>
      <c r="L66" s="9">
        <f t="shared" si="9"/>
        <v>58.549831108610078</v>
      </c>
      <c r="M66" s="9">
        <f t="shared" si="36"/>
        <v>59.280616258757732</v>
      </c>
      <c r="N66" s="9">
        <f t="shared" si="37"/>
        <v>58.549831108610078</v>
      </c>
      <c r="O66" s="9">
        <f t="shared" si="38"/>
        <v>56.391797354845238</v>
      </c>
      <c r="P66" s="9">
        <f t="shared" si="39"/>
        <v>52.840836694141274</v>
      </c>
      <c r="Q66" s="9">
        <f t="shared" si="40"/>
        <v>47.997746256260442</v>
      </c>
      <c r="R66" s="9">
        <f t="shared" si="41"/>
        <v>41.963323170964962</v>
      </c>
      <c r="S66" s="9">
        <f t="shared" si="42"/>
        <v>34.897565884227745</v>
      </c>
      <c r="T66" s="9">
        <f t="shared" si="43"/>
        <v>26.96047284202168</v>
      </c>
      <c r="U66" s="9">
        <f t="shared" si="46"/>
        <v>18.357438161806172</v>
      </c>
      <c r="V66" s="9">
        <f t="shared" si="46"/>
        <v>9.2938559610406006</v>
      </c>
      <c r="W66" s="9">
        <v>0</v>
      </c>
    </row>
    <row r="67" spans="1:23">
      <c r="A67" s="12">
        <v>7.875</v>
      </c>
      <c r="B67" s="5"/>
      <c r="C67" s="9">
        <v>0</v>
      </c>
      <c r="D67" s="9">
        <f t="shared" si="7"/>
        <v>9.1787190809030861</v>
      </c>
      <c r="E67" s="9">
        <f t="shared" si="29"/>
        <v>18.12716440153114</v>
      </c>
      <c r="F67" s="9">
        <f t="shared" si="30"/>
        <v>26.627502023016959</v>
      </c>
      <c r="G67" s="9">
        <f t="shared" si="31"/>
        <v>34.461898006493321</v>
      </c>
      <c r="H67" s="9">
        <f t="shared" si="32"/>
        <v>41.447656070244093</v>
      </c>
      <c r="I67" s="9">
        <f t="shared" si="33"/>
        <v>47.402079932553121</v>
      </c>
      <c r="J67" s="9">
        <f t="shared" si="34"/>
        <v>52.19477180555284</v>
      </c>
      <c r="K67" s="9">
        <f t="shared" si="35"/>
        <v>55.695333901375676</v>
      </c>
      <c r="L67" s="9">
        <f t="shared" si="9"/>
        <v>57.836206806801485</v>
      </c>
      <c r="M67" s="9">
        <f t="shared" si="36"/>
        <v>58.549831108610078</v>
      </c>
      <c r="N67" s="9">
        <f t="shared" si="37"/>
        <v>57.836206806801485</v>
      </c>
      <c r="O67" s="9">
        <f t="shared" si="38"/>
        <v>55.695333901375676</v>
      </c>
      <c r="P67" s="9">
        <f t="shared" si="39"/>
        <v>52.19477180555284</v>
      </c>
      <c r="Q67" s="9">
        <f t="shared" si="40"/>
        <v>47.402079932553121</v>
      </c>
      <c r="R67" s="9">
        <f t="shared" si="41"/>
        <v>41.447656070244093</v>
      </c>
      <c r="S67" s="9">
        <f t="shared" si="42"/>
        <v>34.461898006493321</v>
      </c>
      <c r="T67" s="9">
        <f t="shared" si="43"/>
        <v>26.627502023016959</v>
      </c>
      <c r="U67" s="9">
        <f t="shared" si="46"/>
        <v>18.12716440153114</v>
      </c>
      <c r="V67" s="9">
        <f t="shared" si="46"/>
        <v>9.1787190809030861</v>
      </c>
      <c r="W67" s="9">
        <v>0</v>
      </c>
    </row>
    <row r="68" spans="1:23">
      <c r="A68" s="12">
        <v>8</v>
      </c>
      <c r="B68" s="5"/>
      <c r="C68" s="9">
        <v>0</v>
      </c>
      <c r="D68" s="9">
        <f t="shared" si="7"/>
        <v>9.0635822007655698</v>
      </c>
      <c r="E68" s="9">
        <f t="shared" si="29"/>
        <v>17.903110551960022</v>
      </c>
      <c r="F68" s="9">
        <f t="shared" si="30"/>
        <v>26.29453120401223</v>
      </c>
      <c r="G68" s="9">
        <f t="shared" si="31"/>
        <v>34.037579046630526</v>
      </c>
      <c r="H68" s="9">
        <f t="shared" si="32"/>
        <v>40.931988969523218</v>
      </c>
      <c r="I68" s="9">
        <f t="shared" si="33"/>
        <v>46.821213937898463</v>
      </c>
      <c r="J68" s="9">
        <f t="shared" si="34"/>
        <v>51.548706916964399</v>
      </c>
      <c r="K68" s="9">
        <f t="shared" si="35"/>
        <v>55.015489306177159</v>
      </c>
      <c r="L68" s="9">
        <f t="shared" si="9"/>
        <v>57.122582504992877</v>
      </c>
      <c r="M68" s="9">
        <f t="shared" si="36"/>
        <v>57.836206806801485</v>
      </c>
      <c r="N68" s="9">
        <f t="shared" si="37"/>
        <v>57.122582504992877</v>
      </c>
      <c r="O68" s="9">
        <f t="shared" si="38"/>
        <v>55.015489306177159</v>
      </c>
      <c r="P68" s="9">
        <f t="shared" si="39"/>
        <v>51.548706916964399</v>
      </c>
      <c r="Q68" s="9">
        <f t="shared" si="40"/>
        <v>46.821213937898463</v>
      </c>
      <c r="R68" s="9">
        <f t="shared" si="41"/>
        <v>40.931988969523218</v>
      </c>
      <c r="S68" s="9">
        <f t="shared" si="42"/>
        <v>34.037579046630526</v>
      </c>
      <c r="T68" s="9">
        <f t="shared" si="43"/>
        <v>26.29453120401223</v>
      </c>
      <c r="U68" s="9">
        <f t="shared" si="46"/>
        <v>17.903110551960022</v>
      </c>
      <c r="V68" s="9">
        <f t="shared" si="46"/>
        <v>9.0635822007655698</v>
      </c>
      <c r="W68" s="9">
        <v>0</v>
      </c>
    </row>
    <row r="69" spans="1:23">
      <c r="A69" s="12">
        <v>8.125</v>
      </c>
      <c r="B69" s="5"/>
      <c r="C69" s="9">
        <v>0</v>
      </c>
      <c r="D69" s="9">
        <f t="shared" si="7"/>
        <v>8.9515552759800112</v>
      </c>
      <c r="E69" s="9">
        <f t="shared" si="29"/>
        <v>17.679056702388898</v>
      </c>
      <c r="F69" s="9">
        <f t="shared" si="30"/>
        <v>25.970344799295276</v>
      </c>
      <c r="G69" s="9">
        <f t="shared" si="31"/>
        <v>33.613260086767724</v>
      </c>
      <c r="H69" s="9">
        <f t="shared" si="32"/>
        <v>40.429396492264495</v>
      </c>
      <c r="I69" s="9">
        <f t="shared" si="33"/>
        <v>46.240347943243805</v>
      </c>
      <c r="J69" s="9">
        <f t="shared" si="34"/>
        <v>50.918351622037811</v>
      </c>
      <c r="K69" s="9">
        <f t="shared" si="35"/>
        <v>54.335644710978642</v>
      </c>
      <c r="L69" s="9">
        <f t="shared" si="9"/>
        <v>56.425848056489322</v>
      </c>
      <c r="M69" s="9">
        <f t="shared" si="36"/>
        <v>57.122582504992877</v>
      </c>
      <c r="N69" s="9">
        <f t="shared" si="37"/>
        <v>56.425848056489322</v>
      </c>
      <c r="O69" s="9">
        <f t="shared" si="38"/>
        <v>54.335644710978642</v>
      </c>
      <c r="P69" s="9">
        <f t="shared" si="39"/>
        <v>50.918351622037811</v>
      </c>
      <c r="Q69" s="9">
        <f t="shared" si="40"/>
        <v>46.240347943243805</v>
      </c>
      <c r="R69" s="9">
        <f t="shared" si="41"/>
        <v>40.429396492264495</v>
      </c>
      <c r="S69" s="9">
        <f t="shared" si="42"/>
        <v>33.613260086767724</v>
      </c>
      <c r="T69" s="9">
        <f t="shared" si="43"/>
        <v>25.970344799295276</v>
      </c>
      <c r="U69" s="9">
        <f t="shared" si="46"/>
        <v>17.679056702388898</v>
      </c>
      <c r="V69" s="9">
        <f t="shared" si="46"/>
        <v>8.9515552759800112</v>
      </c>
      <c r="W69" s="9">
        <v>0</v>
      </c>
    </row>
    <row r="70" spans="1:23">
      <c r="A70" s="12">
        <v>8.25</v>
      </c>
      <c r="B70" s="5"/>
      <c r="C70" s="9">
        <v>0</v>
      </c>
      <c r="D70" s="9">
        <f t="shared" ref="D70" si="48">0.5*(C69+E69)</f>
        <v>8.8395283511944491</v>
      </c>
      <c r="E70" s="9">
        <f t="shared" si="29"/>
        <v>17.460950037637645</v>
      </c>
      <c r="F70" s="9">
        <f t="shared" si="30"/>
        <v>25.646158394578311</v>
      </c>
      <c r="G70" s="9">
        <f t="shared" si="31"/>
        <v>33.199870645779882</v>
      </c>
      <c r="H70" s="9">
        <f t="shared" si="32"/>
        <v>39.926804015005764</v>
      </c>
      <c r="I70" s="9">
        <f t="shared" si="33"/>
        <v>45.673874057151153</v>
      </c>
      <c r="J70" s="9">
        <f t="shared" si="34"/>
        <v>50.287996327111223</v>
      </c>
      <c r="K70" s="9">
        <f t="shared" si="35"/>
        <v>53.672099839263566</v>
      </c>
      <c r="L70" s="9">
        <f t="shared" si="35"/>
        <v>55.729113607985759</v>
      </c>
      <c r="M70" s="9">
        <f t="shared" si="36"/>
        <v>56.425848056489322</v>
      </c>
      <c r="N70" s="9">
        <f t="shared" si="37"/>
        <v>55.729113607985759</v>
      </c>
      <c r="O70" s="9">
        <f t="shared" si="38"/>
        <v>53.672099839263566</v>
      </c>
      <c r="P70" s="9">
        <f t="shared" si="39"/>
        <v>50.287996327111223</v>
      </c>
      <c r="Q70" s="9">
        <f t="shared" si="40"/>
        <v>45.673874057151153</v>
      </c>
      <c r="R70" s="9">
        <f t="shared" si="41"/>
        <v>39.926804015005764</v>
      </c>
      <c r="S70" s="9">
        <f t="shared" si="42"/>
        <v>33.199870645779882</v>
      </c>
      <c r="T70" s="9">
        <f t="shared" si="43"/>
        <v>25.646158394578311</v>
      </c>
      <c r="U70" s="9">
        <f t="shared" si="46"/>
        <v>17.460950037637645</v>
      </c>
      <c r="V70" s="9">
        <f t="shared" si="46"/>
        <v>8.8395283511944491</v>
      </c>
      <c r="W70" s="9">
        <v>0</v>
      </c>
    </row>
    <row r="71" spans="1:23">
      <c r="A71" s="12">
        <v>8.375</v>
      </c>
      <c r="B71" s="5"/>
      <c r="C71" s="9">
        <v>0</v>
      </c>
      <c r="D71" s="9">
        <f t="shared" si="7"/>
        <v>8.7304750188188223</v>
      </c>
      <c r="E71" s="9">
        <f t="shared" si="29"/>
        <v>17.24284337288638</v>
      </c>
      <c r="F71" s="9">
        <f t="shared" si="30"/>
        <v>25.330410341708763</v>
      </c>
      <c r="G71" s="9">
        <f t="shared" si="31"/>
        <v>32.78648120479204</v>
      </c>
      <c r="H71" s="9">
        <f t="shared" si="32"/>
        <v>39.436872351465517</v>
      </c>
      <c r="I71" s="9">
        <f t="shared" si="33"/>
        <v>45.107400171058494</v>
      </c>
      <c r="J71" s="9">
        <f t="shared" si="34"/>
        <v>49.67298694820736</v>
      </c>
      <c r="K71" s="9">
        <f t="shared" ref="K71:L84" si="49">0.5*(J70+L70)</f>
        <v>53.008554967548491</v>
      </c>
      <c r="L71" s="9">
        <f t="shared" si="9"/>
        <v>55.048973947876448</v>
      </c>
      <c r="M71" s="9">
        <f t="shared" si="36"/>
        <v>55.729113607985759</v>
      </c>
      <c r="N71" s="9">
        <f t="shared" si="37"/>
        <v>55.048973947876448</v>
      </c>
      <c r="O71" s="9">
        <f t="shared" si="38"/>
        <v>53.008554967548491</v>
      </c>
      <c r="P71" s="9">
        <f t="shared" si="39"/>
        <v>49.67298694820736</v>
      </c>
      <c r="Q71" s="9">
        <f t="shared" si="40"/>
        <v>45.107400171058494</v>
      </c>
      <c r="R71" s="9">
        <f t="shared" si="41"/>
        <v>39.436872351465517</v>
      </c>
      <c r="S71" s="9">
        <f t="shared" si="42"/>
        <v>32.78648120479204</v>
      </c>
      <c r="T71" s="9">
        <f t="shared" si="43"/>
        <v>25.330410341708763</v>
      </c>
      <c r="U71" s="9">
        <f t="shared" si="43"/>
        <v>17.24284337288638</v>
      </c>
      <c r="V71" s="9">
        <f t="shared" si="43"/>
        <v>8.7304750188188223</v>
      </c>
      <c r="W71" s="9">
        <v>0</v>
      </c>
    </row>
    <row r="72" spans="1:23">
      <c r="A72" s="12">
        <v>8.5</v>
      </c>
      <c r="B72" s="5"/>
      <c r="C72" s="9">
        <v>0</v>
      </c>
      <c r="D72" s="9">
        <f t="shared" ref="D72:D84" si="50">0.5*(C71+E71)</f>
        <v>8.6214216864431901</v>
      </c>
      <c r="E72" s="9">
        <f t="shared" si="29"/>
        <v>17.030442680263793</v>
      </c>
      <c r="F72" s="9">
        <f t="shared" si="30"/>
        <v>25.014662288839212</v>
      </c>
      <c r="G72" s="9">
        <f t="shared" si="31"/>
        <v>32.38364134658714</v>
      </c>
      <c r="H72" s="9">
        <f t="shared" si="32"/>
        <v>38.946940687925263</v>
      </c>
      <c r="I72" s="9">
        <f t="shared" si="33"/>
        <v>44.554929649836438</v>
      </c>
      <c r="J72" s="9">
        <f t="shared" si="34"/>
        <v>49.057977569303489</v>
      </c>
      <c r="K72" s="9">
        <f t="shared" si="49"/>
        <v>52.3609804480419</v>
      </c>
      <c r="L72" s="9">
        <f t="shared" si="49"/>
        <v>54.368834287767129</v>
      </c>
      <c r="M72" s="9">
        <f t="shared" si="36"/>
        <v>55.048973947876448</v>
      </c>
      <c r="N72" s="9">
        <f t="shared" si="37"/>
        <v>54.368834287767129</v>
      </c>
      <c r="O72" s="9">
        <f t="shared" si="38"/>
        <v>52.3609804480419</v>
      </c>
      <c r="P72" s="9">
        <f t="shared" si="39"/>
        <v>49.057977569303489</v>
      </c>
      <c r="Q72" s="9">
        <f t="shared" si="40"/>
        <v>44.554929649836438</v>
      </c>
      <c r="R72" s="9">
        <f t="shared" si="41"/>
        <v>38.946940687925263</v>
      </c>
      <c r="S72" s="9">
        <f t="shared" si="42"/>
        <v>32.38364134658714</v>
      </c>
      <c r="T72" s="9">
        <f t="shared" ref="T72:V84" si="51">0.5*(S71+U71)</f>
        <v>25.014662288839212</v>
      </c>
      <c r="U72" s="9">
        <f t="shared" si="51"/>
        <v>17.030442680263793</v>
      </c>
      <c r="V72" s="9">
        <f t="shared" si="51"/>
        <v>8.6214216864431901</v>
      </c>
      <c r="W72" s="9">
        <v>0</v>
      </c>
    </row>
    <row r="73" spans="1:23">
      <c r="A73" s="12">
        <v>8.625</v>
      </c>
      <c r="B73" s="5"/>
      <c r="C73" s="9">
        <v>0</v>
      </c>
      <c r="D73" s="9">
        <f t="shared" si="50"/>
        <v>8.5152213401318964</v>
      </c>
      <c r="E73" s="9">
        <f t="shared" si="29"/>
        <v>16.818041987641202</v>
      </c>
      <c r="F73" s="9">
        <f t="shared" si="30"/>
        <v>24.707042013425465</v>
      </c>
      <c r="G73" s="9">
        <f t="shared" si="31"/>
        <v>31.980801488382237</v>
      </c>
      <c r="H73" s="9">
        <f t="shared" si="32"/>
        <v>38.469285498211789</v>
      </c>
      <c r="I73" s="9">
        <f t="shared" si="33"/>
        <v>44.002459128614376</v>
      </c>
      <c r="J73" s="9">
        <f t="shared" si="34"/>
        <v>48.457955048939169</v>
      </c>
      <c r="K73" s="9">
        <f t="shared" si="49"/>
        <v>51.713405928535309</v>
      </c>
      <c r="L73" s="9">
        <f t="shared" si="49"/>
        <v>53.704977197959174</v>
      </c>
      <c r="M73" s="9">
        <f t="shared" si="36"/>
        <v>54.368834287767129</v>
      </c>
      <c r="N73" s="9">
        <f t="shared" si="37"/>
        <v>53.704977197959174</v>
      </c>
      <c r="O73" s="9">
        <f t="shared" si="38"/>
        <v>51.713405928535309</v>
      </c>
      <c r="P73" s="9">
        <f t="shared" si="39"/>
        <v>48.457955048939169</v>
      </c>
      <c r="Q73" s="9">
        <f t="shared" si="40"/>
        <v>44.002459128614376</v>
      </c>
      <c r="R73" s="9">
        <f t="shared" si="41"/>
        <v>38.469285498211789</v>
      </c>
      <c r="S73" s="9">
        <f t="shared" si="42"/>
        <v>31.980801488382237</v>
      </c>
      <c r="T73" s="9">
        <f t="shared" si="51"/>
        <v>24.707042013425465</v>
      </c>
      <c r="U73" s="9">
        <f t="shared" si="51"/>
        <v>16.818041987641202</v>
      </c>
      <c r="V73" s="9">
        <f t="shared" si="51"/>
        <v>8.5152213401318964</v>
      </c>
      <c r="W73" s="9">
        <v>0</v>
      </c>
    </row>
    <row r="74" spans="1:23">
      <c r="A74" s="12">
        <v>8.75</v>
      </c>
      <c r="B74" s="5"/>
      <c r="C74" s="9">
        <v>0</v>
      </c>
      <c r="D74" s="9">
        <f t="shared" si="50"/>
        <v>8.4090209938206009</v>
      </c>
      <c r="E74" s="9">
        <f t="shared" si="29"/>
        <v>16.61113167677868</v>
      </c>
      <c r="F74" s="9">
        <f t="shared" si="30"/>
        <v>24.399421738011718</v>
      </c>
      <c r="G74" s="9">
        <f t="shared" si="31"/>
        <v>31.588163755818627</v>
      </c>
      <c r="H74" s="9">
        <f t="shared" si="32"/>
        <v>37.991630308498308</v>
      </c>
      <c r="I74" s="9">
        <f t="shared" si="33"/>
        <v>43.463620273575479</v>
      </c>
      <c r="J74" s="9">
        <f t="shared" si="34"/>
        <v>47.857932528574842</v>
      </c>
      <c r="K74" s="9">
        <f t="shared" si="49"/>
        <v>51.081466123449175</v>
      </c>
      <c r="L74" s="9">
        <f t="shared" si="49"/>
        <v>53.041120108151219</v>
      </c>
      <c r="M74" s="9">
        <f t="shared" si="36"/>
        <v>53.704977197959174</v>
      </c>
      <c r="N74" s="9">
        <f t="shared" si="37"/>
        <v>53.041120108151219</v>
      </c>
      <c r="O74" s="9">
        <f t="shared" si="38"/>
        <v>51.081466123449175</v>
      </c>
      <c r="P74" s="9">
        <f t="shared" si="39"/>
        <v>47.857932528574842</v>
      </c>
      <c r="Q74" s="9">
        <f t="shared" si="40"/>
        <v>43.463620273575479</v>
      </c>
      <c r="R74" s="9">
        <f t="shared" si="41"/>
        <v>37.991630308498308</v>
      </c>
      <c r="S74" s="9">
        <f t="shared" si="42"/>
        <v>31.588163755818627</v>
      </c>
      <c r="T74" s="9">
        <f t="shared" si="51"/>
        <v>24.399421738011718</v>
      </c>
      <c r="U74" s="9">
        <f t="shared" si="51"/>
        <v>16.61113167677868</v>
      </c>
      <c r="V74" s="9">
        <f t="shared" si="51"/>
        <v>8.4090209938206009</v>
      </c>
      <c r="W74" s="9">
        <v>0</v>
      </c>
    </row>
    <row r="75" spans="1:23">
      <c r="A75" s="12">
        <v>8.875</v>
      </c>
      <c r="B75" s="5"/>
      <c r="C75" s="9">
        <v>0</v>
      </c>
      <c r="D75" s="9">
        <f t="shared" si="50"/>
        <v>8.3055658383893398</v>
      </c>
      <c r="E75" s="9">
        <f t="shared" si="29"/>
        <v>16.404221365916158</v>
      </c>
      <c r="F75" s="9">
        <f t="shared" si="30"/>
        <v>24.099647716298655</v>
      </c>
      <c r="G75" s="9">
        <f t="shared" si="31"/>
        <v>31.195526023255013</v>
      </c>
      <c r="H75" s="9">
        <f t="shared" si="32"/>
        <v>37.52589201469705</v>
      </c>
      <c r="I75" s="9">
        <f t="shared" si="33"/>
        <v>42.924781418536575</v>
      </c>
      <c r="J75" s="9">
        <f t="shared" si="34"/>
        <v>47.272543198512324</v>
      </c>
      <c r="K75" s="9">
        <f t="shared" si="49"/>
        <v>50.449526318363027</v>
      </c>
      <c r="L75" s="9">
        <f t="shared" si="49"/>
        <v>52.393221660704171</v>
      </c>
      <c r="M75" s="9">
        <f t="shared" si="36"/>
        <v>53.041120108151219</v>
      </c>
      <c r="N75" s="9">
        <f t="shared" si="37"/>
        <v>52.393221660704171</v>
      </c>
      <c r="O75" s="9">
        <f t="shared" si="38"/>
        <v>50.449526318363027</v>
      </c>
      <c r="P75" s="9">
        <f t="shared" si="39"/>
        <v>47.272543198512324</v>
      </c>
      <c r="Q75" s="9">
        <f t="shared" si="40"/>
        <v>42.924781418536575</v>
      </c>
      <c r="R75" s="9">
        <f t="shared" si="41"/>
        <v>37.52589201469705</v>
      </c>
      <c r="S75" s="9">
        <f t="shared" si="42"/>
        <v>31.195526023255013</v>
      </c>
      <c r="T75" s="9">
        <f t="shared" si="51"/>
        <v>24.099647716298655</v>
      </c>
      <c r="U75" s="9">
        <f t="shared" si="51"/>
        <v>16.404221365916158</v>
      </c>
      <c r="V75" s="9">
        <f t="shared" si="51"/>
        <v>8.3055658383893398</v>
      </c>
      <c r="W75" s="9">
        <v>0</v>
      </c>
    </row>
    <row r="76" spans="1:23">
      <c r="A76" s="12">
        <v>9</v>
      </c>
      <c r="B76" s="5"/>
      <c r="C76" s="9">
        <v>0</v>
      </c>
      <c r="D76" s="9">
        <f t="shared" si="50"/>
        <v>8.2021106829580788</v>
      </c>
      <c r="E76" s="9">
        <f t="shared" si="29"/>
        <v>16.202606777343998</v>
      </c>
      <c r="F76" s="9">
        <f t="shared" si="30"/>
        <v>23.799873694585585</v>
      </c>
      <c r="G76" s="9">
        <f t="shared" si="31"/>
        <v>30.812769865497852</v>
      </c>
      <c r="H76" s="9">
        <f t="shared" si="32"/>
        <v>37.060153720895798</v>
      </c>
      <c r="I76" s="9">
        <f t="shared" si="33"/>
        <v>42.399217606604687</v>
      </c>
      <c r="J76" s="9">
        <f t="shared" si="34"/>
        <v>46.687153868449798</v>
      </c>
      <c r="K76" s="9">
        <f t="shared" si="49"/>
        <v>49.832882429608247</v>
      </c>
      <c r="L76" s="9">
        <f t="shared" si="49"/>
        <v>51.745323213257123</v>
      </c>
      <c r="M76" s="9">
        <f t="shared" si="36"/>
        <v>52.393221660704171</v>
      </c>
      <c r="N76" s="9">
        <f t="shared" si="37"/>
        <v>51.745323213257123</v>
      </c>
      <c r="O76" s="9">
        <f t="shared" si="38"/>
        <v>49.832882429608247</v>
      </c>
      <c r="P76" s="9">
        <f t="shared" si="39"/>
        <v>46.687153868449798</v>
      </c>
      <c r="Q76" s="9">
        <f t="shared" si="40"/>
        <v>42.399217606604687</v>
      </c>
      <c r="R76" s="9">
        <f t="shared" si="41"/>
        <v>37.060153720895798</v>
      </c>
      <c r="S76" s="9">
        <f t="shared" si="42"/>
        <v>30.812769865497852</v>
      </c>
      <c r="T76" s="9">
        <f t="shared" si="51"/>
        <v>23.799873694585585</v>
      </c>
      <c r="U76" s="9">
        <f t="shared" si="51"/>
        <v>16.202606777343998</v>
      </c>
      <c r="V76" s="9">
        <f t="shared" si="51"/>
        <v>8.2021106829580788</v>
      </c>
      <c r="W76" s="9">
        <v>0</v>
      </c>
    </row>
    <row r="77" spans="1:23">
      <c r="A77" s="12">
        <v>9.125</v>
      </c>
      <c r="B77" s="5"/>
      <c r="C77" s="9">
        <v>0</v>
      </c>
      <c r="D77" s="9">
        <f t="shared" si="50"/>
        <v>8.1013033886719992</v>
      </c>
      <c r="E77" s="9">
        <f t="shared" si="29"/>
        <v>16.000992188771832</v>
      </c>
      <c r="F77" s="9">
        <f t="shared" si="30"/>
        <v>23.507688321420925</v>
      </c>
      <c r="G77" s="9">
        <f t="shared" si="31"/>
        <v>30.430013707740692</v>
      </c>
      <c r="H77" s="9">
        <f t="shared" si="32"/>
        <v>36.605993736051268</v>
      </c>
      <c r="I77" s="9">
        <f t="shared" si="33"/>
        <v>41.873653794672798</v>
      </c>
      <c r="J77" s="9">
        <f t="shared" si="34"/>
        <v>46.116050018106463</v>
      </c>
      <c r="K77" s="9">
        <f t="shared" si="49"/>
        <v>49.21623854085346</v>
      </c>
      <c r="L77" s="9">
        <f t="shared" si="49"/>
        <v>51.113052045156209</v>
      </c>
      <c r="M77" s="9">
        <f t="shared" si="36"/>
        <v>51.745323213257123</v>
      </c>
      <c r="N77" s="9">
        <f t="shared" si="37"/>
        <v>51.113052045156209</v>
      </c>
      <c r="O77" s="9">
        <f t="shared" si="38"/>
        <v>49.21623854085346</v>
      </c>
      <c r="P77" s="9">
        <f t="shared" si="39"/>
        <v>46.116050018106463</v>
      </c>
      <c r="Q77" s="9">
        <f t="shared" si="40"/>
        <v>41.873653794672798</v>
      </c>
      <c r="R77" s="9">
        <f t="shared" si="41"/>
        <v>36.605993736051268</v>
      </c>
      <c r="S77" s="9">
        <f t="shared" si="42"/>
        <v>30.430013707740692</v>
      </c>
      <c r="T77" s="9">
        <f t="shared" si="51"/>
        <v>23.507688321420925</v>
      </c>
      <c r="U77" s="9">
        <f t="shared" si="51"/>
        <v>16.000992188771832</v>
      </c>
      <c r="V77" s="9">
        <f t="shared" si="51"/>
        <v>8.1013033886719992</v>
      </c>
      <c r="W77" s="9">
        <v>0</v>
      </c>
    </row>
    <row r="78" spans="1:23">
      <c r="A78" s="12">
        <v>9.25</v>
      </c>
      <c r="B78" s="5"/>
      <c r="C78" s="9">
        <v>0</v>
      </c>
      <c r="D78" s="9">
        <f t="shared" si="50"/>
        <v>8.000496094385916</v>
      </c>
      <c r="E78" s="9">
        <f t="shared" si="29"/>
        <v>15.804495855046461</v>
      </c>
      <c r="F78" s="9">
        <f t="shared" si="30"/>
        <v>23.215502948256262</v>
      </c>
      <c r="G78" s="9">
        <f t="shared" si="31"/>
        <v>30.056841028736095</v>
      </c>
      <c r="H78" s="9">
        <f t="shared" si="32"/>
        <v>36.151833751206745</v>
      </c>
      <c r="I78" s="9">
        <f t="shared" si="33"/>
        <v>41.361021877078869</v>
      </c>
      <c r="J78" s="9">
        <f t="shared" si="34"/>
        <v>45.544946167763129</v>
      </c>
      <c r="K78" s="9">
        <f t="shared" si="49"/>
        <v>48.614551031631336</v>
      </c>
      <c r="L78" s="9">
        <f t="shared" si="49"/>
        <v>50.480780877055295</v>
      </c>
      <c r="M78" s="9">
        <f t="shared" si="36"/>
        <v>51.113052045156209</v>
      </c>
      <c r="N78" s="9">
        <f t="shared" si="37"/>
        <v>50.480780877055295</v>
      </c>
      <c r="O78" s="9">
        <f t="shared" si="38"/>
        <v>48.614551031631336</v>
      </c>
      <c r="P78" s="9">
        <f t="shared" si="39"/>
        <v>45.544946167763129</v>
      </c>
      <c r="Q78" s="9">
        <f t="shared" si="40"/>
        <v>41.361021877078869</v>
      </c>
      <c r="R78" s="9">
        <f t="shared" si="41"/>
        <v>36.151833751206745</v>
      </c>
      <c r="S78" s="9">
        <f t="shared" si="42"/>
        <v>30.056841028736095</v>
      </c>
      <c r="T78" s="9">
        <f t="shared" si="51"/>
        <v>23.215502948256262</v>
      </c>
      <c r="U78" s="9">
        <f t="shared" si="51"/>
        <v>15.804495855046461</v>
      </c>
      <c r="V78" s="9">
        <f t="shared" si="51"/>
        <v>8.000496094385916</v>
      </c>
      <c r="W78" s="9">
        <v>0</v>
      </c>
    </row>
    <row r="79" spans="1:23">
      <c r="A79" s="12">
        <v>9.375</v>
      </c>
      <c r="B79" s="5"/>
      <c r="C79" s="9">
        <v>0</v>
      </c>
      <c r="D79" s="9">
        <f t="shared" si="50"/>
        <v>7.9022479275232307</v>
      </c>
      <c r="E79" s="9">
        <f t="shared" si="29"/>
        <v>15.607999521321089</v>
      </c>
      <c r="F79" s="9">
        <f t="shared" si="30"/>
        <v>22.930668441891278</v>
      </c>
      <c r="G79" s="9">
        <f t="shared" si="31"/>
        <v>29.683668349731505</v>
      </c>
      <c r="H79" s="9">
        <f t="shared" si="32"/>
        <v>35.708931452907478</v>
      </c>
      <c r="I79" s="9">
        <f t="shared" si="33"/>
        <v>40.848389959484933</v>
      </c>
      <c r="J79" s="9">
        <f t="shared" si="34"/>
        <v>44.987786454355103</v>
      </c>
      <c r="K79" s="9">
        <f t="shared" si="49"/>
        <v>48.012863522409212</v>
      </c>
      <c r="L79" s="9">
        <f t="shared" si="49"/>
        <v>49.863801538393773</v>
      </c>
      <c r="M79" s="9">
        <f t="shared" si="36"/>
        <v>50.480780877055295</v>
      </c>
      <c r="N79" s="9">
        <f t="shared" si="37"/>
        <v>49.863801538393773</v>
      </c>
      <c r="O79" s="9">
        <f t="shared" si="38"/>
        <v>48.012863522409212</v>
      </c>
      <c r="P79" s="9">
        <f t="shared" si="39"/>
        <v>44.987786454355103</v>
      </c>
      <c r="Q79" s="9">
        <f t="shared" si="40"/>
        <v>40.848389959484933</v>
      </c>
      <c r="R79" s="9">
        <f t="shared" si="41"/>
        <v>35.708931452907478</v>
      </c>
      <c r="S79" s="9">
        <f t="shared" si="42"/>
        <v>29.683668349731505</v>
      </c>
      <c r="T79" s="9">
        <f t="shared" si="51"/>
        <v>22.930668441891278</v>
      </c>
      <c r="U79" s="9">
        <f t="shared" si="51"/>
        <v>15.607999521321089</v>
      </c>
      <c r="V79" s="9">
        <f t="shared" si="51"/>
        <v>7.9022479275232307</v>
      </c>
      <c r="W79" s="9">
        <v>0</v>
      </c>
    </row>
    <row r="80" spans="1:23">
      <c r="A80" s="12">
        <v>9.5</v>
      </c>
      <c r="B80" s="5"/>
      <c r="C80" s="9">
        <v>0</v>
      </c>
      <c r="D80" s="9">
        <f t="shared" si="50"/>
        <v>7.8039997606605445</v>
      </c>
      <c r="E80" s="9">
        <f t="shared" si="29"/>
        <v>15.416458184707254</v>
      </c>
      <c r="F80" s="9">
        <f t="shared" si="30"/>
        <v>22.645833935526298</v>
      </c>
      <c r="G80" s="9">
        <f t="shared" si="31"/>
        <v>29.319799947399378</v>
      </c>
      <c r="H80" s="9">
        <f t="shared" si="32"/>
        <v>35.266029154608219</v>
      </c>
      <c r="I80" s="9">
        <f t="shared" si="33"/>
        <v>40.348358953631291</v>
      </c>
      <c r="J80" s="9">
        <f t="shared" si="34"/>
        <v>44.430626740947076</v>
      </c>
      <c r="K80" s="9">
        <f t="shared" si="49"/>
        <v>47.425793996374438</v>
      </c>
      <c r="L80" s="9">
        <f t="shared" si="49"/>
        <v>49.24682219973225</v>
      </c>
      <c r="M80" s="9">
        <f t="shared" si="36"/>
        <v>49.863801538393773</v>
      </c>
      <c r="N80" s="9">
        <f t="shared" si="37"/>
        <v>49.24682219973225</v>
      </c>
      <c r="O80" s="9">
        <f t="shared" si="38"/>
        <v>47.425793996374438</v>
      </c>
      <c r="P80" s="9">
        <f t="shared" si="39"/>
        <v>44.430626740947076</v>
      </c>
      <c r="Q80" s="9">
        <f t="shared" si="40"/>
        <v>40.348358953631291</v>
      </c>
      <c r="R80" s="9">
        <f t="shared" si="41"/>
        <v>35.266029154608219</v>
      </c>
      <c r="S80" s="9">
        <f t="shared" si="42"/>
        <v>29.319799947399378</v>
      </c>
      <c r="T80" s="9">
        <f t="shared" si="51"/>
        <v>22.645833935526298</v>
      </c>
      <c r="U80" s="9">
        <f t="shared" si="51"/>
        <v>15.416458184707254</v>
      </c>
      <c r="V80" s="9">
        <f t="shared" si="51"/>
        <v>7.8039997606605445</v>
      </c>
      <c r="W80" s="9">
        <v>0</v>
      </c>
    </row>
    <row r="81" spans="1:23">
      <c r="A81" s="12">
        <v>9.625</v>
      </c>
      <c r="B81" s="5"/>
      <c r="C81" s="9">
        <v>0</v>
      </c>
      <c r="D81" s="9">
        <f t="shared" si="50"/>
        <v>7.7082290923536272</v>
      </c>
      <c r="E81" s="9">
        <f t="shared" si="29"/>
        <v>15.224916848093422</v>
      </c>
      <c r="F81" s="9">
        <f t="shared" si="30"/>
        <v>22.368129066053317</v>
      </c>
      <c r="G81" s="9">
        <f t="shared" si="31"/>
        <v>28.955931545067259</v>
      </c>
      <c r="H81" s="9">
        <f t="shared" si="32"/>
        <v>34.834079450515333</v>
      </c>
      <c r="I81" s="9">
        <f t="shared" si="33"/>
        <v>39.848327947777648</v>
      </c>
      <c r="J81" s="9">
        <f t="shared" si="34"/>
        <v>43.887076475002864</v>
      </c>
      <c r="K81" s="9">
        <f t="shared" si="49"/>
        <v>46.838724470339663</v>
      </c>
      <c r="L81" s="9">
        <f t="shared" si="49"/>
        <v>48.644797767384105</v>
      </c>
      <c r="M81" s="9">
        <f t="shared" si="36"/>
        <v>49.24682219973225</v>
      </c>
      <c r="N81" s="9">
        <f t="shared" si="37"/>
        <v>48.644797767384105</v>
      </c>
      <c r="O81" s="9">
        <f t="shared" si="38"/>
        <v>46.838724470339663</v>
      </c>
      <c r="P81" s="9">
        <f t="shared" si="39"/>
        <v>43.887076475002864</v>
      </c>
      <c r="Q81" s="9">
        <f t="shared" si="40"/>
        <v>39.848327947777648</v>
      </c>
      <c r="R81" s="9">
        <f t="shared" si="41"/>
        <v>34.834079450515333</v>
      </c>
      <c r="S81" s="9">
        <f t="shared" si="42"/>
        <v>28.955931545067259</v>
      </c>
      <c r="T81" s="9">
        <f t="shared" si="51"/>
        <v>22.368129066053317</v>
      </c>
      <c r="U81" s="9">
        <f t="shared" si="51"/>
        <v>15.224916848093422</v>
      </c>
      <c r="V81" s="9">
        <f t="shared" si="51"/>
        <v>7.7082290923536272</v>
      </c>
      <c r="W81" s="9">
        <v>0</v>
      </c>
    </row>
    <row r="82" spans="1:23">
      <c r="A82" s="12">
        <v>9.75</v>
      </c>
      <c r="B82" s="5"/>
      <c r="C82" s="9">
        <v>0</v>
      </c>
      <c r="D82" s="9">
        <f t="shared" si="50"/>
        <v>7.6124584240467108</v>
      </c>
      <c r="E82" s="9">
        <f t="shared" si="29"/>
        <v>15.038179079203472</v>
      </c>
      <c r="F82" s="9">
        <f t="shared" si="30"/>
        <v>22.09042419658034</v>
      </c>
      <c r="G82" s="9">
        <f t="shared" si="31"/>
        <v>28.601104258284323</v>
      </c>
      <c r="H82" s="9">
        <f t="shared" si="32"/>
        <v>34.402129746422453</v>
      </c>
      <c r="I82" s="9">
        <f t="shared" si="33"/>
        <v>39.360577962759095</v>
      </c>
      <c r="J82" s="9">
        <f t="shared" si="34"/>
        <v>43.343526209058652</v>
      </c>
      <c r="K82" s="9">
        <f t="shared" si="49"/>
        <v>46.265937121193488</v>
      </c>
      <c r="L82" s="9">
        <f t="shared" si="49"/>
        <v>48.04277333503596</v>
      </c>
      <c r="M82" s="9">
        <f t="shared" si="36"/>
        <v>48.644797767384105</v>
      </c>
      <c r="N82" s="9">
        <f t="shared" si="37"/>
        <v>48.04277333503596</v>
      </c>
      <c r="O82" s="9">
        <f t="shared" si="38"/>
        <v>46.265937121193488</v>
      </c>
      <c r="P82" s="9">
        <f t="shared" si="39"/>
        <v>43.343526209058652</v>
      </c>
      <c r="Q82" s="9">
        <f t="shared" si="40"/>
        <v>39.360577962759095</v>
      </c>
      <c r="R82" s="9">
        <f t="shared" si="41"/>
        <v>34.402129746422453</v>
      </c>
      <c r="S82" s="9">
        <f t="shared" si="42"/>
        <v>28.601104258284323</v>
      </c>
      <c r="T82" s="9">
        <f t="shared" si="51"/>
        <v>22.09042419658034</v>
      </c>
      <c r="U82" s="9">
        <f t="shared" si="51"/>
        <v>15.038179079203472</v>
      </c>
      <c r="V82" s="9">
        <f t="shared" si="51"/>
        <v>7.6124584240467108</v>
      </c>
      <c r="W82" s="9">
        <v>0</v>
      </c>
    </row>
    <row r="83" spans="1:23">
      <c r="A83" s="12">
        <v>9.875</v>
      </c>
      <c r="B83" s="5"/>
      <c r="C83" s="9">
        <v>0</v>
      </c>
      <c r="D83" s="9">
        <f t="shared" si="50"/>
        <v>7.5190895396017359</v>
      </c>
      <c r="E83" s="9">
        <f t="shared" si="29"/>
        <v>14.851441310313525</v>
      </c>
      <c r="F83" s="9">
        <f t="shared" si="30"/>
        <v>21.819641668743898</v>
      </c>
      <c r="G83" s="9">
        <f t="shared" si="31"/>
        <v>28.246276971501395</v>
      </c>
      <c r="H83" s="9">
        <f t="shared" si="32"/>
        <v>33.980841110521709</v>
      </c>
      <c r="I83" s="9">
        <f t="shared" si="33"/>
        <v>38.872827977740556</v>
      </c>
      <c r="J83" s="9">
        <f t="shared" si="34"/>
        <v>42.813257541976292</v>
      </c>
      <c r="K83" s="9">
        <f t="shared" si="49"/>
        <v>45.693149772047306</v>
      </c>
      <c r="L83" s="9">
        <f t="shared" si="49"/>
        <v>47.455367444288797</v>
      </c>
      <c r="M83" s="9">
        <f t="shared" si="36"/>
        <v>48.04277333503596</v>
      </c>
      <c r="N83" s="9">
        <f t="shared" si="37"/>
        <v>47.455367444288797</v>
      </c>
      <c r="O83" s="9">
        <f t="shared" si="38"/>
        <v>45.693149772047306</v>
      </c>
      <c r="P83" s="9">
        <f t="shared" si="39"/>
        <v>42.813257541976292</v>
      </c>
      <c r="Q83" s="9">
        <f t="shared" si="40"/>
        <v>38.872827977740556</v>
      </c>
      <c r="R83" s="9">
        <f t="shared" si="41"/>
        <v>33.980841110521709</v>
      </c>
      <c r="S83" s="9">
        <f t="shared" si="42"/>
        <v>28.246276971501395</v>
      </c>
      <c r="T83" s="9">
        <f t="shared" si="51"/>
        <v>21.819641668743898</v>
      </c>
      <c r="U83" s="9">
        <f t="shared" si="51"/>
        <v>14.851441310313525</v>
      </c>
      <c r="V83" s="9">
        <f t="shared" si="51"/>
        <v>7.5190895396017359</v>
      </c>
      <c r="W83" s="9">
        <v>0</v>
      </c>
    </row>
    <row r="84" spans="1:23">
      <c r="A84" s="12">
        <v>10</v>
      </c>
      <c r="B84" s="5"/>
      <c r="C84" s="9">
        <v>0</v>
      </c>
      <c r="D84" s="9">
        <f t="shared" si="50"/>
        <v>7.4257206551567627</v>
      </c>
      <c r="E84" s="9">
        <f t="shared" si="29"/>
        <v>14.669365604172818</v>
      </c>
      <c r="F84" s="9">
        <f t="shared" si="30"/>
        <v>21.54885914090746</v>
      </c>
      <c r="G84" s="9">
        <f t="shared" si="31"/>
        <v>27.900241389632804</v>
      </c>
      <c r="H84" s="9">
        <f t="shared" si="32"/>
        <v>33.559552474620972</v>
      </c>
      <c r="I84" s="9">
        <f t="shared" si="33"/>
        <v>38.397049326249004</v>
      </c>
      <c r="J84" s="9">
        <f t="shared" si="34"/>
        <v>42.282988874893931</v>
      </c>
      <c r="K84" s="9">
        <f t="shared" si="49"/>
        <v>45.134312493132541</v>
      </c>
      <c r="L84" s="9">
        <f t="shared" si="49"/>
        <v>46.867961553541633</v>
      </c>
      <c r="M84" s="9">
        <f t="shared" si="36"/>
        <v>47.455367444288797</v>
      </c>
      <c r="N84" s="9">
        <f t="shared" si="37"/>
        <v>46.867961553541633</v>
      </c>
      <c r="O84" s="9">
        <f t="shared" si="38"/>
        <v>45.134312493132541</v>
      </c>
      <c r="P84" s="9">
        <f t="shared" si="39"/>
        <v>42.282988874893931</v>
      </c>
      <c r="Q84" s="9">
        <f t="shared" si="40"/>
        <v>38.397049326249004</v>
      </c>
      <c r="R84" s="9">
        <f t="shared" si="41"/>
        <v>33.559552474620972</v>
      </c>
      <c r="S84" s="9">
        <f t="shared" si="42"/>
        <v>27.900241389632804</v>
      </c>
      <c r="T84" s="9">
        <f t="shared" si="51"/>
        <v>21.54885914090746</v>
      </c>
      <c r="U84" s="9">
        <f t="shared" si="51"/>
        <v>14.669365604172818</v>
      </c>
      <c r="V84" s="9">
        <f t="shared" si="51"/>
        <v>7.4257206551567627</v>
      </c>
      <c r="W84" s="9">
        <v>0</v>
      </c>
    </row>
  </sheetData>
  <pageMargins left="0.75" right="0.75" top="1" bottom="1" header="0.5" footer="0.5"/>
  <pageSetup paperSize="9" scale="75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Jean-Michel Laffaille</cp:lastModifiedBy>
  <cp:lastPrinted>2026-05-31T19:10:44Z</cp:lastPrinted>
  <dcterms:created xsi:type="dcterms:W3CDTF">2026-05-31T17:10:39Z</dcterms:created>
  <dcterms:modified xsi:type="dcterms:W3CDTF">2026-06-04T07:11:59Z</dcterms:modified>
</cp:coreProperties>
</file>