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date1904="1" showInkAnnotation="0" autoCompressPictures="0"/>
  <bookViews>
    <workbookView xWindow="0" yWindow="0" windowWidth="25600" windowHeight="16060" tabRatio="200"/>
  </bookViews>
  <sheets>
    <sheet name="Feuil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8" i="1" l="1"/>
  <c r="A26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A12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" i="1"/>
  <c r="A1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" i="1"/>
</calcChain>
</file>

<file path=xl/comments1.xml><?xml version="1.0" encoding="utf-8"?>
<comments xmlns="http://schemas.openxmlformats.org/spreadsheetml/2006/main">
  <authors>
    <author>Jean-Michel Laffaille</author>
  </authors>
  <commentList>
    <comment ref="A9" authorId="0">
      <text>
        <r>
          <rPr>
            <b/>
            <sz val="10"/>
            <color indexed="81"/>
            <rFont val="Verdana"/>
          </rPr>
          <t>Jean-Michel Laffaille:</t>
        </r>
        <r>
          <rPr>
            <sz val="10"/>
            <color indexed="81"/>
            <rFont val="Verdana"/>
          </rPr>
          <t xml:space="preserve">
bascule de l'unité</t>
        </r>
      </text>
    </comment>
    <comment ref="B36" authorId="0">
      <text>
        <r>
          <rPr>
            <b/>
            <sz val="10"/>
            <color indexed="81"/>
            <rFont val="Verdana"/>
          </rPr>
          <t>Jean-Michel Laffaille:</t>
        </r>
        <r>
          <rPr>
            <sz val="10"/>
            <color indexed="81"/>
            <rFont val="Verdana"/>
          </rPr>
          <t xml:space="preserve">
demi-pseudo-période</t>
        </r>
      </text>
    </comment>
    <comment ref="B66" authorId="0">
      <text>
        <r>
          <rPr>
            <b/>
            <sz val="10"/>
            <color indexed="81"/>
            <rFont val="Verdana"/>
          </rPr>
          <t>Jean-Michel Laffaille:</t>
        </r>
        <r>
          <rPr>
            <sz val="10"/>
            <color indexed="81"/>
            <rFont val="Verdana"/>
          </rPr>
          <t xml:space="preserve">
on trace ainsi une pseudo-période</t>
        </r>
      </text>
    </comment>
  </commentList>
</comments>
</file>

<file path=xl/sharedStrings.xml><?xml version="1.0" encoding="utf-8"?>
<sst xmlns="http://schemas.openxmlformats.org/spreadsheetml/2006/main" count="10" uniqueCount="10">
  <si>
    <t>Propagation d'une onde thermique</t>
  </si>
  <si>
    <r>
      <t>m</t>
    </r>
    <r>
      <rPr>
        <b/>
        <sz val="12"/>
        <rFont val="Verdana"/>
      </rPr>
      <t>c</t>
    </r>
    <r>
      <rPr>
        <b/>
        <vertAlign val="subscript"/>
        <sz val="12"/>
        <rFont val="Verdana"/>
      </rPr>
      <t>v</t>
    </r>
    <r>
      <rPr>
        <b/>
        <sz val="12"/>
        <rFont val="Verdana"/>
      </rPr>
      <t>/2K</t>
    </r>
  </si>
  <si>
    <r>
      <t>w</t>
    </r>
    <r>
      <rPr>
        <b/>
        <sz val="12"/>
        <rFont val="Verdana"/>
      </rPr>
      <t xml:space="preserve">  [rad.h</t>
    </r>
    <r>
      <rPr>
        <b/>
        <vertAlign val="superscript"/>
        <sz val="12"/>
        <rFont val="Verdana"/>
      </rPr>
      <t>-1</t>
    </r>
    <r>
      <rPr>
        <b/>
        <sz val="12"/>
        <rFont val="Verdana"/>
      </rPr>
      <t>]</t>
    </r>
  </si>
  <si>
    <r>
      <t>a</t>
    </r>
    <r>
      <rPr>
        <b/>
        <sz val="12"/>
        <rFont val="Verdana"/>
      </rPr>
      <t xml:space="preserve">  [m</t>
    </r>
    <r>
      <rPr>
        <b/>
        <vertAlign val="superscript"/>
        <sz val="12"/>
        <rFont val="Verdana"/>
      </rPr>
      <t>-1</t>
    </r>
    <r>
      <rPr>
        <b/>
        <sz val="12"/>
        <rFont val="Verdana"/>
      </rPr>
      <t>]</t>
    </r>
  </si>
  <si>
    <r>
      <t>T</t>
    </r>
    <r>
      <rPr>
        <b/>
        <vertAlign val="subscript"/>
        <sz val="12"/>
        <rFont val="Verdana"/>
      </rPr>
      <t>0</t>
    </r>
    <r>
      <rPr>
        <b/>
        <sz val="12"/>
        <rFont val="Verdana"/>
      </rPr>
      <t xml:space="preserve">  [°C]</t>
    </r>
  </si>
  <si>
    <r>
      <t>q</t>
    </r>
    <r>
      <rPr>
        <b/>
        <vertAlign val="subscript"/>
        <sz val="12"/>
        <rFont val="Verdana"/>
      </rPr>
      <t>m</t>
    </r>
    <r>
      <rPr>
        <b/>
        <sz val="12"/>
        <rFont val="Verdana"/>
      </rPr>
      <t xml:space="preserve">  [°C]</t>
    </r>
  </si>
  <si>
    <t>T  [°C]</t>
  </si>
  <si>
    <t>x  [m]</t>
  </si>
  <si>
    <r>
      <t>T</t>
    </r>
    <r>
      <rPr>
        <b/>
        <vertAlign val="subscript"/>
        <sz val="12"/>
        <rFont val="Verdana"/>
      </rPr>
      <t>inf</t>
    </r>
    <r>
      <rPr>
        <b/>
        <sz val="12"/>
        <rFont val="Verdana"/>
      </rPr>
      <t xml:space="preserve">  [°C]</t>
    </r>
  </si>
  <si>
    <r>
      <t>T</t>
    </r>
    <r>
      <rPr>
        <b/>
        <vertAlign val="subscript"/>
        <sz val="12"/>
        <rFont val="Verdana"/>
      </rPr>
      <t>sup</t>
    </r>
    <r>
      <rPr>
        <b/>
        <sz val="12"/>
        <rFont val="Verdana"/>
      </rPr>
      <t xml:space="preserve">  [°C]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</si>
</sst>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0"/>
      <name val="Verdana"/>
    </font>
    <font>
      <sz val="14"/>
      <name val="Textile"/>
    </font>
    <font>
      <b/>
      <sz val="12"/>
      <name val="Verdana"/>
    </font>
    <font>
      <b/>
      <sz val="12"/>
      <name val="Symbol"/>
    </font>
    <font>
      <b/>
      <vertAlign val="subscript"/>
      <sz val="12"/>
      <name val="Verdana"/>
    </font>
    <font>
      <b/>
      <vertAlign val="superscript"/>
      <sz val="12"/>
      <name val="Verdana"/>
    </font>
    <font>
      <b/>
      <sz val="10"/>
      <color indexed="81"/>
      <name val="Verdana"/>
    </font>
    <font>
      <sz val="10"/>
      <color indexed="81"/>
      <name val="Verdan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796269398364"/>
          <c:y val="0.0544960396905726"/>
          <c:w val="0.852428407614097"/>
          <c:h val="0.814715827415306"/>
        </c:manualLayout>
      </c:layout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DD0806"/>
              </a:solidFill>
              <a:prstDash val="sysDash"/>
            </a:ln>
          </c:spPr>
          <c:marker>
            <c:symbol val="none"/>
          </c:marker>
          <c:xVal>
            <c:numRef>
              <c:f>Feuil1!$B$6:$B$66</c:f>
              <c:numCache>
                <c:formatCode>0.00</c:formatCode>
                <c:ptCount val="61"/>
                <c:pt idx="0">
                  <c:v>0.0</c:v>
                </c:pt>
                <c:pt idx="1">
                  <c:v>0.0152548538810624</c:v>
                </c:pt>
                <c:pt idx="2">
                  <c:v>0.0305097077621252</c:v>
                </c:pt>
                <c:pt idx="3">
                  <c:v>0.045764561643188</c:v>
                </c:pt>
                <c:pt idx="4">
                  <c:v>0.0610194155242508</c:v>
                </c:pt>
                <c:pt idx="5">
                  <c:v>0.0762742694053137</c:v>
                </c:pt>
                <c:pt idx="6">
                  <c:v>0.0915291232863765</c:v>
                </c:pt>
                <c:pt idx="7">
                  <c:v>0.106783977167439</c:v>
                </c:pt>
                <c:pt idx="8">
                  <c:v>0.122038831048502</c:v>
                </c:pt>
                <c:pt idx="9">
                  <c:v>0.137293684929565</c:v>
                </c:pt>
                <c:pt idx="10">
                  <c:v>0.152548538810628</c:v>
                </c:pt>
                <c:pt idx="11">
                  <c:v>0.167803392691691</c:v>
                </c:pt>
                <c:pt idx="12">
                  <c:v>0.183058246572753</c:v>
                </c:pt>
                <c:pt idx="13">
                  <c:v>0.198313100453816</c:v>
                </c:pt>
                <c:pt idx="14">
                  <c:v>0.213567954334879</c:v>
                </c:pt>
                <c:pt idx="15">
                  <c:v>0.228822808215942</c:v>
                </c:pt>
                <c:pt idx="16">
                  <c:v>0.244077662097005</c:v>
                </c:pt>
                <c:pt idx="17">
                  <c:v>0.259332515978067</c:v>
                </c:pt>
                <c:pt idx="18">
                  <c:v>0.27458736985913</c:v>
                </c:pt>
                <c:pt idx="19">
                  <c:v>0.289842223740193</c:v>
                </c:pt>
                <c:pt idx="20">
                  <c:v>0.305097077621256</c:v>
                </c:pt>
                <c:pt idx="21">
                  <c:v>0.320351931502319</c:v>
                </c:pt>
                <c:pt idx="22">
                  <c:v>0.335606785383381</c:v>
                </c:pt>
                <c:pt idx="23">
                  <c:v>0.350861639264444</c:v>
                </c:pt>
                <c:pt idx="24">
                  <c:v>0.366116493145507</c:v>
                </c:pt>
                <c:pt idx="25">
                  <c:v>0.38137134702657</c:v>
                </c:pt>
                <c:pt idx="26">
                  <c:v>0.396626200907633</c:v>
                </c:pt>
                <c:pt idx="27">
                  <c:v>0.411881054788695</c:v>
                </c:pt>
                <c:pt idx="28">
                  <c:v>0.427135908669758</c:v>
                </c:pt>
                <c:pt idx="29">
                  <c:v>0.442390762550821</c:v>
                </c:pt>
                <c:pt idx="30">
                  <c:v>0.457645616431884</c:v>
                </c:pt>
                <c:pt idx="31">
                  <c:v>0.472900470312947</c:v>
                </c:pt>
                <c:pt idx="32">
                  <c:v>0.488155324194009</c:v>
                </c:pt>
                <c:pt idx="33">
                  <c:v>0.503410178075072</c:v>
                </c:pt>
                <c:pt idx="34">
                  <c:v>0.518665031956135</c:v>
                </c:pt>
                <c:pt idx="35">
                  <c:v>0.533919885837198</c:v>
                </c:pt>
                <c:pt idx="36">
                  <c:v>0.549174739718261</c:v>
                </c:pt>
                <c:pt idx="37">
                  <c:v>0.564429593599324</c:v>
                </c:pt>
                <c:pt idx="38">
                  <c:v>0.579684447480386</c:v>
                </c:pt>
                <c:pt idx="39">
                  <c:v>0.594939301361449</c:v>
                </c:pt>
                <c:pt idx="40">
                  <c:v>0.610194155242512</c:v>
                </c:pt>
                <c:pt idx="41">
                  <c:v>0.625449009123575</c:v>
                </c:pt>
                <c:pt idx="42">
                  <c:v>0.640703863004638</c:v>
                </c:pt>
                <c:pt idx="43">
                  <c:v>0.655958716885701</c:v>
                </c:pt>
                <c:pt idx="44">
                  <c:v>0.671213570766763</c:v>
                </c:pt>
                <c:pt idx="45">
                  <c:v>0.686468424647826</c:v>
                </c:pt>
                <c:pt idx="46">
                  <c:v>0.701723278528889</c:v>
                </c:pt>
                <c:pt idx="47">
                  <c:v>0.716978132409952</c:v>
                </c:pt>
                <c:pt idx="48">
                  <c:v>0.732232986291015</c:v>
                </c:pt>
                <c:pt idx="49">
                  <c:v>0.747487840172078</c:v>
                </c:pt>
                <c:pt idx="50">
                  <c:v>0.76274269405314</c:v>
                </c:pt>
                <c:pt idx="51">
                  <c:v>0.777997547934203</c:v>
                </c:pt>
                <c:pt idx="52">
                  <c:v>0.793252401815266</c:v>
                </c:pt>
                <c:pt idx="53">
                  <c:v>0.808507255696329</c:v>
                </c:pt>
                <c:pt idx="54">
                  <c:v>0.823762109577392</c:v>
                </c:pt>
                <c:pt idx="55">
                  <c:v>0.839016963458455</c:v>
                </c:pt>
                <c:pt idx="56">
                  <c:v>0.854271817339518</c:v>
                </c:pt>
                <c:pt idx="57">
                  <c:v>0.86952667122058</c:v>
                </c:pt>
                <c:pt idx="58">
                  <c:v>0.884781525101643</c:v>
                </c:pt>
                <c:pt idx="59">
                  <c:v>0.900036378982706</c:v>
                </c:pt>
                <c:pt idx="60">
                  <c:v>0.915291232863769</c:v>
                </c:pt>
              </c:numCache>
            </c:numRef>
          </c:xVal>
          <c:yVal>
            <c:numRef>
              <c:f>Feuil1!$D$6:$D$66</c:f>
              <c:numCache>
                <c:formatCode>0.00</c:formatCode>
                <c:ptCount val="61"/>
                <c:pt idx="0">
                  <c:v>11.0</c:v>
                </c:pt>
                <c:pt idx="1">
                  <c:v>11.3976925228714</c:v>
                </c:pt>
                <c:pt idx="2">
                  <c:v>11.75584521005585</c:v>
                </c:pt>
                <c:pt idx="3">
                  <c:v>12.07838923580541</c:v>
                </c:pt>
                <c:pt idx="4">
                  <c:v>12.36886492472061</c:v>
                </c:pt>
                <c:pt idx="5">
                  <c:v>12.63046061124644</c:v>
                </c:pt>
                <c:pt idx="6">
                  <c:v>12.86604763563558</c:v>
                </c:pt>
                <c:pt idx="7">
                  <c:v>13.07821186050345</c:v>
                </c:pt>
                <c:pt idx="8">
                  <c:v>13.26928205390863</c:v>
                </c:pt>
                <c:pt idx="9">
                  <c:v>13.44135545049861</c:v>
                </c:pt>
                <c:pt idx="10">
                  <c:v>13.59632077128635</c:v>
                </c:pt>
                <c:pt idx="11">
                  <c:v>13.73587895472868</c:v>
                </c:pt>
                <c:pt idx="12">
                  <c:v>13.86156182665588</c:v>
                </c:pt>
                <c:pt idx="13">
                  <c:v>13.97474891397846</c:v>
                </c:pt>
                <c:pt idx="14">
                  <c:v>14.0766825867226</c:v>
                </c:pt>
                <c:pt idx="15">
                  <c:v>14.16848169459695</c:v>
                </c:pt>
                <c:pt idx="16">
                  <c:v>14.25115384776932</c:v>
                </c:pt>
                <c:pt idx="17">
                  <c:v>14.32560647665012</c:v>
                </c:pt>
                <c:pt idx="18">
                  <c:v>14.3926567920774</c:v>
                </c:pt>
                <c:pt idx="19">
                  <c:v>14.4530407552293</c:v>
                </c:pt>
                <c:pt idx="20">
                  <c:v>14.50742115571947</c:v>
                </c:pt>
                <c:pt idx="21">
                  <c:v>14.55639488654322</c:v>
                </c:pt>
                <c:pt idx="22">
                  <c:v>14.60049949572554</c:v>
                </c:pt>
                <c:pt idx="23">
                  <c:v>14.64021908658387</c:v>
                </c:pt>
                <c:pt idx="24">
                  <c:v>14.67598963136823</c:v>
                </c:pt>
                <c:pt idx="25">
                  <c:v>14.70820375660264</c:v>
                </c:pt>
                <c:pt idx="26">
                  <c:v>14.73721505265292</c:v>
                </c:pt>
                <c:pt idx="27">
                  <c:v>14.76334195482369</c:v>
                </c:pt>
                <c:pt idx="28">
                  <c:v>14.78687123858468</c:v>
                </c:pt>
                <c:pt idx="29">
                  <c:v>14.80806116729061</c:v>
                </c:pt>
                <c:pt idx="30">
                  <c:v>14.82714432694491</c:v>
                </c:pt>
                <c:pt idx="31">
                  <c:v>14.84433017912239</c:v>
                </c:pt>
                <c:pt idx="32">
                  <c:v>14.85980736007233</c:v>
                </c:pt>
                <c:pt idx="33">
                  <c:v>14.87374575123754</c:v>
                </c:pt>
                <c:pt idx="34">
                  <c:v>14.88629834391593</c:v>
                </c:pt>
                <c:pt idx="35">
                  <c:v>14.89760291853161</c:v>
                </c:pt>
                <c:pt idx="36">
                  <c:v>14.90778355694757</c:v>
                </c:pt>
                <c:pt idx="37">
                  <c:v>14.91695200441951</c:v>
                </c:pt>
                <c:pt idx="38">
                  <c:v>14.92520889613996</c:v>
                </c:pt>
                <c:pt idx="39">
                  <c:v>14.93264486183557</c:v>
                </c:pt>
                <c:pt idx="40">
                  <c:v>14.93934152054181</c:v>
                </c:pt>
                <c:pt idx="41">
                  <c:v>14.94537237647413</c:v>
                </c:pt>
                <c:pt idx="42">
                  <c:v>14.95080362582875</c:v>
                </c:pt>
                <c:pt idx="43">
                  <c:v>14.95569488336882</c:v>
                </c:pt>
                <c:pt idx="44">
                  <c:v>14.96009983677111</c:v>
                </c:pt>
                <c:pt idx="45">
                  <c:v>14.96406683591548</c:v>
                </c:pt>
                <c:pt idx="46">
                  <c:v>14.96763942358536</c:v>
                </c:pt>
                <c:pt idx="47">
                  <c:v>14.97085681340434</c:v>
                </c:pt>
                <c:pt idx="48">
                  <c:v>14.97375432025478</c:v>
                </c:pt>
                <c:pt idx="49">
                  <c:v>14.97636374790286</c:v>
                </c:pt>
                <c:pt idx="50">
                  <c:v>14.9787137380848</c:v>
                </c:pt>
                <c:pt idx="51">
                  <c:v>14.98083008488569</c:v>
                </c:pt>
                <c:pt idx="52">
                  <c:v>14.98273601786195</c:v>
                </c:pt>
                <c:pt idx="53">
                  <c:v>14.98445245701477</c:v>
                </c:pt>
                <c:pt idx="54">
                  <c:v>14.98599824241333</c:v>
                </c:pt>
                <c:pt idx="55">
                  <c:v>14.98739034098815</c:v>
                </c:pt>
                <c:pt idx="56">
                  <c:v>14.9886440327644</c:v>
                </c:pt>
                <c:pt idx="57">
                  <c:v>14.98977307857929</c:v>
                </c:pt>
                <c:pt idx="58">
                  <c:v>14.99078987112454</c:v>
                </c:pt>
                <c:pt idx="59">
                  <c:v>14.99170557097165</c:v>
                </c:pt>
                <c:pt idx="60">
                  <c:v>14.99253022907317</c:v>
                </c:pt>
              </c:numCache>
            </c:numRef>
          </c:yVal>
          <c:smooth val="0"/>
        </c:ser>
        <c:ser>
          <c:idx val="2"/>
          <c:order val="1"/>
          <c:spPr>
            <a:ln w="25400">
              <a:solidFill>
                <a:srgbClr val="DD0806"/>
              </a:solidFill>
              <a:prstDash val="sysDash"/>
            </a:ln>
          </c:spPr>
          <c:marker>
            <c:symbol val="none"/>
          </c:marker>
          <c:xVal>
            <c:numRef>
              <c:f>Feuil1!$B$6:$B$66</c:f>
              <c:numCache>
                <c:formatCode>0.00</c:formatCode>
                <c:ptCount val="61"/>
                <c:pt idx="0">
                  <c:v>0.0</c:v>
                </c:pt>
                <c:pt idx="1">
                  <c:v>0.0152548538810624</c:v>
                </c:pt>
                <c:pt idx="2">
                  <c:v>0.0305097077621252</c:v>
                </c:pt>
                <c:pt idx="3">
                  <c:v>0.045764561643188</c:v>
                </c:pt>
                <c:pt idx="4">
                  <c:v>0.0610194155242508</c:v>
                </c:pt>
                <c:pt idx="5">
                  <c:v>0.0762742694053137</c:v>
                </c:pt>
                <c:pt idx="6">
                  <c:v>0.0915291232863765</c:v>
                </c:pt>
                <c:pt idx="7">
                  <c:v>0.106783977167439</c:v>
                </c:pt>
                <c:pt idx="8">
                  <c:v>0.122038831048502</c:v>
                </c:pt>
                <c:pt idx="9">
                  <c:v>0.137293684929565</c:v>
                </c:pt>
                <c:pt idx="10">
                  <c:v>0.152548538810628</c:v>
                </c:pt>
                <c:pt idx="11">
                  <c:v>0.167803392691691</c:v>
                </c:pt>
                <c:pt idx="12">
                  <c:v>0.183058246572753</c:v>
                </c:pt>
                <c:pt idx="13">
                  <c:v>0.198313100453816</c:v>
                </c:pt>
                <c:pt idx="14">
                  <c:v>0.213567954334879</c:v>
                </c:pt>
                <c:pt idx="15">
                  <c:v>0.228822808215942</c:v>
                </c:pt>
                <c:pt idx="16">
                  <c:v>0.244077662097005</c:v>
                </c:pt>
                <c:pt idx="17">
                  <c:v>0.259332515978067</c:v>
                </c:pt>
                <c:pt idx="18">
                  <c:v>0.27458736985913</c:v>
                </c:pt>
                <c:pt idx="19">
                  <c:v>0.289842223740193</c:v>
                </c:pt>
                <c:pt idx="20">
                  <c:v>0.305097077621256</c:v>
                </c:pt>
                <c:pt idx="21">
                  <c:v>0.320351931502319</c:v>
                </c:pt>
                <c:pt idx="22">
                  <c:v>0.335606785383381</c:v>
                </c:pt>
                <c:pt idx="23">
                  <c:v>0.350861639264444</c:v>
                </c:pt>
                <c:pt idx="24">
                  <c:v>0.366116493145507</c:v>
                </c:pt>
                <c:pt idx="25">
                  <c:v>0.38137134702657</c:v>
                </c:pt>
                <c:pt idx="26">
                  <c:v>0.396626200907633</c:v>
                </c:pt>
                <c:pt idx="27">
                  <c:v>0.411881054788695</c:v>
                </c:pt>
                <c:pt idx="28">
                  <c:v>0.427135908669758</c:v>
                </c:pt>
                <c:pt idx="29">
                  <c:v>0.442390762550821</c:v>
                </c:pt>
                <c:pt idx="30">
                  <c:v>0.457645616431884</c:v>
                </c:pt>
                <c:pt idx="31">
                  <c:v>0.472900470312947</c:v>
                </c:pt>
                <c:pt idx="32">
                  <c:v>0.488155324194009</c:v>
                </c:pt>
                <c:pt idx="33">
                  <c:v>0.503410178075072</c:v>
                </c:pt>
                <c:pt idx="34">
                  <c:v>0.518665031956135</c:v>
                </c:pt>
                <c:pt idx="35">
                  <c:v>0.533919885837198</c:v>
                </c:pt>
                <c:pt idx="36">
                  <c:v>0.549174739718261</c:v>
                </c:pt>
                <c:pt idx="37">
                  <c:v>0.564429593599324</c:v>
                </c:pt>
                <c:pt idx="38">
                  <c:v>0.579684447480386</c:v>
                </c:pt>
                <c:pt idx="39">
                  <c:v>0.594939301361449</c:v>
                </c:pt>
                <c:pt idx="40">
                  <c:v>0.610194155242512</c:v>
                </c:pt>
                <c:pt idx="41">
                  <c:v>0.625449009123575</c:v>
                </c:pt>
                <c:pt idx="42">
                  <c:v>0.640703863004638</c:v>
                </c:pt>
                <c:pt idx="43">
                  <c:v>0.655958716885701</c:v>
                </c:pt>
                <c:pt idx="44">
                  <c:v>0.671213570766763</c:v>
                </c:pt>
                <c:pt idx="45">
                  <c:v>0.686468424647826</c:v>
                </c:pt>
                <c:pt idx="46">
                  <c:v>0.701723278528889</c:v>
                </c:pt>
                <c:pt idx="47">
                  <c:v>0.716978132409952</c:v>
                </c:pt>
                <c:pt idx="48">
                  <c:v>0.732232986291015</c:v>
                </c:pt>
                <c:pt idx="49">
                  <c:v>0.747487840172078</c:v>
                </c:pt>
                <c:pt idx="50">
                  <c:v>0.76274269405314</c:v>
                </c:pt>
                <c:pt idx="51">
                  <c:v>0.777997547934203</c:v>
                </c:pt>
                <c:pt idx="52">
                  <c:v>0.793252401815266</c:v>
                </c:pt>
                <c:pt idx="53">
                  <c:v>0.808507255696329</c:v>
                </c:pt>
                <c:pt idx="54">
                  <c:v>0.823762109577392</c:v>
                </c:pt>
                <c:pt idx="55">
                  <c:v>0.839016963458455</c:v>
                </c:pt>
                <c:pt idx="56">
                  <c:v>0.854271817339518</c:v>
                </c:pt>
                <c:pt idx="57">
                  <c:v>0.86952667122058</c:v>
                </c:pt>
                <c:pt idx="58">
                  <c:v>0.884781525101643</c:v>
                </c:pt>
                <c:pt idx="59">
                  <c:v>0.900036378982706</c:v>
                </c:pt>
                <c:pt idx="60">
                  <c:v>0.915291232863769</c:v>
                </c:pt>
              </c:numCache>
            </c:numRef>
          </c:xVal>
          <c:yVal>
            <c:numRef>
              <c:f>Feuil1!$E$6:$E$66</c:f>
              <c:numCache>
                <c:formatCode>0.00</c:formatCode>
                <c:ptCount val="61"/>
                <c:pt idx="0">
                  <c:v>19.0</c:v>
                </c:pt>
                <c:pt idx="1">
                  <c:v>18.6023074771286</c:v>
                </c:pt>
                <c:pt idx="2">
                  <c:v>18.24415478994415</c:v>
                </c:pt>
                <c:pt idx="3">
                  <c:v>17.92161076419459</c:v>
                </c:pt>
                <c:pt idx="4">
                  <c:v>17.63113507527939</c:v>
                </c:pt>
                <c:pt idx="5">
                  <c:v>17.36953938875356</c:v>
                </c:pt>
                <c:pt idx="6">
                  <c:v>17.13395236436442</c:v>
                </c:pt>
                <c:pt idx="7">
                  <c:v>16.92178813949655</c:v>
                </c:pt>
                <c:pt idx="8">
                  <c:v>16.73071794609136</c:v>
                </c:pt>
                <c:pt idx="9">
                  <c:v>16.55864454950139</c:v>
                </c:pt>
                <c:pt idx="10">
                  <c:v>16.40367922871365</c:v>
                </c:pt>
                <c:pt idx="11">
                  <c:v>16.26412104527132</c:v>
                </c:pt>
                <c:pt idx="12">
                  <c:v>16.13843817334412</c:v>
                </c:pt>
                <c:pt idx="13">
                  <c:v>16.02525108602153</c:v>
                </c:pt>
                <c:pt idx="14">
                  <c:v>15.9233174132774</c:v>
                </c:pt>
                <c:pt idx="15">
                  <c:v>15.83151830540305</c:v>
                </c:pt>
                <c:pt idx="16">
                  <c:v>15.74884615223068</c:v>
                </c:pt>
                <c:pt idx="17">
                  <c:v>15.67439352334988</c:v>
                </c:pt>
                <c:pt idx="18">
                  <c:v>15.6073432079226</c:v>
                </c:pt>
                <c:pt idx="19">
                  <c:v>15.54695924477071</c:v>
                </c:pt>
                <c:pt idx="20">
                  <c:v>15.49257884428053</c:v>
                </c:pt>
                <c:pt idx="21">
                  <c:v>15.44360511345678</c:v>
                </c:pt>
                <c:pt idx="22">
                  <c:v>15.39950050427446</c:v>
                </c:pt>
                <c:pt idx="23">
                  <c:v>15.35978091341613</c:v>
                </c:pt>
                <c:pt idx="24">
                  <c:v>15.32401036863177</c:v>
                </c:pt>
                <c:pt idx="25">
                  <c:v>15.29179624339736</c:v>
                </c:pt>
                <c:pt idx="26">
                  <c:v>15.26278494734708</c:v>
                </c:pt>
                <c:pt idx="27">
                  <c:v>15.23665804517631</c:v>
                </c:pt>
                <c:pt idx="28">
                  <c:v>15.21312876141532</c:v>
                </c:pt>
                <c:pt idx="29">
                  <c:v>15.19193883270939</c:v>
                </c:pt>
                <c:pt idx="30">
                  <c:v>15.17285567305509</c:v>
                </c:pt>
                <c:pt idx="31">
                  <c:v>15.15566982087761</c:v>
                </c:pt>
                <c:pt idx="32">
                  <c:v>15.14019263992767</c:v>
                </c:pt>
                <c:pt idx="33">
                  <c:v>15.12625424876246</c:v>
                </c:pt>
                <c:pt idx="34">
                  <c:v>15.11370165608407</c:v>
                </c:pt>
                <c:pt idx="35">
                  <c:v>15.10239708146839</c:v>
                </c:pt>
                <c:pt idx="36">
                  <c:v>15.09221644305243</c:v>
                </c:pt>
                <c:pt idx="37">
                  <c:v>15.0830479955805</c:v>
                </c:pt>
                <c:pt idx="38">
                  <c:v>15.07479110386004</c:v>
                </c:pt>
                <c:pt idx="39">
                  <c:v>15.06735513816443</c:v>
                </c:pt>
                <c:pt idx="40">
                  <c:v>15.06065847945819</c:v>
                </c:pt>
                <c:pt idx="41">
                  <c:v>15.05462762352587</c:v>
                </c:pt>
                <c:pt idx="42">
                  <c:v>15.04919637417125</c:v>
                </c:pt>
                <c:pt idx="43">
                  <c:v>15.04430511663118</c:v>
                </c:pt>
                <c:pt idx="44">
                  <c:v>15.03990016322889</c:v>
                </c:pt>
                <c:pt idx="45">
                  <c:v>15.03593316408452</c:v>
                </c:pt>
                <c:pt idx="46">
                  <c:v>15.03236057641464</c:v>
                </c:pt>
                <c:pt idx="47">
                  <c:v>15.02914318659566</c:v>
                </c:pt>
                <c:pt idx="48">
                  <c:v>15.02624567974522</c:v>
                </c:pt>
                <c:pt idx="49">
                  <c:v>15.02363625209714</c:v>
                </c:pt>
                <c:pt idx="50">
                  <c:v>15.0212862619152</c:v>
                </c:pt>
                <c:pt idx="51">
                  <c:v>15.01916991511431</c:v>
                </c:pt>
                <c:pt idx="52">
                  <c:v>15.01726398213805</c:v>
                </c:pt>
                <c:pt idx="53">
                  <c:v>15.01554754298523</c:v>
                </c:pt>
                <c:pt idx="54">
                  <c:v>15.01400175758667</c:v>
                </c:pt>
                <c:pt idx="55">
                  <c:v>15.01260965901185</c:v>
                </c:pt>
                <c:pt idx="56">
                  <c:v>15.01135596723561</c:v>
                </c:pt>
                <c:pt idx="57">
                  <c:v>15.01022692142071</c:v>
                </c:pt>
                <c:pt idx="58">
                  <c:v>15.00921012887546</c:v>
                </c:pt>
                <c:pt idx="59">
                  <c:v>15.00829442902835</c:v>
                </c:pt>
                <c:pt idx="60">
                  <c:v>15.00746977092683</c:v>
                </c:pt>
              </c:numCache>
            </c:numRef>
          </c:yVal>
          <c:smooth val="0"/>
        </c:ser>
        <c:ser>
          <c:idx val="0"/>
          <c:order val="2"/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Feuil1!$B$6:$B$66</c:f>
              <c:numCache>
                <c:formatCode>0.00</c:formatCode>
                <c:ptCount val="61"/>
                <c:pt idx="0">
                  <c:v>0.0</c:v>
                </c:pt>
                <c:pt idx="1">
                  <c:v>0.0152548538810624</c:v>
                </c:pt>
                <c:pt idx="2">
                  <c:v>0.0305097077621252</c:v>
                </c:pt>
                <c:pt idx="3">
                  <c:v>0.045764561643188</c:v>
                </c:pt>
                <c:pt idx="4">
                  <c:v>0.0610194155242508</c:v>
                </c:pt>
                <c:pt idx="5">
                  <c:v>0.0762742694053137</c:v>
                </c:pt>
                <c:pt idx="6">
                  <c:v>0.0915291232863765</c:v>
                </c:pt>
                <c:pt idx="7">
                  <c:v>0.106783977167439</c:v>
                </c:pt>
                <c:pt idx="8">
                  <c:v>0.122038831048502</c:v>
                </c:pt>
                <c:pt idx="9">
                  <c:v>0.137293684929565</c:v>
                </c:pt>
                <c:pt idx="10">
                  <c:v>0.152548538810628</c:v>
                </c:pt>
                <c:pt idx="11">
                  <c:v>0.167803392691691</c:v>
                </c:pt>
                <c:pt idx="12">
                  <c:v>0.183058246572753</c:v>
                </c:pt>
                <c:pt idx="13">
                  <c:v>0.198313100453816</c:v>
                </c:pt>
                <c:pt idx="14">
                  <c:v>0.213567954334879</c:v>
                </c:pt>
                <c:pt idx="15">
                  <c:v>0.228822808215942</c:v>
                </c:pt>
                <c:pt idx="16">
                  <c:v>0.244077662097005</c:v>
                </c:pt>
                <c:pt idx="17">
                  <c:v>0.259332515978067</c:v>
                </c:pt>
                <c:pt idx="18">
                  <c:v>0.27458736985913</c:v>
                </c:pt>
                <c:pt idx="19">
                  <c:v>0.289842223740193</c:v>
                </c:pt>
                <c:pt idx="20">
                  <c:v>0.305097077621256</c:v>
                </c:pt>
                <c:pt idx="21">
                  <c:v>0.320351931502319</c:v>
                </c:pt>
                <c:pt idx="22">
                  <c:v>0.335606785383381</c:v>
                </c:pt>
                <c:pt idx="23">
                  <c:v>0.350861639264444</c:v>
                </c:pt>
                <c:pt idx="24">
                  <c:v>0.366116493145507</c:v>
                </c:pt>
                <c:pt idx="25">
                  <c:v>0.38137134702657</c:v>
                </c:pt>
                <c:pt idx="26">
                  <c:v>0.396626200907633</c:v>
                </c:pt>
                <c:pt idx="27">
                  <c:v>0.411881054788695</c:v>
                </c:pt>
                <c:pt idx="28">
                  <c:v>0.427135908669758</c:v>
                </c:pt>
                <c:pt idx="29">
                  <c:v>0.442390762550821</c:v>
                </c:pt>
                <c:pt idx="30">
                  <c:v>0.457645616431884</c:v>
                </c:pt>
                <c:pt idx="31">
                  <c:v>0.472900470312947</c:v>
                </c:pt>
                <c:pt idx="32">
                  <c:v>0.488155324194009</c:v>
                </c:pt>
                <c:pt idx="33">
                  <c:v>0.503410178075072</c:v>
                </c:pt>
                <c:pt idx="34">
                  <c:v>0.518665031956135</c:v>
                </c:pt>
                <c:pt idx="35">
                  <c:v>0.533919885837198</c:v>
                </c:pt>
                <c:pt idx="36">
                  <c:v>0.549174739718261</c:v>
                </c:pt>
                <c:pt idx="37">
                  <c:v>0.564429593599324</c:v>
                </c:pt>
                <c:pt idx="38">
                  <c:v>0.579684447480386</c:v>
                </c:pt>
                <c:pt idx="39">
                  <c:v>0.594939301361449</c:v>
                </c:pt>
                <c:pt idx="40">
                  <c:v>0.610194155242512</c:v>
                </c:pt>
                <c:pt idx="41">
                  <c:v>0.625449009123575</c:v>
                </c:pt>
                <c:pt idx="42">
                  <c:v>0.640703863004638</c:v>
                </c:pt>
                <c:pt idx="43">
                  <c:v>0.655958716885701</c:v>
                </c:pt>
                <c:pt idx="44">
                  <c:v>0.671213570766763</c:v>
                </c:pt>
                <c:pt idx="45">
                  <c:v>0.686468424647826</c:v>
                </c:pt>
                <c:pt idx="46">
                  <c:v>0.701723278528889</c:v>
                </c:pt>
                <c:pt idx="47">
                  <c:v>0.716978132409952</c:v>
                </c:pt>
                <c:pt idx="48">
                  <c:v>0.732232986291015</c:v>
                </c:pt>
                <c:pt idx="49">
                  <c:v>0.747487840172078</c:v>
                </c:pt>
                <c:pt idx="50">
                  <c:v>0.76274269405314</c:v>
                </c:pt>
                <c:pt idx="51">
                  <c:v>0.777997547934203</c:v>
                </c:pt>
                <c:pt idx="52">
                  <c:v>0.793252401815266</c:v>
                </c:pt>
                <c:pt idx="53">
                  <c:v>0.808507255696329</c:v>
                </c:pt>
                <c:pt idx="54">
                  <c:v>0.823762109577392</c:v>
                </c:pt>
                <c:pt idx="55">
                  <c:v>0.839016963458455</c:v>
                </c:pt>
                <c:pt idx="56">
                  <c:v>0.854271817339518</c:v>
                </c:pt>
                <c:pt idx="57">
                  <c:v>0.86952667122058</c:v>
                </c:pt>
                <c:pt idx="58">
                  <c:v>0.884781525101643</c:v>
                </c:pt>
                <c:pt idx="59">
                  <c:v>0.900036378982706</c:v>
                </c:pt>
                <c:pt idx="60">
                  <c:v>0.915291232863769</c:v>
                </c:pt>
              </c:numCache>
            </c:numRef>
          </c:xVal>
          <c:yVal>
            <c:numRef>
              <c:f>Feuil1!$C$6:$C$66</c:f>
              <c:numCache>
                <c:formatCode>0.00</c:formatCode>
                <c:ptCount val="61"/>
                <c:pt idx="0">
                  <c:v>19.0</c:v>
                </c:pt>
                <c:pt idx="1">
                  <c:v>18.58257365985324</c:v>
                </c:pt>
                <c:pt idx="2">
                  <c:v>18.17326222419296</c:v>
                </c:pt>
                <c:pt idx="3">
                  <c:v>17.77861695536533</c:v>
                </c:pt>
                <c:pt idx="4">
                  <c:v>17.40366149646561</c:v>
                </c:pt>
                <c:pt idx="5">
                  <c:v>17.05208130592844</c:v>
                </c:pt>
                <c:pt idx="6">
                  <c:v>16.72640372795742</c:v>
                </c:pt>
                <c:pt idx="7">
                  <c:v>16.42816691153069</c:v>
                </c:pt>
                <c:pt idx="8">
                  <c:v>16.15807634870428</c:v>
                </c:pt>
                <c:pt idx="9">
                  <c:v>15.91614827976297</c:v>
                </c:pt>
                <c:pt idx="10">
                  <c:v>15.70183961435683</c:v>
                </c:pt>
                <c:pt idx="11">
                  <c:v>15.51416435039513</c:v>
                </c:pt>
                <c:pt idx="12">
                  <c:v>15.35179674260851</c:v>
                </c:pt>
                <c:pt idx="13">
                  <c:v>15.21316168680749</c:v>
                </c:pt>
                <c:pt idx="14">
                  <c:v>15.09651295031815</c:v>
                </c:pt>
                <c:pt idx="15">
                  <c:v>15.0</c:v>
                </c:pt>
                <c:pt idx="16">
                  <c:v>14.92172426248343</c:v>
                </c:pt>
                <c:pt idx="17">
                  <c:v>14.85978570228378</c:v>
                </c:pt>
                <c:pt idx="18">
                  <c:v>14.81232062733372</c:v>
                </c:pt>
                <c:pt idx="19">
                  <c:v>14.77753163288269</c:v>
                </c:pt>
                <c:pt idx="20">
                  <c:v>14.75371057785973</c:v>
                </c:pt>
                <c:pt idx="21">
                  <c:v>14.73925545646857</c:v>
                </c:pt>
                <c:pt idx="22">
                  <c:v>14.73268198533416</c:v>
                </c:pt>
                <c:pt idx="23">
                  <c:v>14.73263067588927</c:v>
                </c:pt>
                <c:pt idx="24">
                  <c:v>14.7378701054232</c:v>
                </c:pt>
                <c:pt idx="25">
                  <c:v>14.74729704048902</c:v>
                </c:pt>
                <c:pt idx="26">
                  <c:v>14.75993400501422</c:v>
                </c:pt>
                <c:pt idx="27">
                  <c:v>14.7749248240014</c:v>
                </c:pt>
                <c:pt idx="28">
                  <c:v>14.79152861337424</c:v>
                </c:pt>
                <c:pt idx="29">
                  <c:v>14.80911262829909</c:v>
                </c:pt>
                <c:pt idx="30">
                  <c:v>14.82714432694491</c:v>
                </c:pt>
                <c:pt idx="31">
                  <c:v>14.84518295468916</c:v>
                </c:pt>
                <c:pt idx="32">
                  <c:v>14.86287090561421</c:v>
                </c:pt>
                <c:pt idx="33">
                  <c:v>14.87992507400451</c:v>
                </c:pt>
                <c:pt idx="34">
                  <c:v>14.89612836855796</c:v>
                </c:pt>
                <c:pt idx="35">
                  <c:v>14.91132152617499</c:v>
                </c:pt>
                <c:pt idx="36">
                  <c:v>14.92539533040978</c:v>
                </c:pt>
                <c:pt idx="37">
                  <c:v>14.93828331181809</c:v>
                </c:pt>
                <c:pt idx="38">
                  <c:v>14.94995498332388</c:v>
                </c:pt>
                <c:pt idx="39">
                  <c:v>14.96040964312083</c:v>
                </c:pt>
                <c:pt idx="40">
                  <c:v>14.96967076027091</c:v>
                </c:pt>
                <c:pt idx="41">
                  <c:v>14.97778094378788</c:v>
                </c:pt>
                <c:pt idx="42">
                  <c:v>14.98479748431945</c:v>
                </c:pt>
                <c:pt idx="43">
                  <c:v>14.99078844828933</c:v>
                </c:pt>
                <c:pt idx="44">
                  <c:v>14.99582929725356</c:v>
                </c:pt>
                <c:pt idx="45">
                  <c:v>15.0</c:v>
                </c:pt>
                <c:pt idx="46">
                  <c:v>15.00338260132308</c:v>
                </c:pt>
                <c:pt idx="47">
                  <c:v>15.00605920920092</c:v>
                </c:pt>
                <c:pt idx="48">
                  <c:v>15.0081103610702</c:v>
                </c:pt>
                <c:pt idx="49">
                  <c:v>15.00961372983288</c:v>
                </c:pt>
                <c:pt idx="50">
                  <c:v>15.0106431309576</c:v>
                </c:pt>
                <c:pt idx="51">
                  <c:v>15.01126779339189</c:v>
                </c:pt>
                <c:pt idx="52">
                  <c:v>15.0115518588362</c:v>
                </c:pt>
                <c:pt idx="53">
                  <c:v>15.01155407611836</c:v>
                </c:pt>
                <c:pt idx="54">
                  <c:v>15.01132765983873</c:v>
                </c:pt>
                <c:pt idx="55">
                  <c:v>15.01092028503732</c:v>
                </c:pt>
                <c:pt idx="56">
                  <c:v>15.01037419228523</c:v>
                </c:pt>
                <c:pt idx="57">
                  <c:v>15.00972638025881</c:v>
                </c:pt>
                <c:pt idx="58">
                  <c:v>15.00900886546198</c:v>
                </c:pt>
                <c:pt idx="59">
                  <c:v>15.00824899127827</c:v>
                </c:pt>
                <c:pt idx="60">
                  <c:v>15.00746977092683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281464"/>
        <c:axId val="2088875048"/>
      </c:scatterChart>
      <c:valAx>
        <c:axId val="20942814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x</a:t>
                </a:r>
                <a:r>
                  <a:rPr lang="fr-FR"/>
                  <a:t>  [m]</a:t>
                </a:r>
              </a:p>
            </c:rich>
          </c:tx>
          <c:layout>
            <c:manualLayout>
              <c:xMode val="edge"/>
              <c:yMode val="edge"/>
              <c:x val="0.493204647962694"/>
              <c:y val="0.92915745885987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88875048"/>
        <c:crosses val="autoZero"/>
        <c:crossBetween val="midCat"/>
      </c:valAx>
      <c:valAx>
        <c:axId val="2088875048"/>
        <c:scaling>
          <c:orientation val="minMax"/>
          <c:max val="20.0"/>
          <c:min val="1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fr-FR" i="1"/>
                  <a:t>T</a:t>
                </a:r>
                <a:r>
                  <a:rPr lang="fr-FR"/>
                  <a:t>  [°C]</a:t>
                </a:r>
              </a:p>
            </c:rich>
          </c:tx>
          <c:layout>
            <c:manualLayout>
              <c:xMode val="edge"/>
              <c:yMode val="edge"/>
              <c:x val="0.0116504854368932"/>
              <c:y val="0.38419704348945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12700">
            <a:solidFill>
              <a:srgbClr val="DD0806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fr-FR"/>
          </a:p>
        </c:txPr>
        <c:crossAx val="2094281464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fr-FR"/>
    </a:p>
  </c:txPr>
  <c:printSettings>
    <c:headerFooter/>
    <c:pageMargins b="1.0" l="0.75" r="0.75" t="1.0" header="0.4921259845" footer="0.4921259845"/>
    <c:pageSetup/>
  </c:printSettings>
</c:chartSpace>
</file>

<file path=xl/ctrlProps/ctrlProp1.xml><?xml version="1.0" encoding="utf-8"?>
<formControlPr xmlns="http://schemas.microsoft.com/office/spreadsheetml/2009/9/main" objectType="Spin" dx="16" fmlaLink="$A$14" inc="5" max="240" page="10" val="0"/>
</file>

<file path=xl/ctrlProps/ctrlProp2.xml><?xml version="1.0" encoding="utf-8"?>
<formControlPr xmlns="http://schemas.microsoft.com/office/spreadsheetml/2009/9/main" objectType="Spin" dx="16" fmlaLink="$A$9" inc="364" max="365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317500</xdr:colOff>
          <xdr:row>12</xdr:row>
          <xdr:rowOff>63500</xdr:rowOff>
        </xdr:from>
        <xdr:to>
          <xdr:col>0</xdr:col>
          <xdr:colOff>723900</xdr:colOff>
          <xdr:row>14</xdr:row>
          <xdr:rowOff>88900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38100</xdr:colOff>
      <xdr:row>6</xdr:row>
      <xdr:rowOff>88900</xdr:rowOff>
    </xdr:from>
    <xdr:to>
      <xdr:col>11</xdr:col>
      <xdr:colOff>863600</xdr:colOff>
      <xdr:row>32</xdr:row>
      <xdr:rowOff>101600</xdr:rowOff>
    </xdr:to>
    <xdr:graphicFrame macro="">
      <xdr:nvGraphicFramePr>
        <xdr:cNvPr id="1026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330200</xdr:colOff>
          <xdr:row>7</xdr:row>
          <xdr:rowOff>101600</xdr:rowOff>
        </xdr:from>
        <xdr:to>
          <xdr:col>0</xdr:col>
          <xdr:colOff>698500</xdr:colOff>
          <xdr:row>9</xdr:row>
          <xdr:rowOff>88900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omments" Target="../comments1.xml"/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86"/>
  <sheetViews>
    <sheetView tabSelected="1" workbookViewId="0">
      <selection activeCell="N19" sqref="N19"/>
    </sheetView>
  </sheetViews>
  <sheetFormatPr baseColWidth="10" defaultRowHeight="13" x14ac:dyDescent="0"/>
  <cols>
    <col min="1" max="1" width="11.7109375" customWidth="1"/>
    <col min="2" max="2" width="7" bestFit="1" customWidth="1"/>
    <col min="3" max="3" width="7.5703125" bestFit="1" customWidth="1"/>
    <col min="4" max="4" width="9.28515625" bestFit="1" customWidth="1"/>
    <col min="5" max="5" width="10" bestFit="1" customWidth="1"/>
  </cols>
  <sheetData>
    <row r="1" spans="1:5" ht="18">
      <c r="A1" s="1" t="s">
        <v>0</v>
      </c>
    </row>
    <row r="5" spans="1:5" ht="18">
      <c r="B5" s="4" t="s">
        <v>7</v>
      </c>
      <c r="C5" s="4" t="s">
        <v>6</v>
      </c>
      <c r="D5" s="4" t="s">
        <v>8</v>
      </c>
      <c r="E5" s="4" t="s">
        <v>9</v>
      </c>
    </row>
    <row r="6" spans="1:5">
      <c r="B6" s="10">
        <v>0</v>
      </c>
      <c r="C6" s="5">
        <f>$A$30+$A$34*EXP(-$A$26*B6)*COS($A$18*$A$9*$A$12-$A$26*B6)</f>
        <v>19</v>
      </c>
      <c r="D6" s="5">
        <f t="shared" ref="D6:D37" si="0">$A$30-$A$34*EXP(-$A$26*B6)</f>
        <v>11</v>
      </c>
      <c r="E6" s="5">
        <f t="shared" ref="E6:E37" si="1">$A$30+$A$34*EXP(-$A$26*B6)</f>
        <v>19</v>
      </c>
    </row>
    <row r="7" spans="1:5">
      <c r="B7" s="5">
        <f>B8-$B$66/60</f>
        <v>1.5254853881062404E-2</v>
      </c>
      <c r="C7" s="5">
        <f t="shared" ref="C7:C66" si="2">$A$30+$A$34*EXP(-$A$26*B7)*COS($A$18*$A$9*$A$12-$A$26*B7)</f>
        <v>18.582573659853242</v>
      </c>
      <c r="D7" s="5">
        <f t="shared" si="0"/>
        <v>11.397692522871395</v>
      </c>
      <c r="E7" s="5">
        <f t="shared" si="1"/>
        <v>18.602307477128605</v>
      </c>
    </row>
    <row r="8" spans="1:5" ht="16">
      <c r="A8" s="4"/>
      <c r="B8" s="5">
        <f>B9-$B$66/60</f>
        <v>3.0509707762125221E-2</v>
      </c>
      <c r="C8" s="5">
        <f t="shared" si="2"/>
        <v>18.173262224192957</v>
      </c>
      <c r="D8" s="5">
        <f t="shared" si="0"/>
        <v>11.755845210055847</v>
      </c>
      <c r="E8" s="5">
        <f t="shared" si="1"/>
        <v>18.244154789944155</v>
      </c>
    </row>
    <row r="9" spans="1:5">
      <c r="A9" s="8">
        <v>1</v>
      </c>
      <c r="B9" s="5">
        <f>B10-$B$66/60</f>
        <v>4.576456164318804E-2</v>
      </c>
      <c r="C9" s="5">
        <f t="shared" si="2"/>
        <v>17.778616955365329</v>
      </c>
      <c r="D9" s="5">
        <f t="shared" si="0"/>
        <v>12.07838923580541</v>
      </c>
      <c r="E9" s="5">
        <f t="shared" si="1"/>
        <v>17.92161076419459</v>
      </c>
    </row>
    <row r="10" spans="1:5">
      <c r="B10" s="5">
        <f>B11-$B$66/60</f>
        <v>6.1019415524250858E-2</v>
      </c>
      <c r="C10" s="5">
        <f t="shared" si="2"/>
        <v>17.403661496465613</v>
      </c>
      <c r="D10" s="5">
        <f t="shared" si="0"/>
        <v>12.36886492472061</v>
      </c>
      <c r="E10" s="5">
        <f t="shared" si="1"/>
        <v>17.631135075279389</v>
      </c>
    </row>
    <row r="11" spans="1:5" ht="16">
      <c r="A11" s="4" t="str">
        <f>IF($A$9=1,"t  [heures]","t  [quinz.]")</f>
        <v>t  [heures]</v>
      </c>
      <c r="B11" s="5">
        <f>B12-$B$66/60</f>
        <v>7.6274269405313677E-2</v>
      </c>
      <c r="C11" s="5">
        <f t="shared" si="2"/>
        <v>17.052081305928439</v>
      </c>
      <c r="D11" s="5">
        <f t="shared" si="0"/>
        <v>12.630460611246438</v>
      </c>
      <c r="E11" s="5">
        <f t="shared" si="1"/>
        <v>17.369539388753562</v>
      </c>
    </row>
    <row r="12" spans="1:5">
      <c r="A12" s="2">
        <f>A14/10</f>
        <v>0</v>
      </c>
      <c r="B12" s="5">
        <f t="shared" ref="B12:B42" si="3">B13-$B$66/60</f>
        <v>9.1529123286376496E-2</v>
      </c>
      <c r="C12" s="5">
        <f t="shared" si="2"/>
        <v>16.726403727957418</v>
      </c>
      <c r="D12" s="5">
        <f t="shared" si="0"/>
        <v>12.866047635635582</v>
      </c>
      <c r="E12" s="5">
        <f t="shared" si="1"/>
        <v>17.133952364364418</v>
      </c>
    </row>
    <row r="13" spans="1:5">
      <c r="B13" s="5">
        <f t="shared" si="3"/>
        <v>0.10678397716743931</v>
      </c>
      <c r="C13" s="5">
        <f t="shared" si="2"/>
        <v>16.428166911530692</v>
      </c>
      <c r="D13" s="5">
        <f t="shared" si="0"/>
        <v>13.078211860503453</v>
      </c>
      <c r="E13" s="5">
        <f t="shared" si="1"/>
        <v>16.921788139496549</v>
      </c>
    </row>
    <row r="14" spans="1:5">
      <c r="A14" s="3">
        <v>0</v>
      </c>
      <c r="B14" s="5">
        <f t="shared" si="3"/>
        <v>0.12203883104850213</v>
      </c>
      <c r="C14" s="5">
        <f t="shared" si="2"/>
        <v>16.158076348704277</v>
      </c>
      <c r="D14" s="5">
        <f t="shared" si="0"/>
        <v>13.269282053908634</v>
      </c>
      <c r="E14" s="5">
        <f t="shared" si="1"/>
        <v>16.730717946091364</v>
      </c>
    </row>
    <row r="15" spans="1:5">
      <c r="B15" s="5">
        <f t="shared" si="3"/>
        <v>0.13729368492956495</v>
      </c>
      <c r="C15" s="5">
        <f t="shared" si="2"/>
        <v>15.916148279762966</v>
      </c>
      <c r="D15" s="5">
        <f t="shared" si="0"/>
        <v>13.441355450498609</v>
      </c>
      <c r="E15" s="5">
        <f t="shared" si="1"/>
        <v>16.558644549501391</v>
      </c>
    </row>
    <row r="16" spans="1:5">
      <c r="B16" s="5">
        <f t="shared" si="3"/>
        <v>0.15254853881062777</v>
      </c>
      <c r="C16" s="5">
        <f t="shared" si="2"/>
        <v>15.701839614356828</v>
      </c>
      <c r="D16" s="5">
        <f t="shared" si="0"/>
        <v>13.596320771286353</v>
      </c>
      <c r="E16" s="5">
        <f t="shared" si="1"/>
        <v>16.403679228713649</v>
      </c>
    </row>
    <row r="17" spans="1:5" ht="19">
      <c r="A17" s="7" t="s">
        <v>2</v>
      </c>
      <c r="B17" s="5">
        <f t="shared" si="3"/>
        <v>0.16780339269169059</v>
      </c>
      <c r="C17" s="5">
        <f t="shared" si="2"/>
        <v>15.514164350395131</v>
      </c>
      <c r="D17" s="5">
        <f t="shared" si="0"/>
        <v>13.735878954728681</v>
      </c>
      <c r="E17" s="5">
        <f t="shared" si="1"/>
        <v>16.264121045271317</v>
      </c>
    </row>
    <row r="18" spans="1:5">
      <c r="A18" s="9">
        <f>2*PI()/(24*A9)</f>
        <v>0.26179938779914941</v>
      </c>
      <c r="B18" s="5">
        <f t="shared" si="3"/>
        <v>0.18305824657275341</v>
      </c>
      <c r="C18" s="5">
        <f t="shared" si="2"/>
        <v>15.351796742608508</v>
      </c>
      <c r="D18" s="5">
        <f t="shared" si="0"/>
        <v>13.86156182665588</v>
      </c>
      <c r="E18" s="5">
        <f t="shared" si="1"/>
        <v>16.13843817334412</v>
      </c>
    </row>
    <row r="19" spans="1:5">
      <c r="B19" s="5">
        <f t="shared" si="3"/>
        <v>0.19831310045381623</v>
      </c>
      <c r="C19" s="5">
        <f t="shared" si="2"/>
        <v>15.213161686807485</v>
      </c>
      <c r="D19" s="5">
        <f t="shared" si="0"/>
        <v>13.974748913978464</v>
      </c>
      <c r="E19" s="5">
        <f t="shared" si="1"/>
        <v>16.025251086021534</v>
      </c>
    </row>
    <row r="20" spans="1:5">
      <c r="B20" s="5">
        <f t="shared" si="3"/>
        <v>0.21356795433487905</v>
      </c>
      <c r="C20" s="5">
        <f t="shared" si="2"/>
        <v>15.096512950318154</v>
      </c>
      <c r="D20" s="5">
        <f t="shared" si="0"/>
        <v>14.076682586722603</v>
      </c>
      <c r="E20" s="5">
        <f t="shared" si="1"/>
        <v>15.923317413277397</v>
      </c>
    </row>
    <row r="21" spans="1:5" ht="18">
      <c r="A21" s="7" t="s">
        <v>1</v>
      </c>
      <c r="B21" s="5">
        <f t="shared" si="3"/>
        <v>0.22882280821594186</v>
      </c>
      <c r="C21" s="5">
        <f t="shared" si="2"/>
        <v>15.000000000000002</v>
      </c>
      <c r="D21" s="5">
        <f t="shared" si="0"/>
        <v>14.168481694596951</v>
      </c>
      <c r="E21" s="5">
        <f t="shared" si="1"/>
        <v>15.831518305403049</v>
      </c>
    </row>
    <row r="22" spans="1:5">
      <c r="A22" s="8">
        <v>180</v>
      </c>
      <c r="B22" s="5">
        <f t="shared" si="3"/>
        <v>0.24407766209700468</v>
      </c>
      <c r="C22" s="5">
        <f t="shared" si="2"/>
        <v>14.921724262483433</v>
      </c>
      <c r="D22" s="5">
        <f t="shared" si="0"/>
        <v>14.251153847769324</v>
      </c>
      <c r="E22" s="5">
        <f t="shared" si="1"/>
        <v>15.748846152230676</v>
      </c>
    </row>
    <row r="23" spans="1:5">
      <c r="B23" s="5">
        <f t="shared" si="3"/>
        <v>0.2593325159780675</v>
      </c>
      <c r="C23" s="5">
        <f t="shared" si="2"/>
        <v>14.859785702283782</v>
      </c>
      <c r="D23" s="5">
        <f t="shared" si="0"/>
        <v>14.325606476650115</v>
      </c>
      <c r="E23" s="5">
        <f t="shared" si="1"/>
        <v>15.674393523349885</v>
      </c>
    </row>
    <row r="24" spans="1:5">
      <c r="B24" s="5">
        <f t="shared" si="3"/>
        <v>0.27458736985913029</v>
      </c>
      <c r="C24" s="5">
        <f t="shared" si="2"/>
        <v>14.812320627333722</v>
      </c>
      <c r="D24" s="5">
        <f t="shared" si="0"/>
        <v>14.392656792077403</v>
      </c>
      <c r="E24" s="5">
        <f t="shared" si="1"/>
        <v>15.607343207922597</v>
      </c>
    </row>
    <row r="25" spans="1:5" ht="19">
      <c r="A25" s="7" t="s">
        <v>3</v>
      </c>
      <c r="B25" s="5">
        <f t="shared" si="3"/>
        <v>0.28984222374019308</v>
      </c>
      <c r="C25" s="5">
        <f t="shared" si="2"/>
        <v>14.777531632882688</v>
      </c>
      <c r="D25" s="5">
        <f t="shared" si="0"/>
        <v>14.45304075522929</v>
      </c>
      <c r="E25" s="5">
        <f t="shared" si="1"/>
        <v>15.54695924477071</v>
      </c>
    </row>
    <row r="26" spans="1:5">
      <c r="A26" s="6">
        <f>SQRT(A18*A22)</f>
        <v>6.8646842464782667</v>
      </c>
      <c r="B26" s="5">
        <f t="shared" si="3"/>
        <v>0.30509707762125587</v>
      </c>
      <c r="C26" s="5">
        <f t="shared" si="2"/>
        <v>14.753710577859735</v>
      </c>
      <c r="D26" s="5">
        <f t="shared" si="0"/>
        <v>14.507421155719467</v>
      </c>
      <c r="E26" s="5">
        <f t="shared" si="1"/>
        <v>15.492578844280533</v>
      </c>
    </row>
    <row r="27" spans="1:5">
      <c r="B27" s="5">
        <f t="shared" si="3"/>
        <v>0.32035193150231867</v>
      </c>
      <c r="C27" s="5">
        <f t="shared" si="2"/>
        <v>14.739255456468575</v>
      </c>
      <c r="D27" s="5">
        <f t="shared" si="0"/>
        <v>14.556394886543217</v>
      </c>
      <c r="E27" s="5">
        <f t="shared" si="1"/>
        <v>15.443605113456783</v>
      </c>
    </row>
    <row r="28" spans="1:5">
      <c r="B28" s="5">
        <f t="shared" si="3"/>
        <v>0.33560678538338146</v>
      </c>
      <c r="C28" s="5">
        <f t="shared" si="2"/>
        <v>14.73268198533416</v>
      </c>
      <c r="D28" s="5">
        <f t="shared" si="0"/>
        <v>14.600499495725538</v>
      </c>
      <c r="E28" s="5">
        <f t="shared" si="1"/>
        <v>15.399500504274462</v>
      </c>
    </row>
    <row r="29" spans="1:5" ht="18">
      <c r="A29" s="4" t="s">
        <v>4</v>
      </c>
      <c r="B29" s="5">
        <f t="shared" si="3"/>
        <v>0.35086163926444425</v>
      </c>
      <c r="C29" s="5">
        <f t="shared" si="2"/>
        <v>14.73263067588927</v>
      </c>
      <c r="D29" s="5">
        <f t="shared" si="0"/>
        <v>14.640219086583866</v>
      </c>
      <c r="E29" s="5">
        <f t="shared" si="1"/>
        <v>15.359780913416134</v>
      </c>
    </row>
    <row r="30" spans="1:5">
      <c r="A30" s="2">
        <v>15</v>
      </c>
      <c r="B30" s="5">
        <f t="shared" si="3"/>
        <v>0.36611649314550704</v>
      </c>
      <c r="C30" s="5">
        <f t="shared" si="2"/>
        <v>14.737870105423204</v>
      </c>
      <c r="D30" s="5">
        <f t="shared" si="0"/>
        <v>14.675989631368227</v>
      </c>
      <c r="E30" s="5">
        <f t="shared" si="1"/>
        <v>15.324010368631773</v>
      </c>
    </row>
    <row r="31" spans="1:5">
      <c r="B31" s="5">
        <f t="shared" si="3"/>
        <v>0.38137134702656983</v>
      </c>
      <c r="C31" s="5">
        <f t="shared" si="2"/>
        <v>14.747297040489022</v>
      </c>
      <c r="D31" s="5">
        <f t="shared" si="0"/>
        <v>14.708203756602643</v>
      </c>
      <c r="E31" s="5">
        <f t="shared" si="1"/>
        <v>15.291796243397357</v>
      </c>
    </row>
    <row r="32" spans="1:5">
      <c r="B32" s="5">
        <f t="shared" si="3"/>
        <v>0.39662620090763262</v>
      </c>
      <c r="C32" s="5">
        <f t="shared" si="2"/>
        <v>14.759934005014221</v>
      </c>
      <c r="D32" s="5">
        <f t="shared" si="0"/>
        <v>14.737215052652916</v>
      </c>
      <c r="E32" s="5">
        <f t="shared" si="1"/>
        <v>15.262784947347084</v>
      </c>
    </row>
    <row r="33" spans="1:5" ht="18">
      <c r="A33" s="7" t="s">
        <v>5</v>
      </c>
      <c r="B33" s="5">
        <f t="shared" si="3"/>
        <v>0.41188105478869541</v>
      </c>
      <c r="C33" s="5">
        <f t="shared" si="2"/>
        <v>14.774924824001397</v>
      </c>
      <c r="D33" s="5">
        <f t="shared" si="0"/>
        <v>14.763341954823689</v>
      </c>
      <c r="E33" s="5">
        <f t="shared" si="1"/>
        <v>15.236658045176311</v>
      </c>
    </row>
    <row r="34" spans="1:5">
      <c r="A34" s="2">
        <v>4</v>
      </c>
      <c r="B34" s="5">
        <f t="shared" si="3"/>
        <v>0.4271359086697582</v>
      </c>
      <c r="C34" s="5">
        <f t="shared" si="2"/>
        <v>14.791528613374242</v>
      </c>
      <c r="D34" s="5">
        <f t="shared" si="0"/>
        <v>14.786871238584684</v>
      </c>
      <c r="E34" s="5">
        <f t="shared" si="1"/>
        <v>15.213128761415316</v>
      </c>
    </row>
    <row r="35" spans="1:5">
      <c r="B35" s="5">
        <f t="shared" si="3"/>
        <v>0.44239076255082099</v>
      </c>
      <c r="C35" s="5">
        <f t="shared" si="2"/>
        <v>14.809112628299086</v>
      </c>
      <c r="D35" s="5">
        <f t="shared" si="0"/>
        <v>14.808061167290614</v>
      </c>
      <c r="E35" s="5">
        <f t="shared" si="1"/>
        <v>15.191938832709386</v>
      </c>
    </row>
    <row r="36" spans="1:5">
      <c r="B36" s="10">
        <f t="shared" si="3"/>
        <v>0.45764561643188378</v>
      </c>
      <c r="C36" s="5">
        <f t="shared" si="2"/>
        <v>14.827144326944911</v>
      </c>
      <c r="D36" s="5">
        <f t="shared" si="0"/>
        <v>14.827144326944911</v>
      </c>
      <c r="E36" s="5">
        <f t="shared" si="1"/>
        <v>15.172855673055089</v>
      </c>
    </row>
    <row r="37" spans="1:5">
      <c r="B37" s="5">
        <f t="shared" si="3"/>
        <v>0.47290047031294657</v>
      </c>
      <c r="C37" s="5">
        <f t="shared" si="2"/>
        <v>14.845182954689157</v>
      </c>
      <c r="D37" s="5">
        <f t="shared" si="0"/>
        <v>14.844330179122389</v>
      </c>
      <c r="E37" s="5">
        <f t="shared" si="1"/>
        <v>15.155669820877611</v>
      </c>
    </row>
    <row r="38" spans="1:5">
      <c r="B38" s="5">
        <f t="shared" si="3"/>
        <v>0.48815532419400937</v>
      </c>
      <c r="C38" s="5">
        <f t="shared" si="2"/>
        <v>14.862870905614209</v>
      </c>
      <c r="D38" s="5">
        <f t="shared" ref="D38:D66" si="4">$A$30-$A$34*EXP(-$A$26*B38)</f>
        <v>14.859807360072327</v>
      </c>
      <c r="E38" s="5">
        <f t="shared" ref="E38:E66" si="5">$A$30+$A$34*EXP(-$A$26*B38)</f>
        <v>15.140192639927673</v>
      </c>
    </row>
    <row r="39" spans="1:5">
      <c r="B39" s="5">
        <f t="shared" si="3"/>
        <v>0.50341017807507216</v>
      </c>
      <c r="C39" s="5">
        <f t="shared" si="2"/>
        <v>14.879925074004511</v>
      </c>
      <c r="D39" s="5">
        <f t="shared" si="4"/>
        <v>14.873745751237538</v>
      </c>
      <c r="E39" s="5">
        <f t="shared" si="5"/>
        <v>15.126254248762462</v>
      </c>
    </row>
    <row r="40" spans="1:5">
      <c r="B40" s="5">
        <f t="shared" si="3"/>
        <v>0.518665031956135</v>
      </c>
      <c r="C40" s="5">
        <f t="shared" si="2"/>
        <v>14.896128368557958</v>
      </c>
      <c r="D40" s="5">
        <f t="shared" si="4"/>
        <v>14.886298343915932</v>
      </c>
      <c r="E40" s="5">
        <f t="shared" si="5"/>
        <v>15.113701656084068</v>
      </c>
    </row>
    <row r="41" spans="1:5">
      <c r="B41" s="5">
        <f t="shared" si="3"/>
        <v>0.53391988583719785</v>
      </c>
      <c r="C41" s="5">
        <f t="shared" si="2"/>
        <v>14.911321526174993</v>
      </c>
      <c r="D41" s="5">
        <f t="shared" si="4"/>
        <v>14.897602918531614</v>
      </c>
      <c r="E41" s="5">
        <f t="shared" si="5"/>
        <v>15.102397081468386</v>
      </c>
    </row>
    <row r="42" spans="1:5">
      <c r="B42" s="5">
        <f t="shared" si="3"/>
        <v>0.5491747397182607</v>
      </c>
      <c r="C42" s="5">
        <f t="shared" si="2"/>
        <v>14.925395330409776</v>
      </c>
      <c r="D42" s="5">
        <f t="shared" si="4"/>
        <v>14.907783556947573</v>
      </c>
      <c r="E42" s="5">
        <f t="shared" si="5"/>
        <v>15.092216443052427</v>
      </c>
    </row>
    <row r="43" spans="1:5">
      <c r="B43" s="5">
        <f t="shared" ref="B43:B63" si="6">B44-$B$66/60</f>
        <v>0.56442959359932354</v>
      </c>
      <c r="C43" s="5">
        <f t="shared" si="2"/>
        <v>14.938283311818088</v>
      </c>
      <c r="D43" s="5">
        <f t="shared" si="4"/>
        <v>14.916952004419509</v>
      </c>
      <c r="E43" s="5">
        <f t="shared" si="5"/>
        <v>15.083047995580491</v>
      </c>
    </row>
    <row r="44" spans="1:5">
      <c r="B44" s="5">
        <f t="shared" si="6"/>
        <v>0.57968444748038639</v>
      </c>
      <c r="C44" s="5">
        <f t="shared" si="2"/>
        <v>14.949954983323885</v>
      </c>
      <c r="D44" s="5">
        <f t="shared" si="4"/>
        <v>14.925208896139964</v>
      </c>
      <c r="E44" s="5">
        <f t="shared" si="5"/>
        <v>15.074791103860036</v>
      </c>
    </row>
    <row r="45" spans="1:5">
      <c r="B45" s="5">
        <f t="shared" si="6"/>
        <v>0.59493930136144924</v>
      </c>
      <c r="C45" s="5">
        <f t="shared" si="2"/>
        <v>14.960409643120828</v>
      </c>
      <c r="D45" s="5">
        <f t="shared" si="4"/>
        <v>14.932644861835573</v>
      </c>
      <c r="E45" s="5">
        <f t="shared" si="5"/>
        <v>15.067355138164427</v>
      </c>
    </row>
    <row r="46" spans="1:5">
      <c r="B46" s="5">
        <f t="shared" si="6"/>
        <v>0.61019415524251208</v>
      </c>
      <c r="C46" s="5">
        <f t="shared" si="2"/>
        <v>14.969670760270906</v>
      </c>
      <c r="D46" s="5">
        <f t="shared" si="4"/>
        <v>14.939341520541813</v>
      </c>
      <c r="E46" s="5">
        <f t="shared" si="5"/>
        <v>15.060658479458187</v>
      </c>
    </row>
    <row r="47" spans="1:5">
      <c r="B47" s="5">
        <f t="shared" si="6"/>
        <v>0.62544900912357493</v>
      </c>
      <c r="C47" s="5">
        <f t="shared" si="2"/>
        <v>14.977780943787879</v>
      </c>
      <c r="D47" s="5">
        <f t="shared" si="4"/>
        <v>14.945372376474131</v>
      </c>
      <c r="E47" s="5">
        <f t="shared" si="5"/>
        <v>15.054627623525869</v>
      </c>
    </row>
    <row r="48" spans="1:5">
      <c r="B48" s="5">
        <f t="shared" si="6"/>
        <v>0.64070386300463777</v>
      </c>
      <c r="C48" s="5">
        <f t="shared" si="2"/>
        <v>14.984797484319454</v>
      </c>
      <c r="D48" s="5">
        <f t="shared" si="4"/>
        <v>14.950803625828749</v>
      </c>
      <c r="E48" s="5">
        <f t="shared" si="5"/>
        <v>15.049196374171251</v>
      </c>
    </row>
    <row r="49" spans="2:5">
      <c r="B49" s="5">
        <f t="shared" si="6"/>
        <v>0.65595871688570062</v>
      </c>
      <c r="C49" s="5">
        <f t="shared" si="2"/>
        <v>14.990788448289333</v>
      </c>
      <c r="D49" s="5">
        <f t="shared" si="4"/>
        <v>14.955694883368821</v>
      </c>
      <c r="E49" s="5">
        <f t="shared" si="5"/>
        <v>15.044305116631179</v>
      </c>
    </row>
    <row r="50" spans="2:5">
      <c r="B50" s="5">
        <f t="shared" si="6"/>
        <v>0.67121357076676347</v>
      </c>
      <c r="C50" s="5">
        <f t="shared" si="2"/>
        <v>14.995829297253556</v>
      </c>
      <c r="D50" s="5">
        <f t="shared" si="4"/>
        <v>14.960099836771112</v>
      </c>
      <c r="E50" s="5">
        <f t="shared" si="5"/>
        <v>15.039900163228888</v>
      </c>
    </row>
    <row r="51" spans="2:5">
      <c r="B51" s="5">
        <f t="shared" si="6"/>
        <v>0.68646842464782631</v>
      </c>
      <c r="C51" s="5">
        <f t="shared" si="2"/>
        <v>15</v>
      </c>
      <c r="D51" s="5">
        <f t="shared" si="4"/>
        <v>14.964066835915482</v>
      </c>
      <c r="E51" s="5">
        <f t="shared" si="5"/>
        <v>15.035933164084518</v>
      </c>
    </row>
    <row r="52" spans="2:5">
      <c r="B52" s="5">
        <f t="shared" si="6"/>
        <v>0.70172327852888916</v>
      </c>
      <c r="C52" s="5">
        <f t="shared" si="2"/>
        <v>15.003382601323077</v>
      </c>
      <c r="D52" s="5">
        <f t="shared" si="4"/>
        <v>14.967639423585362</v>
      </c>
      <c r="E52" s="5">
        <f t="shared" si="5"/>
        <v>15.032360576414638</v>
      </c>
    </row>
    <row r="53" spans="2:5">
      <c r="B53" s="5">
        <f t="shared" si="6"/>
        <v>0.71697813240995201</v>
      </c>
      <c r="C53" s="5">
        <f t="shared" si="2"/>
        <v>15.00605920920092</v>
      </c>
      <c r="D53" s="5">
        <f t="shared" si="4"/>
        <v>14.970856813404341</v>
      </c>
      <c r="E53" s="5">
        <f t="shared" si="5"/>
        <v>15.029143186595659</v>
      </c>
    </row>
    <row r="54" spans="2:5">
      <c r="B54" s="5">
        <f t="shared" si="6"/>
        <v>0.73223298629101485</v>
      </c>
      <c r="C54" s="5">
        <f t="shared" si="2"/>
        <v>15.008110361070196</v>
      </c>
      <c r="D54" s="5">
        <f t="shared" si="4"/>
        <v>14.973754320254775</v>
      </c>
      <c r="E54" s="5">
        <f t="shared" si="5"/>
        <v>15.026245679745225</v>
      </c>
    </row>
    <row r="55" spans="2:5">
      <c r="B55" s="5">
        <f t="shared" si="6"/>
        <v>0.7474878401720777</v>
      </c>
      <c r="C55" s="5">
        <f t="shared" si="2"/>
        <v>15.009613729832882</v>
      </c>
      <c r="D55" s="5">
        <f t="shared" si="4"/>
        <v>14.976363747902864</v>
      </c>
      <c r="E55" s="5">
        <f t="shared" si="5"/>
        <v>15.023636252097136</v>
      </c>
    </row>
    <row r="56" spans="2:5">
      <c r="B56" s="5">
        <f t="shared" si="6"/>
        <v>0.76274269405314055</v>
      </c>
      <c r="C56" s="5">
        <f t="shared" si="2"/>
        <v>15.0106431309576</v>
      </c>
      <c r="D56" s="5">
        <f t="shared" si="4"/>
        <v>14.978713738084798</v>
      </c>
      <c r="E56" s="5">
        <f t="shared" si="5"/>
        <v>15.021286261915202</v>
      </c>
    </row>
    <row r="57" spans="2:5">
      <c r="B57" s="5">
        <f t="shared" si="6"/>
        <v>0.77799754793420339</v>
      </c>
      <c r="C57" s="5">
        <f t="shared" si="2"/>
        <v>15.011267793391891</v>
      </c>
      <c r="D57" s="5">
        <f t="shared" si="4"/>
        <v>14.980830084885687</v>
      </c>
      <c r="E57" s="5">
        <f t="shared" si="5"/>
        <v>15.019169915114313</v>
      </c>
    </row>
    <row r="58" spans="2:5">
      <c r="B58" s="5">
        <f t="shared" si="6"/>
        <v>0.79325240181526624</v>
      </c>
      <c r="C58" s="5">
        <f t="shared" si="2"/>
        <v>15.011551858836203</v>
      </c>
      <c r="D58" s="5">
        <f t="shared" si="4"/>
        <v>14.982736017861948</v>
      </c>
      <c r="E58" s="5">
        <f t="shared" si="5"/>
        <v>15.017263982138052</v>
      </c>
    </row>
    <row r="59" spans="2:5">
      <c r="B59" s="5">
        <f t="shared" si="6"/>
        <v>0.80850725569632909</v>
      </c>
      <c r="C59" s="5">
        <f t="shared" si="2"/>
        <v>15.011554076118362</v>
      </c>
      <c r="D59" s="5">
        <f t="shared" si="4"/>
        <v>14.98445245701477</v>
      </c>
      <c r="E59" s="5">
        <f t="shared" si="5"/>
        <v>15.01554754298523</v>
      </c>
    </row>
    <row r="60" spans="2:5">
      <c r="B60" s="5">
        <f t="shared" si="6"/>
        <v>0.82376210957739193</v>
      </c>
      <c r="C60" s="5">
        <f t="shared" si="2"/>
        <v>15.011327659838733</v>
      </c>
      <c r="D60" s="5">
        <f t="shared" si="4"/>
        <v>14.985998242413332</v>
      </c>
      <c r="E60" s="5">
        <f t="shared" si="5"/>
        <v>15.014001757586668</v>
      </c>
    </row>
    <row r="61" spans="2:5">
      <c r="B61" s="5">
        <f t="shared" si="6"/>
        <v>0.83901696345845478</v>
      </c>
      <c r="C61" s="5">
        <f t="shared" si="2"/>
        <v>15.01092028503732</v>
      </c>
      <c r="D61" s="5">
        <f t="shared" si="4"/>
        <v>14.987390340988151</v>
      </c>
      <c r="E61" s="5">
        <f t="shared" si="5"/>
        <v>15.012609659011849</v>
      </c>
    </row>
    <row r="62" spans="2:5">
      <c r="B62" s="5">
        <f t="shared" si="6"/>
        <v>0.85427181733951763</v>
      </c>
      <c r="C62" s="5">
        <f t="shared" si="2"/>
        <v>15.010374192285227</v>
      </c>
      <c r="D62" s="5">
        <f t="shared" si="4"/>
        <v>14.988644032764393</v>
      </c>
      <c r="E62" s="5">
        <f t="shared" si="5"/>
        <v>15.011355967235607</v>
      </c>
    </row>
    <row r="63" spans="2:5">
      <c r="B63" s="5">
        <f t="shared" si="6"/>
        <v>0.86952667122058047</v>
      </c>
      <c r="C63" s="5">
        <f t="shared" si="2"/>
        <v>15.009726380258808</v>
      </c>
      <c r="D63" s="5">
        <f t="shared" si="4"/>
        <v>14.989773078579287</v>
      </c>
      <c r="E63" s="5">
        <f t="shared" si="5"/>
        <v>15.010226921420713</v>
      </c>
    </row>
    <row r="64" spans="2:5">
      <c r="B64" s="5">
        <f>B65-$B$66/60</f>
        <v>0.88478152510164332</v>
      </c>
      <c r="C64" s="5">
        <f t="shared" si="2"/>
        <v>15.009008865461981</v>
      </c>
      <c r="D64" s="5">
        <f t="shared" si="4"/>
        <v>14.990789871124539</v>
      </c>
      <c r="E64" s="5">
        <f t="shared" si="5"/>
        <v>15.009210128875461</v>
      </c>
    </row>
    <row r="65" spans="2:5">
      <c r="B65" s="5">
        <f>B66-$B$66/60</f>
        <v>0.90003637898270616</v>
      </c>
      <c r="C65" s="5">
        <f t="shared" si="2"/>
        <v>15.00824899127827</v>
      </c>
      <c r="D65" s="5">
        <f t="shared" si="4"/>
        <v>14.991705570971654</v>
      </c>
      <c r="E65" s="5">
        <f t="shared" si="5"/>
        <v>15.008294429028346</v>
      </c>
    </row>
    <row r="66" spans="2:5">
      <c r="B66" s="10">
        <f>2*PI()/$A$26</f>
        <v>0.91529123286376901</v>
      </c>
      <c r="C66" s="5">
        <f t="shared" si="2"/>
        <v>15.007469770926832</v>
      </c>
      <c r="D66" s="5">
        <f t="shared" si="4"/>
        <v>14.992530229073168</v>
      </c>
      <c r="E66" s="5">
        <f t="shared" si="5"/>
        <v>15.007469770926832</v>
      </c>
    </row>
    <row r="67" spans="2:5">
      <c r="B67" s="2"/>
      <c r="C67" s="6"/>
    </row>
    <row r="68" spans="2:5">
      <c r="B68" s="2"/>
      <c r="C68" s="6"/>
    </row>
    <row r="69" spans="2:5">
      <c r="B69" s="2"/>
      <c r="C69" s="6"/>
    </row>
    <row r="70" spans="2:5">
      <c r="B70" s="2"/>
      <c r="C70" s="6"/>
    </row>
    <row r="71" spans="2:5">
      <c r="B71" s="2"/>
      <c r="C71" s="6"/>
    </row>
    <row r="72" spans="2:5">
      <c r="B72" s="2"/>
      <c r="C72" s="6"/>
    </row>
    <row r="73" spans="2:5">
      <c r="B73" s="2"/>
      <c r="C73" s="6"/>
    </row>
    <row r="74" spans="2:5">
      <c r="B74" s="2"/>
      <c r="C74" s="6"/>
    </row>
    <row r="75" spans="2:5">
      <c r="B75" s="2"/>
      <c r="C75" s="6"/>
    </row>
    <row r="76" spans="2:5">
      <c r="B76" s="2"/>
      <c r="C76" s="6"/>
    </row>
    <row r="77" spans="2:5">
      <c r="B77" s="2"/>
      <c r="C77" s="6"/>
    </row>
    <row r="78" spans="2:5">
      <c r="B78" s="2"/>
      <c r="C78" s="6"/>
    </row>
    <row r="79" spans="2:5">
      <c r="B79" s="2"/>
      <c r="C79" s="6"/>
    </row>
    <row r="80" spans="2:5">
      <c r="B80" s="2"/>
      <c r="C80" s="6"/>
    </row>
    <row r="81" spans="2:3">
      <c r="B81" s="2"/>
      <c r="C81" s="6"/>
    </row>
    <row r="82" spans="2:3">
      <c r="B82" s="2"/>
      <c r="C82" s="6"/>
    </row>
    <row r="83" spans="2:3">
      <c r="B83" s="2"/>
      <c r="C83" s="6"/>
    </row>
    <row r="84" spans="2:3">
      <c r="B84" s="2"/>
      <c r="C84" s="6"/>
    </row>
    <row r="85" spans="2:3">
      <c r="B85" s="2"/>
      <c r="C85" s="6"/>
    </row>
    <row r="86" spans="2:3">
      <c r="B86" s="2"/>
      <c r="C86" s="6"/>
    </row>
  </sheetData>
  <pageMargins left="0.78740157480314965" right="0.78740157480314965" top="0.98425196850393704" bottom="0.98425196850393704" header="0.51181102362204722" footer="0.51181102362204722"/>
  <pageSetup paperSize="0" scale="86" fitToHeight="2" orientation="landscape" horizontalDpi="4294967292" verticalDpi="4294967292"/>
  <rowBreaks count="1" manualBreakCount="1">
    <brk id="36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0</xdr:col>
                    <xdr:colOff>317500</xdr:colOff>
                    <xdr:row>12</xdr:row>
                    <xdr:rowOff>63500</xdr:rowOff>
                  </from>
                  <to>
                    <xdr:col>0</xdr:col>
                    <xdr:colOff>723900</xdr:colOff>
                    <xdr:row>14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4" name="Spinner 5">
              <controlPr defaultSize="0" autoPict="0">
                <anchor moveWithCells="1" sizeWithCells="1">
                  <from>
                    <xdr:col>0</xdr:col>
                    <xdr:colOff>330200</xdr:colOff>
                    <xdr:row>7</xdr:row>
                    <xdr:rowOff>101600</xdr:rowOff>
                  </from>
                  <to>
                    <xdr:col>0</xdr:col>
                    <xdr:colOff>698500</xdr:colOff>
                    <xdr:row>9</xdr:row>
                    <xdr:rowOff>88900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Jean-Michel Laffaille</dc:creator>
  <cp:lastModifiedBy>Jean-Michel Laffaille</cp:lastModifiedBy>
  <cp:lastPrinted>2007-01-11T20:03:51Z</cp:lastPrinted>
  <dcterms:created xsi:type="dcterms:W3CDTF">2007-01-09T20:41:11Z</dcterms:created>
  <dcterms:modified xsi:type="dcterms:W3CDTF">2026-05-28T16:55:46Z</dcterms:modified>
</cp:coreProperties>
</file>