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27729"/>
  <workbookPr date1904="1" autoCompressPictures="0"/>
  <bookViews>
    <workbookView xWindow="20" yWindow="0" windowWidth="25600" windowHeight="16060" tabRatio="200" activeTab="1"/>
  </bookViews>
  <sheets>
    <sheet name="mesures1" sheetId="2" r:id="rId1"/>
    <sheet name="mesures2" sheetId="3" r:id="rId2"/>
    <sheet name="correction" sheetId="1" r:id="rId3"/>
  </sheets>
  <calcPr calcId="140001" concurrentCalc="0"/>
  <extLst>
    <ext xmlns:mx="http://schemas.microsoft.com/office/mac/excel/2008/main" uri="{7523E5D3-25F3-A5E0-1632-64F254C22452}">
      <mx:ArchID Flags="2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8" i="3" l="1"/>
  <c r="K9" i="2"/>
  <c r="J9" i="2"/>
  <c r="I9" i="2"/>
  <c r="H9" i="2"/>
  <c r="J12" i="2"/>
  <c r="H12" i="2"/>
  <c r="F9" i="2"/>
  <c r="G9" i="2"/>
  <c r="J11" i="3"/>
  <c r="H11" i="3"/>
  <c r="F6" i="3"/>
  <c r="F8" i="3"/>
  <c r="F7" i="3"/>
  <c r="G6" i="3"/>
  <c r="G7" i="3"/>
  <c r="K7" i="3"/>
  <c r="J7" i="3"/>
  <c r="K6" i="3"/>
  <c r="J6" i="3"/>
  <c r="F6" i="2"/>
  <c r="F7" i="2"/>
  <c r="G6" i="2"/>
  <c r="J6" i="2"/>
  <c r="K6" i="2"/>
  <c r="G7" i="2"/>
  <c r="J7" i="2"/>
  <c r="K7" i="2"/>
  <c r="A6" i="1"/>
  <c r="C6" i="1"/>
  <c r="C7" i="1"/>
  <c r="C8" i="1"/>
  <c r="C9" i="1"/>
  <c r="C10" i="1"/>
  <c r="C11" i="1"/>
  <c r="A12" i="1"/>
  <c r="C12" i="1"/>
  <c r="C13" i="1"/>
  <c r="C14" i="1"/>
  <c r="C15" i="1"/>
  <c r="C16" i="1"/>
  <c r="C17" i="1"/>
  <c r="A18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D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F50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E50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8" i="3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E8" i="3"/>
  <c r="K8" i="3"/>
  <c r="J8" i="3"/>
  <c r="E52" i="1"/>
  <c r="F53" i="1"/>
</calcChain>
</file>

<file path=xl/comments1.xml><?xml version="1.0" encoding="utf-8"?>
<comments xmlns="http://schemas.openxmlformats.org/spreadsheetml/2006/main">
  <authors>
    <author>Jean-Michel Laffaille</author>
  </authors>
  <commentList>
    <comment ref="A16" authorId="0">
      <text>
        <r>
          <rPr>
            <b/>
            <sz val="9"/>
            <color indexed="81"/>
            <rFont val="Geneva"/>
            <family val="2"/>
          </rPr>
          <t>Jean-Michel Laffaille:</t>
        </r>
        <r>
          <rPr>
            <sz val="9"/>
            <color indexed="81"/>
            <rFont val="Geneva"/>
            <family val="2"/>
          </rPr>
          <t xml:space="preserve">
sous l'effet des fuites thermiques, la température initiale tend à se rapprocher de la température extérieure</t>
        </r>
      </text>
    </comment>
    <comment ref="A20" authorId="0">
      <text>
        <r>
          <rPr>
            <b/>
            <sz val="9"/>
            <color indexed="81"/>
            <rFont val="Geneva"/>
            <family val="2"/>
          </rPr>
          <t>Jean-Michel Laffaille:</t>
        </r>
        <r>
          <rPr>
            <sz val="9"/>
            <color indexed="81"/>
            <rFont val="Geneva"/>
            <family val="2"/>
          </rPr>
          <t xml:space="preserve">
évolution des températures de l'eau et du bloc de métal</t>
        </r>
      </text>
    </comment>
    <comment ref="A29" authorId="0">
      <text>
        <r>
          <rPr>
            <b/>
            <sz val="9"/>
            <color indexed="81"/>
            <rFont val="Geneva"/>
            <family val="2"/>
          </rPr>
          <t>Jean-Michel Laffaille:</t>
        </r>
        <r>
          <rPr>
            <sz val="9"/>
            <color indexed="81"/>
            <rFont val="Geneva"/>
            <family val="2"/>
          </rPr>
          <t xml:space="preserve">
sous l'effet des fuites thermiques, la température finale tend à se rapprocher de la température extérieure</t>
        </r>
      </text>
    </comment>
  </commentList>
</comments>
</file>

<file path=xl/comments2.xml><?xml version="1.0" encoding="utf-8"?>
<comments xmlns="http://schemas.openxmlformats.org/spreadsheetml/2006/main">
  <authors>
    <author>Jean-Michel Laffaille</author>
  </authors>
  <commentList>
    <comment ref="B8" authorId="0">
      <text>
        <r>
          <rPr>
            <b/>
            <sz val="9"/>
            <color indexed="81"/>
            <rFont val="Verdana"/>
          </rPr>
          <t>Jean-Michel Laffaille:</t>
        </r>
        <r>
          <rPr>
            <sz val="9"/>
            <color indexed="81"/>
            <rFont val="Verdana"/>
          </rPr>
          <t xml:space="preserve">
fabriqué pour peser 5 N</t>
        </r>
      </text>
    </comment>
    <comment ref="H10" authorId="0">
      <text>
        <r>
          <rPr>
            <b/>
            <sz val="9"/>
            <color indexed="81"/>
            <rFont val="Verdana"/>
          </rPr>
          <t>Jean-Michel Laffaille:</t>
        </r>
        <r>
          <rPr>
            <sz val="9"/>
            <color indexed="81"/>
            <rFont val="Verdana"/>
          </rPr>
          <t xml:space="preserve">
bloc de fer</t>
        </r>
      </text>
    </comment>
    <comment ref="J10" authorId="0">
      <text>
        <r>
          <rPr>
            <b/>
            <sz val="9"/>
            <color indexed="81"/>
            <rFont val="Verdana"/>
          </rPr>
          <t>Jean-Michel Laffaille:</t>
        </r>
        <r>
          <rPr>
            <sz val="9"/>
            <color indexed="81"/>
            <rFont val="Verdana"/>
          </rPr>
          <t xml:space="preserve">
calorimètre et eau
(avec correction)</t>
        </r>
      </text>
    </comment>
    <comment ref="A15" authorId="0">
      <text>
        <r>
          <rPr>
            <b/>
            <sz val="9"/>
            <color indexed="81"/>
            <rFont val="Geneva"/>
            <family val="2"/>
          </rPr>
          <t>Jean-Michel Laffaille:</t>
        </r>
        <r>
          <rPr>
            <sz val="9"/>
            <color indexed="81"/>
            <rFont val="Geneva"/>
            <family val="2"/>
          </rPr>
          <t xml:space="preserve">
le thermomètre s'équilibre avec l'eau initiale</t>
        </r>
      </text>
    </comment>
    <comment ref="A22" authorId="0">
      <text>
        <r>
          <rPr>
            <b/>
            <sz val="9"/>
            <color indexed="81"/>
            <rFont val="Geneva"/>
            <family val="2"/>
          </rPr>
          <t>Jean-Michel Laffaille:</t>
        </r>
        <r>
          <rPr>
            <sz val="9"/>
            <color indexed="81"/>
            <rFont val="Geneva"/>
            <family val="2"/>
          </rPr>
          <t xml:space="preserve">
sous l'effet des fuites thermiques, la température initiale tend à se rapprocher de la température extérieure</t>
        </r>
      </text>
    </comment>
    <comment ref="A47" authorId="0">
      <text>
        <r>
          <rPr>
            <b/>
            <sz val="9"/>
            <color indexed="81"/>
            <rFont val="Geneva"/>
            <family val="2"/>
          </rPr>
          <t>Jean-Michel Laffaille:</t>
        </r>
        <r>
          <rPr>
            <sz val="9"/>
            <color indexed="81"/>
            <rFont val="Geneva"/>
            <family val="2"/>
          </rPr>
          <t xml:space="preserve">
rééquilibrage des températures de l'eau et du bloc de métal</t>
        </r>
      </text>
    </comment>
    <comment ref="A66" authorId="0">
      <text>
        <r>
          <rPr>
            <b/>
            <sz val="9"/>
            <color indexed="81"/>
            <rFont val="Geneva"/>
            <family val="2"/>
          </rPr>
          <t>Jean-Michel Laffaille:</t>
        </r>
        <r>
          <rPr>
            <sz val="9"/>
            <color indexed="81"/>
            <rFont val="Geneva"/>
            <family val="2"/>
          </rPr>
          <t xml:space="preserve">
sous l'effet des fuites thermiques, la température finale tend à se rapprocher de la température extérieure</t>
        </r>
      </text>
    </comment>
    <comment ref="A92" authorId="0">
      <text>
        <r>
          <rPr>
            <b/>
            <sz val="9"/>
            <color indexed="81"/>
            <rFont val="Geneva"/>
            <family val="2"/>
          </rPr>
          <t>Jean-Michel Laffaille:</t>
        </r>
        <r>
          <rPr>
            <sz val="9"/>
            <color indexed="81"/>
            <rFont val="Geneva"/>
            <family val="2"/>
          </rPr>
          <t xml:space="preserve">
les fuites thermiques s'atténuent au fur et à mesure de l'approche de la température extérieure</t>
        </r>
      </text>
    </comment>
  </commentList>
</comments>
</file>

<file path=xl/sharedStrings.xml><?xml version="1.0" encoding="utf-8"?>
<sst xmlns="http://schemas.openxmlformats.org/spreadsheetml/2006/main" count="82" uniqueCount="44">
  <si>
    <t>Influence des fuites thermiques</t>
  </si>
  <si>
    <t>A  [W]</t>
  </si>
  <si>
    <r>
      <t>B  [W.K</t>
    </r>
    <r>
      <rPr>
        <b/>
        <vertAlign val="superscript"/>
        <sz val="10"/>
        <rFont val="Verdana"/>
        <family val="2"/>
      </rPr>
      <t>-1</t>
    </r>
    <r>
      <rPr>
        <b/>
        <sz val="10"/>
        <rFont val="Verdana"/>
        <family val="2"/>
      </rPr>
      <t>]</t>
    </r>
  </si>
  <si>
    <r>
      <t>T</t>
    </r>
    <r>
      <rPr>
        <b/>
        <vertAlign val="subscript"/>
        <sz val="10"/>
        <rFont val="Verdana"/>
        <family val="2"/>
      </rPr>
      <t>e</t>
    </r>
    <r>
      <rPr>
        <b/>
        <sz val="10"/>
        <rFont val="Verdana"/>
        <family val="2"/>
      </rPr>
      <t xml:space="preserve">  [°C]</t>
    </r>
  </si>
  <si>
    <r>
      <t>T</t>
    </r>
    <r>
      <rPr>
        <b/>
        <vertAlign val="subscript"/>
        <sz val="10"/>
        <rFont val="Verdana"/>
        <family val="2"/>
      </rPr>
      <t>i</t>
    </r>
    <r>
      <rPr>
        <b/>
        <sz val="10"/>
        <rFont val="Verdana"/>
        <family val="2"/>
      </rPr>
      <t xml:space="preserve">  [°C]</t>
    </r>
  </si>
  <si>
    <r>
      <t>T</t>
    </r>
    <r>
      <rPr>
        <b/>
        <vertAlign val="subscript"/>
        <sz val="10"/>
        <rFont val="Verdana"/>
        <family val="2"/>
      </rPr>
      <t>f</t>
    </r>
    <r>
      <rPr>
        <b/>
        <sz val="10"/>
        <rFont val="Verdana"/>
        <family val="2"/>
      </rPr>
      <t xml:space="preserve">  [°C]</t>
    </r>
  </si>
  <si>
    <r>
      <t>C  [J.K</t>
    </r>
    <r>
      <rPr>
        <b/>
        <vertAlign val="superscript"/>
        <sz val="10"/>
        <rFont val="Verdana"/>
        <family val="2"/>
      </rPr>
      <t>-1</t>
    </r>
    <r>
      <rPr>
        <b/>
        <sz val="10"/>
        <rFont val="Verdana"/>
        <family val="2"/>
      </rPr>
      <t>]</t>
    </r>
  </si>
  <si>
    <t>t  [s]</t>
  </si>
  <si>
    <r>
      <t>T</t>
    </r>
    <r>
      <rPr>
        <b/>
        <vertAlign val="subscript"/>
        <sz val="10"/>
        <rFont val="Verdana"/>
        <family val="2"/>
      </rPr>
      <t>id</t>
    </r>
    <r>
      <rPr>
        <b/>
        <sz val="10"/>
        <rFont val="Verdana"/>
        <family val="2"/>
      </rPr>
      <t xml:space="preserve">  [K]</t>
    </r>
  </si>
  <si>
    <r>
      <t>T</t>
    </r>
    <r>
      <rPr>
        <b/>
        <vertAlign val="subscript"/>
        <sz val="10"/>
        <rFont val="Verdana"/>
        <family val="2"/>
      </rPr>
      <t>mes</t>
    </r>
    <r>
      <rPr>
        <b/>
        <sz val="10"/>
        <rFont val="Verdana"/>
        <family val="2"/>
      </rPr>
      <t xml:space="preserve">  [K]</t>
    </r>
  </si>
  <si>
    <r>
      <t>D</t>
    </r>
    <r>
      <rPr>
        <b/>
        <sz val="10"/>
        <rFont val="Verdana"/>
        <family val="2"/>
      </rPr>
      <t>T</t>
    </r>
    <r>
      <rPr>
        <b/>
        <vertAlign val="subscript"/>
        <sz val="10"/>
        <rFont val="Verdana"/>
        <family val="2"/>
      </rPr>
      <t>id</t>
    </r>
    <r>
      <rPr>
        <b/>
        <sz val="10"/>
        <rFont val="Verdana"/>
        <family val="2"/>
      </rPr>
      <t xml:space="preserve">  [K]</t>
    </r>
  </si>
  <si>
    <r>
      <t>D</t>
    </r>
    <r>
      <rPr>
        <b/>
        <sz val="10"/>
        <rFont val="Verdana"/>
        <family val="2"/>
      </rPr>
      <t>T</t>
    </r>
    <r>
      <rPr>
        <b/>
        <vertAlign val="subscript"/>
        <sz val="10"/>
        <rFont val="Verdana"/>
        <family val="2"/>
      </rPr>
      <t>cor</t>
    </r>
    <r>
      <rPr>
        <b/>
        <sz val="10"/>
        <rFont val="Verdana"/>
        <family val="2"/>
      </rPr>
      <t xml:space="preserve">  [K]</t>
    </r>
  </si>
  <si>
    <t>Capacité thermique d'un bloc de fer</t>
  </si>
  <si>
    <t>(prise en compte des fuites thermiques)</t>
  </si>
  <si>
    <t>calorimètre (Al)</t>
  </si>
  <si>
    <t>eau</t>
  </si>
  <si>
    <t>bloc de fer</t>
  </si>
  <si>
    <t>±</t>
  </si>
  <si>
    <t>initiation</t>
  </si>
  <si>
    <t>terminaison</t>
  </si>
  <si>
    <t>mélange</t>
  </si>
  <si>
    <t>pré-mesures</t>
  </si>
  <si>
    <t>post-mesures</t>
  </si>
  <si>
    <t>interpolation</t>
  </si>
  <si>
    <r>
      <rPr>
        <b/>
        <i/>
        <sz val="10"/>
        <rFont val="Verdana"/>
      </rPr>
      <t>T</t>
    </r>
    <r>
      <rPr>
        <b/>
        <sz val="10"/>
        <rFont val="Verdana"/>
        <family val="2"/>
      </rPr>
      <t xml:space="preserve">  (°C)</t>
    </r>
  </si>
  <si>
    <t>chauffage</t>
  </si>
  <si>
    <r>
      <rPr>
        <b/>
        <i/>
        <sz val="10"/>
        <rFont val="Verdana"/>
      </rPr>
      <t>t</t>
    </r>
    <r>
      <rPr>
        <b/>
        <sz val="10"/>
        <rFont val="Verdana"/>
        <family val="2"/>
      </rPr>
      <t xml:space="preserve">  (s)</t>
    </r>
  </si>
  <si>
    <r>
      <rPr>
        <b/>
        <i/>
        <sz val="10"/>
        <rFont val="Verdana"/>
      </rPr>
      <t>m</t>
    </r>
    <r>
      <rPr>
        <b/>
        <sz val="10"/>
        <rFont val="Verdana"/>
        <family val="2"/>
      </rPr>
      <t xml:space="preserve">  (g)</t>
    </r>
  </si>
  <si>
    <r>
      <rPr>
        <b/>
        <i/>
        <sz val="10"/>
        <rFont val="Verdana"/>
      </rPr>
      <t>c</t>
    </r>
    <r>
      <rPr>
        <b/>
        <sz val="10"/>
        <rFont val="Verdana"/>
        <family val="2"/>
      </rPr>
      <t xml:space="preserve">  (J.K</t>
    </r>
    <r>
      <rPr>
        <b/>
        <vertAlign val="superscript"/>
        <sz val="10"/>
        <rFont val="Verdana"/>
        <family val="2"/>
      </rPr>
      <t>-1</t>
    </r>
    <r>
      <rPr>
        <b/>
        <sz val="10"/>
        <rFont val="Verdana"/>
        <family val="2"/>
      </rPr>
      <t>.g</t>
    </r>
    <r>
      <rPr>
        <b/>
        <vertAlign val="superscript"/>
        <sz val="10"/>
        <rFont val="Verdana"/>
        <family val="2"/>
      </rPr>
      <t>-1</t>
    </r>
    <r>
      <rPr>
        <b/>
        <sz val="10"/>
        <rFont val="Verdana"/>
        <family val="2"/>
      </rPr>
      <t>)</t>
    </r>
  </si>
  <si>
    <r>
      <rPr>
        <b/>
        <i/>
        <sz val="10"/>
        <rFont val="Verdana"/>
      </rPr>
      <t>C</t>
    </r>
    <r>
      <rPr>
        <b/>
        <sz val="10"/>
        <rFont val="Verdana"/>
        <family val="2"/>
      </rPr>
      <t xml:space="preserve">  (J.K</t>
    </r>
    <r>
      <rPr>
        <b/>
        <vertAlign val="superscript"/>
        <sz val="10"/>
        <rFont val="Verdana"/>
        <family val="2"/>
      </rPr>
      <t>-1</t>
    </r>
    <r>
      <rPr>
        <b/>
        <sz val="10"/>
        <rFont val="Verdana"/>
        <family val="2"/>
      </rPr>
      <t>)</t>
    </r>
  </si>
  <si>
    <r>
      <rPr>
        <b/>
        <i/>
        <sz val="10"/>
        <rFont val="Verdana"/>
      </rPr>
      <t>M</t>
    </r>
    <r>
      <rPr>
        <b/>
        <sz val="10"/>
        <rFont val="Verdana"/>
        <family val="2"/>
      </rPr>
      <t xml:space="preserve">  (g.mol</t>
    </r>
    <r>
      <rPr>
        <b/>
        <vertAlign val="superscript"/>
        <sz val="10"/>
        <rFont val="Verdana"/>
        <family val="2"/>
      </rPr>
      <t>-1</t>
    </r>
    <r>
      <rPr>
        <b/>
        <sz val="10"/>
        <rFont val="Verdana"/>
        <family val="2"/>
      </rPr>
      <t>)</t>
    </r>
  </si>
  <si>
    <r>
      <rPr>
        <b/>
        <i/>
        <sz val="10"/>
        <rFont val="Verdana"/>
      </rPr>
      <t>C</t>
    </r>
    <r>
      <rPr>
        <b/>
        <vertAlign val="subscript"/>
        <sz val="10"/>
        <rFont val="Verdana"/>
        <family val="2"/>
      </rPr>
      <t>m</t>
    </r>
    <r>
      <rPr>
        <b/>
        <sz val="10"/>
        <rFont val="Verdana"/>
        <family val="2"/>
      </rPr>
      <t xml:space="preserve">  (J.K</t>
    </r>
    <r>
      <rPr>
        <b/>
        <vertAlign val="superscript"/>
        <sz val="10"/>
        <rFont val="Verdana"/>
        <family val="2"/>
      </rPr>
      <t>-1</t>
    </r>
    <r>
      <rPr>
        <b/>
        <sz val="10"/>
        <rFont val="Verdana"/>
        <family val="2"/>
      </rPr>
      <t>.mol</t>
    </r>
    <r>
      <rPr>
        <b/>
        <vertAlign val="superscript"/>
        <sz val="10"/>
        <rFont val="Verdana"/>
        <family val="2"/>
      </rPr>
      <t>-1</t>
    </r>
    <r>
      <rPr>
        <b/>
        <sz val="10"/>
        <rFont val="Verdana"/>
        <family val="2"/>
      </rPr>
      <t>)</t>
    </r>
  </si>
  <si>
    <t>Chauffage électrique</t>
  </si>
  <si>
    <r>
      <rPr>
        <b/>
        <i/>
        <sz val="10"/>
        <rFont val="Verdana"/>
      </rPr>
      <t>U</t>
    </r>
    <r>
      <rPr>
        <b/>
        <sz val="10"/>
        <rFont val="Verdana"/>
        <family val="2"/>
      </rPr>
      <t xml:space="preserve">  (V)</t>
    </r>
  </si>
  <si>
    <r>
      <t>I</t>
    </r>
    <r>
      <rPr>
        <b/>
        <sz val="10"/>
        <rFont val="Verdana"/>
        <family val="2"/>
      </rPr>
      <t xml:space="preserve">  (A)</t>
    </r>
  </si>
  <si>
    <r>
      <t>P</t>
    </r>
    <r>
      <rPr>
        <b/>
        <sz val="10"/>
        <rFont val="Verdana"/>
        <family val="2"/>
      </rPr>
      <t xml:space="preserve">  (W)</t>
    </r>
  </si>
  <si>
    <r>
      <rPr>
        <b/>
        <i/>
        <sz val="10"/>
        <rFont val="Symbol"/>
        <charset val="2"/>
      </rPr>
      <t>D</t>
    </r>
    <r>
      <rPr>
        <b/>
        <i/>
        <sz val="10"/>
        <rFont val="Verdana"/>
      </rPr>
      <t>t</t>
    </r>
    <r>
      <rPr>
        <b/>
        <sz val="10"/>
        <rFont val="Verdana"/>
        <family val="2"/>
      </rPr>
      <t xml:space="preserve">  (s)</t>
    </r>
  </si>
  <si>
    <r>
      <rPr>
        <b/>
        <i/>
        <sz val="10"/>
        <rFont val="Symbol"/>
        <charset val="2"/>
      </rPr>
      <t>D</t>
    </r>
    <r>
      <rPr>
        <b/>
        <i/>
        <sz val="10"/>
        <rFont val="Verdana"/>
      </rPr>
      <t>T</t>
    </r>
    <r>
      <rPr>
        <b/>
        <sz val="10"/>
        <rFont val="Verdana"/>
        <family val="2"/>
      </rPr>
      <t xml:space="preserve">  (°C)</t>
    </r>
  </si>
  <si>
    <r>
      <t>W</t>
    </r>
    <r>
      <rPr>
        <b/>
        <sz val="10"/>
        <rFont val="Verdana"/>
        <family val="2"/>
      </rPr>
      <t xml:space="preserve">  (J)</t>
    </r>
  </si>
  <si>
    <r>
      <rPr>
        <b/>
        <i/>
        <sz val="10"/>
        <rFont val="Symbol"/>
        <charset val="2"/>
      </rPr>
      <t>D</t>
    </r>
    <r>
      <rPr>
        <b/>
        <i/>
        <sz val="10"/>
        <rFont val="Verdana"/>
      </rPr>
      <t>T</t>
    </r>
    <r>
      <rPr>
        <b/>
        <i/>
        <vertAlign val="subscript"/>
        <sz val="10"/>
        <rFont val="Verdana"/>
        <family val="2"/>
      </rPr>
      <t>corrigé</t>
    </r>
    <r>
      <rPr>
        <b/>
        <sz val="10"/>
        <rFont val="Verdana"/>
        <family val="2"/>
      </rPr>
      <t xml:space="preserve">  (°C)</t>
    </r>
  </si>
  <si>
    <r>
      <rPr>
        <b/>
        <i/>
        <sz val="10"/>
        <rFont val="Verdana"/>
      </rPr>
      <t>c</t>
    </r>
    <r>
      <rPr>
        <b/>
        <i/>
        <vertAlign val="subscript"/>
        <sz val="10"/>
        <rFont val="Verdana"/>
        <family val="2"/>
      </rPr>
      <t>eau</t>
    </r>
    <r>
      <rPr>
        <b/>
        <sz val="10"/>
        <rFont val="Verdana"/>
        <family val="2"/>
      </rPr>
      <t xml:space="preserve">  (J.K</t>
    </r>
    <r>
      <rPr>
        <b/>
        <vertAlign val="superscript"/>
        <sz val="10"/>
        <rFont val="Verdana"/>
        <family val="2"/>
      </rPr>
      <t>-1</t>
    </r>
    <r>
      <rPr>
        <b/>
        <sz val="10"/>
        <rFont val="Verdana"/>
        <family val="2"/>
      </rPr>
      <t>.g</t>
    </r>
    <r>
      <rPr>
        <b/>
        <vertAlign val="superscript"/>
        <sz val="10"/>
        <rFont val="Verdana"/>
        <family val="2"/>
      </rPr>
      <t>-1</t>
    </r>
    <r>
      <rPr>
        <b/>
        <sz val="10"/>
        <rFont val="Verdana"/>
        <family val="2"/>
      </rPr>
      <t>)</t>
    </r>
  </si>
  <si>
    <r>
      <rPr>
        <b/>
        <i/>
        <sz val="10"/>
        <rFont val="Verdana"/>
      </rPr>
      <t>T</t>
    </r>
    <r>
      <rPr>
        <b/>
        <i/>
        <vertAlign val="subscript"/>
        <sz val="10"/>
        <rFont val="Verdana"/>
        <family val="2"/>
      </rPr>
      <t>2</t>
    </r>
    <r>
      <rPr>
        <b/>
        <sz val="10"/>
        <rFont val="Verdana"/>
        <family val="2"/>
      </rPr>
      <t xml:space="preserve">  (°C)</t>
    </r>
  </si>
  <si>
    <r>
      <rPr>
        <b/>
        <i/>
        <sz val="10"/>
        <rFont val="Symbol"/>
        <charset val="2"/>
      </rPr>
      <t>D</t>
    </r>
    <r>
      <rPr>
        <b/>
        <i/>
        <sz val="10"/>
        <rFont val="Verdana"/>
      </rPr>
      <t>T</t>
    </r>
    <r>
      <rPr>
        <b/>
        <i/>
        <vertAlign val="subscript"/>
        <sz val="10"/>
        <rFont val="Verdana"/>
        <family val="2"/>
      </rPr>
      <t>2</t>
    </r>
    <r>
      <rPr>
        <b/>
        <sz val="10"/>
        <rFont val="Verdana"/>
        <family val="2"/>
      </rPr>
      <t xml:space="preserve">  (°C)</t>
    </r>
  </si>
  <si>
    <r>
      <rPr>
        <b/>
        <i/>
        <sz val="10"/>
        <rFont val="Symbol"/>
        <charset val="2"/>
      </rPr>
      <t>D</t>
    </r>
    <r>
      <rPr>
        <b/>
        <i/>
        <sz val="10"/>
        <rFont val="Verdana"/>
      </rPr>
      <t>T</t>
    </r>
    <r>
      <rPr>
        <b/>
        <i/>
        <vertAlign val="subscript"/>
        <sz val="10"/>
        <rFont val="Verdana"/>
        <family val="2"/>
      </rPr>
      <t>01</t>
    </r>
    <r>
      <rPr>
        <b/>
        <sz val="10"/>
        <rFont val="Verdana"/>
        <family val="2"/>
      </rPr>
      <t xml:space="preserve">  (°C)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</si>
</sst>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7" x14ac:knownFonts="1">
    <font>
      <sz val="10"/>
      <name val="Verdana"/>
    </font>
    <font>
      <b/>
      <sz val="10"/>
      <name val="Verdana"/>
      <family val="2"/>
    </font>
    <font>
      <sz val="14"/>
      <name val="Textile"/>
      <charset val="238"/>
    </font>
    <font>
      <b/>
      <vertAlign val="superscript"/>
      <sz val="10"/>
      <name val="Verdana"/>
      <family val="2"/>
    </font>
    <font>
      <b/>
      <vertAlign val="subscript"/>
      <sz val="10"/>
      <name val="Verdana"/>
      <family val="2"/>
    </font>
    <font>
      <sz val="10"/>
      <color indexed="10"/>
      <name val="Verdana"/>
      <family val="2"/>
    </font>
    <font>
      <b/>
      <sz val="10"/>
      <name val="Symbol"/>
      <charset val="2"/>
    </font>
    <font>
      <sz val="12"/>
      <name val="Textile"/>
      <charset val="238"/>
    </font>
    <font>
      <sz val="9"/>
      <color indexed="81"/>
      <name val="Geneva"/>
      <family val="2"/>
    </font>
    <font>
      <b/>
      <sz val="9"/>
      <color indexed="81"/>
      <name val="Geneva"/>
      <family val="2"/>
    </font>
    <font>
      <b/>
      <i/>
      <vertAlign val="subscript"/>
      <sz val="10"/>
      <name val="Verdana"/>
      <family val="2"/>
    </font>
    <font>
      <b/>
      <i/>
      <sz val="10"/>
      <name val="Verdana"/>
    </font>
    <font>
      <b/>
      <i/>
      <sz val="10"/>
      <name val="Symbol"/>
      <charset val="2"/>
    </font>
    <font>
      <u/>
      <sz val="10"/>
      <color theme="10"/>
      <name val="Verdana"/>
    </font>
    <font>
      <u/>
      <sz val="10"/>
      <color theme="11"/>
      <name val="Verdana"/>
    </font>
    <font>
      <sz val="9"/>
      <color indexed="81"/>
      <name val="Verdana"/>
    </font>
    <font>
      <b/>
      <sz val="9"/>
      <color indexed="81"/>
      <name val="Verdana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7">
    <xf numFmtId="0" fontId="0" fillId="0" borderId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</cellStyleXfs>
  <cellXfs count="3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5" fillId="0" borderId="0" xfId="0" applyFont="1" applyAlignment="1">
      <alignment horizontal="center"/>
    </xf>
    <xf numFmtId="1" fontId="0" fillId="0" borderId="0" xfId="0" applyNumberFormat="1" applyAlignment="1">
      <alignment horizontal="center"/>
    </xf>
    <xf numFmtId="0" fontId="5" fillId="0" borderId="1" xfId="0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5" fillId="0" borderId="2" xfId="0" applyFon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3" xfId="0" applyBorder="1"/>
    <xf numFmtId="0" fontId="6" fillId="0" borderId="4" xfId="0" applyFon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0" fontId="7" fillId="0" borderId="0" xfId="0" applyFont="1"/>
    <xf numFmtId="0" fontId="1" fillId="0" borderId="0" xfId="0" applyFont="1"/>
    <xf numFmtId="0" fontId="0" fillId="0" borderId="2" xfId="0" applyBorder="1" applyAlignment="1">
      <alignment horizontal="center"/>
    </xf>
    <xf numFmtId="0" fontId="0" fillId="0" borderId="2" xfId="0" applyBorder="1"/>
    <xf numFmtId="0" fontId="0" fillId="0" borderId="1" xfId="0" applyBorder="1" applyAlignment="1">
      <alignment horizontal="center"/>
    </xf>
    <xf numFmtId="0" fontId="0" fillId="0" borderId="1" xfId="0" applyBorder="1"/>
    <xf numFmtId="0" fontId="6" fillId="0" borderId="0" xfId="0" applyFont="1" applyAlignment="1">
      <alignment horizontal="center"/>
    </xf>
    <xf numFmtId="165" fontId="0" fillId="0" borderId="6" xfId="0" applyNumberFormat="1" applyBorder="1" applyAlignment="1">
      <alignment horizontal="center"/>
    </xf>
    <xf numFmtId="165" fontId="0" fillId="0" borderId="7" xfId="0" applyNumberFormat="1" applyBorder="1" applyAlignment="1">
      <alignment horizontal="center"/>
    </xf>
    <xf numFmtId="1" fontId="0" fillId="0" borderId="6" xfId="0" applyNumberForma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0" fontId="11" fillId="0" borderId="0" xfId="0" applyFont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2" fontId="0" fillId="0" borderId="10" xfId="0" applyNumberFormat="1" applyFill="1" applyBorder="1" applyAlignment="1">
      <alignment horizontal="center"/>
    </xf>
    <xf numFmtId="2" fontId="0" fillId="0" borderId="11" xfId="0" applyNumberFormat="1" applyFill="1" applyBorder="1" applyAlignment="1">
      <alignment horizontal="center"/>
    </xf>
  </cellXfs>
  <cellStyles count="17">
    <cellStyle name="Lien hypertexte" xfId="1" builtinId="8" hidden="1"/>
    <cellStyle name="Lien hypertexte" xfId="3" builtinId="8" hidden="1"/>
    <cellStyle name="Lien hypertexte" xfId="5" builtinId="8" hidden="1"/>
    <cellStyle name="Lien hypertexte" xfId="7" builtinId="8" hidden="1"/>
    <cellStyle name="Lien hypertexte" xfId="9" builtinId="8" hidden="1"/>
    <cellStyle name="Lien hypertexte" xfId="11" builtinId="8" hidden="1"/>
    <cellStyle name="Lien hypertexte" xfId="13" builtinId="8" hidden="1"/>
    <cellStyle name="Lien hypertexte" xfId="15" builtinId="8" hidden="1"/>
    <cellStyle name="Lien hypertexte visité" xfId="2" builtinId="9" hidden="1"/>
    <cellStyle name="Lien hypertexte visité" xfId="4" builtinId="9" hidden="1"/>
    <cellStyle name="Lien hypertexte visité" xfId="6" builtinId="9" hidden="1"/>
    <cellStyle name="Lien hypertexte visité" xfId="8" builtinId="9" hidden="1"/>
    <cellStyle name="Lien hypertexte visité" xfId="10" builtinId="9" hidden="1"/>
    <cellStyle name="Lien hypertexte visité" xfId="12" builtinId="9" hidden="1"/>
    <cellStyle name="Lien hypertexte visité" xfId="14" builtinId="9" hidden="1"/>
    <cellStyle name="Lien hypertexte visité" xfId="16" builtinId="9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0995920571712203"/>
          <c:y val="0.0617997156031432"/>
          <c:w val="0.854373293775241"/>
          <c:h val="0.795357564759625"/>
        </c:manualLayout>
      </c:layout>
      <c:scatterChart>
        <c:scatterStyle val="lineMarker"/>
        <c:varyColors val="0"/>
        <c:ser>
          <c:idx val="0"/>
          <c:order val="0"/>
          <c:tx>
            <c:v>mélange</c:v>
          </c:tx>
          <c:spPr>
            <a:ln w="19050">
              <a:noFill/>
            </a:ln>
          </c:spPr>
          <c:marker>
            <c:symbol val="diamond"/>
            <c:size val="4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mesures1!$B$20:$B$28</c:f>
              <c:numCache>
                <c:formatCode>General</c:formatCode>
                <c:ptCount val="9"/>
                <c:pt idx="0">
                  <c:v>30.0</c:v>
                </c:pt>
                <c:pt idx="1">
                  <c:v>60.0</c:v>
                </c:pt>
                <c:pt idx="2">
                  <c:v>90.0</c:v>
                </c:pt>
                <c:pt idx="3">
                  <c:v>120.0</c:v>
                </c:pt>
                <c:pt idx="4">
                  <c:v>150.0</c:v>
                </c:pt>
                <c:pt idx="5">
                  <c:v>180.0</c:v>
                </c:pt>
                <c:pt idx="6">
                  <c:v>210.0</c:v>
                </c:pt>
                <c:pt idx="7">
                  <c:v>240.0</c:v>
                </c:pt>
                <c:pt idx="8">
                  <c:v>270.0</c:v>
                </c:pt>
              </c:numCache>
            </c:numRef>
          </c:xVal>
          <c:yVal>
            <c:numRef>
              <c:f>mesures1!$D$20:$D$28</c:f>
              <c:numCache>
                <c:formatCode>0.00</c:formatCode>
                <c:ptCount val="9"/>
                <c:pt idx="0">
                  <c:v>20.1</c:v>
                </c:pt>
                <c:pt idx="1">
                  <c:v>20.75</c:v>
                </c:pt>
                <c:pt idx="2">
                  <c:v>21.4</c:v>
                </c:pt>
                <c:pt idx="3">
                  <c:v>22.0</c:v>
                </c:pt>
                <c:pt idx="4">
                  <c:v>22.65</c:v>
                </c:pt>
                <c:pt idx="5">
                  <c:v>23.25</c:v>
                </c:pt>
                <c:pt idx="6">
                  <c:v>23.85</c:v>
                </c:pt>
                <c:pt idx="7">
                  <c:v>24.45</c:v>
                </c:pt>
                <c:pt idx="8">
                  <c:v>25.05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496-AB4D-9ED8-82A8449B176C}"/>
            </c:ext>
          </c:extLst>
        </c:ser>
        <c:ser>
          <c:idx val="2"/>
          <c:order val="1"/>
          <c:tx>
            <c:v>initiation</c:v>
          </c:tx>
          <c:spPr>
            <a:ln w="19050">
              <a:noFill/>
            </a:ln>
          </c:spPr>
          <c:marker>
            <c:symbol val="triangle"/>
            <c:size val="4"/>
            <c:spPr>
              <a:solidFill>
                <a:srgbClr val="00FF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3300"/>
                </a:solidFill>
                <a:prstDash val="solid"/>
              </a:ln>
            </c:spPr>
            <c:trendlineType val="linear"/>
            <c:forward val="135.0"/>
            <c:dispRSqr val="0"/>
            <c:dispEq val="1"/>
            <c:trendlineLbl>
              <c:layout>
                <c:manualLayout>
                  <c:x val="0.357148801002147"/>
                  <c:y val="0.00517021439062844"/>
                </c:manualLayout>
              </c:layout>
              <c:numFmt formatCode="0.000E+00" sourceLinked="0"/>
              <c:spPr>
                <a:solidFill>
                  <a:srgbClr val="FFFFFF"/>
                </a:solidFill>
                <a:ln w="3175">
                  <a:solidFill>
                    <a:srgbClr val="000000"/>
                  </a:solidFill>
                  <a:prstDash val="solid"/>
                </a:ln>
              </c:spPr>
              <c:txPr>
                <a:bodyPr/>
                <a:lstStyle/>
                <a:p>
                  <a:pPr>
                    <a:defRPr sz="1125" b="0" i="0" u="none" strike="noStrike" baseline="0">
                      <a:solidFill>
                        <a:srgbClr val="000000"/>
                      </a:solidFill>
                      <a:latin typeface="Verdana"/>
                      <a:ea typeface="Verdana"/>
                      <a:cs typeface="Verdana"/>
                    </a:defRPr>
                  </a:pPr>
                  <a:endParaRPr lang="fr-FR"/>
                </a:p>
              </c:txPr>
            </c:trendlineLbl>
          </c:trendline>
          <c:xVal>
            <c:numRef>
              <c:f>mesures1!$B$16:$B$19</c:f>
              <c:numCache>
                <c:formatCode>General</c:formatCode>
                <c:ptCount val="4"/>
                <c:pt idx="0">
                  <c:v>-180.0</c:v>
                </c:pt>
                <c:pt idx="1">
                  <c:v>-120.0</c:v>
                </c:pt>
                <c:pt idx="2">
                  <c:v>-60.0</c:v>
                </c:pt>
                <c:pt idx="3">
                  <c:v>0.0</c:v>
                </c:pt>
              </c:numCache>
            </c:numRef>
          </c:xVal>
          <c:yVal>
            <c:numRef>
              <c:f>mesures1!$D$16:$D$19</c:f>
              <c:numCache>
                <c:formatCode>0.00</c:formatCode>
                <c:ptCount val="4"/>
                <c:pt idx="0">
                  <c:v>19.45</c:v>
                </c:pt>
                <c:pt idx="1">
                  <c:v>19.48</c:v>
                </c:pt>
                <c:pt idx="2">
                  <c:v>19.52</c:v>
                </c:pt>
                <c:pt idx="3">
                  <c:v>19.55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0496-AB4D-9ED8-82A8449B176C}"/>
            </c:ext>
          </c:extLst>
        </c:ser>
        <c:ser>
          <c:idx val="3"/>
          <c:order val="2"/>
          <c:tx>
            <c:v>terminaison</c:v>
          </c:tx>
          <c:spPr>
            <a:ln w="19050">
              <a:noFill/>
            </a:ln>
          </c:spPr>
          <c:marker>
            <c:symbol val="triangle"/>
            <c:size val="4"/>
            <c:spPr>
              <a:solidFill>
                <a:srgbClr val="00FF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3300"/>
                </a:solidFill>
                <a:prstDash val="solid"/>
              </a:ln>
            </c:spPr>
            <c:trendlineType val="linear"/>
            <c:backward val="165.0"/>
            <c:dispRSqr val="0"/>
            <c:dispEq val="1"/>
            <c:trendlineLbl>
              <c:layout>
                <c:manualLayout>
                  <c:x val="-0.397493964758703"/>
                  <c:y val="0.0101075321945282"/>
                </c:manualLayout>
              </c:layout>
              <c:numFmt formatCode="0.000E+00" sourceLinked="0"/>
              <c:spPr>
                <a:solidFill>
                  <a:srgbClr val="FFFFFF"/>
                </a:solidFill>
                <a:ln w="3175">
                  <a:solidFill>
                    <a:srgbClr val="000000"/>
                  </a:solidFill>
                  <a:prstDash val="solid"/>
                </a:ln>
              </c:spPr>
              <c:txPr>
                <a:bodyPr/>
                <a:lstStyle/>
                <a:p>
                  <a:pPr>
                    <a:defRPr sz="1125" b="0" i="0" u="none" strike="noStrike" baseline="0">
                      <a:solidFill>
                        <a:srgbClr val="000000"/>
                      </a:solidFill>
                      <a:latin typeface="Verdana"/>
                      <a:ea typeface="Verdana"/>
                      <a:cs typeface="Verdana"/>
                    </a:defRPr>
                  </a:pPr>
                  <a:endParaRPr lang="fr-FR"/>
                </a:p>
              </c:txPr>
            </c:trendlineLbl>
          </c:trendline>
          <c:xVal>
            <c:numRef>
              <c:f>mesures1!$B$29:$B$33</c:f>
              <c:numCache>
                <c:formatCode>General</c:formatCode>
                <c:ptCount val="5"/>
                <c:pt idx="0">
                  <c:v>300.0</c:v>
                </c:pt>
                <c:pt idx="1">
                  <c:v>330.0</c:v>
                </c:pt>
                <c:pt idx="2">
                  <c:v>360.0</c:v>
                </c:pt>
                <c:pt idx="3">
                  <c:v>390.0</c:v>
                </c:pt>
                <c:pt idx="4">
                  <c:v>420.0</c:v>
                </c:pt>
              </c:numCache>
            </c:numRef>
          </c:xVal>
          <c:yVal>
            <c:numRef>
              <c:f>mesures1!$D$29:$D$33</c:f>
              <c:numCache>
                <c:formatCode>0.00</c:formatCode>
                <c:ptCount val="5"/>
                <c:pt idx="0">
                  <c:v>25.1</c:v>
                </c:pt>
                <c:pt idx="1">
                  <c:v>25.08</c:v>
                </c:pt>
                <c:pt idx="2">
                  <c:v>25.06</c:v>
                </c:pt>
                <c:pt idx="3">
                  <c:v>25.04</c:v>
                </c:pt>
                <c:pt idx="4">
                  <c:v>25.02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0496-AB4D-9ED8-82A8449B176C}"/>
            </c:ext>
          </c:extLst>
        </c:ser>
        <c:ser>
          <c:idx val="5"/>
          <c:order val="3"/>
          <c:tx>
            <c:v>interpolation</c:v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mesures1!$B$12:$B$13</c:f>
              <c:numCache>
                <c:formatCode>0</c:formatCode>
                <c:ptCount val="2"/>
                <c:pt idx="0">
                  <c:v>135.0</c:v>
                </c:pt>
                <c:pt idx="1">
                  <c:v>135.0</c:v>
                </c:pt>
              </c:numCache>
            </c:numRef>
          </c:xVal>
          <c:yVal>
            <c:numRef>
              <c:f>mesures1!$D$12:$D$13</c:f>
              <c:numCache>
                <c:formatCode>General</c:formatCode>
                <c:ptCount val="2"/>
                <c:pt idx="0" formatCode="0.00">
                  <c:v>19.63</c:v>
                </c:pt>
                <c:pt idx="1">
                  <c:v>25.21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0496-AB4D-9ED8-82A8449B17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583240"/>
        <c:axId val="2125577128"/>
      </c:scatterChart>
      <c:valAx>
        <c:axId val="2125583240"/>
        <c:scaling>
          <c:orientation val="minMax"/>
          <c:min val="-200.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Verdana"/>
                    <a:ea typeface="Verdana"/>
                    <a:cs typeface="Verdana"/>
                  </a:defRPr>
                </a:pPr>
                <a:r>
                  <a:rPr lang="fr-FR" sz="1400" i="1"/>
                  <a:t>t</a:t>
                </a:r>
                <a:r>
                  <a:rPr lang="fr-FR" sz="1400"/>
                  <a:t>  [s]</a:t>
                </a:r>
              </a:p>
            </c:rich>
          </c:tx>
          <c:layout>
            <c:manualLayout>
              <c:xMode val="edge"/>
              <c:yMode val="edge"/>
              <c:x val="0.491181787517524"/>
              <c:y val="0.92729786058545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defRPr>
            </a:pPr>
            <a:endParaRPr lang="fr-FR"/>
          </a:p>
        </c:txPr>
        <c:crossAx val="2125577128"/>
        <c:crosses val="autoZero"/>
        <c:crossBetween val="midCat"/>
      </c:valAx>
      <c:valAx>
        <c:axId val="2125577128"/>
        <c:scaling>
          <c:orientation val="minMax"/>
          <c:min val="19.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algn="ctr" rtl="0">
                  <a:defRPr sz="1400" b="1" i="0" u="none" strike="noStrike" baseline="0">
                    <a:solidFill>
                      <a:srgbClr val="000000"/>
                    </a:solidFill>
                    <a:latin typeface="Verdana"/>
                    <a:ea typeface="Verdana"/>
                    <a:cs typeface="Verdana"/>
                  </a:defRPr>
                </a:pPr>
                <a:r>
                  <a:rPr lang="fr-FR" sz="1400" i="1"/>
                  <a:t>T</a:t>
                </a:r>
                <a:r>
                  <a:rPr lang="fr-FR" sz="1400"/>
                  <a:t>  [°C]</a:t>
                </a:r>
              </a:p>
            </c:rich>
          </c:tx>
          <c:layout>
            <c:manualLayout>
              <c:xMode val="edge"/>
              <c:yMode val="edge"/>
              <c:x val="0.00821922862051882"/>
              <c:y val="0.40178456728847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low"/>
        <c:spPr>
          <a:ln w="12700">
            <a:solidFill>
              <a:srgbClr val="FF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defRPr>
            </a:pPr>
            <a:endParaRPr lang="fr-FR"/>
          </a:p>
        </c:txPr>
        <c:crossAx val="2125583240"/>
        <c:crosses val="autoZero"/>
        <c:crossBetween val="midCat"/>
      </c:valAx>
      <c:spPr>
        <a:solidFill>
          <a:srgbClr val="FF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Verdana"/>
          <a:ea typeface="Verdana"/>
          <a:cs typeface="Verdana"/>
        </a:defRPr>
      </a:pPr>
      <a:endParaRPr lang="fr-FR"/>
    </a:p>
  </c:txPr>
  <c:printSettings>
    <c:headerFooter alignWithMargins="0"/>
    <c:pageMargins b="0.984251969" l="0.787401575" r="0.787401575" t="0.984251969" header="0.4921259845" footer="0.492125984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099122210627286"/>
          <c:y val="0.0617997156031432"/>
          <c:w val="0.854843125783976"/>
          <c:h val="0.795357564759625"/>
        </c:manualLayout>
      </c:layout>
      <c:scatterChart>
        <c:scatterStyle val="lineMarker"/>
        <c:varyColors val="0"/>
        <c:ser>
          <c:idx val="0"/>
          <c:order val="0"/>
          <c:tx>
            <c:v>mélange</c:v>
          </c:tx>
          <c:spPr>
            <a:ln w="19050">
              <a:noFill/>
            </a:ln>
          </c:spPr>
          <c:marker>
            <c:symbol val="diamond"/>
            <c:size val="4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mesures2!$B$47:$B$65</c:f>
              <c:numCache>
                <c:formatCode>General</c:formatCode>
                <c:ptCount val="19"/>
                <c:pt idx="0">
                  <c:v>1.0</c:v>
                </c:pt>
                <c:pt idx="1">
                  <c:v>3.0</c:v>
                </c:pt>
                <c:pt idx="2">
                  <c:v>5.0</c:v>
                </c:pt>
                <c:pt idx="3">
                  <c:v>7.0</c:v>
                </c:pt>
                <c:pt idx="4">
                  <c:v>10.0</c:v>
                </c:pt>
                <c:pt idx="5">
                  <c:v>15.0</c:v>
                </c:pt>
                <c:pt idx="6">
                  <c:v>20.0</c:v>
                </c:pt>
                <c:pt idx="7">
                  <c:v>30.0</c:v>
                </c:pt>
                <c:pt idx="8">
                  <c:v>40.0</c:v>
                </c:pt>
                <c:pt idx="9">
                  <c:v>50.0</c:v>
                </c:pt>
                <c:pt idx="10">
                  <c:v>60.0</c:v>
                </c:pt>
                <c:pt idx="11">
                  <c:v>70.0</c:v>
                </c:pt>
                <c:pt idx="12">
                  <c:v>80.0</c:v>
                </c:pt>
                <c:pt idx="13">
                  <c:v>90.0</c:v>
                </c:pt>
                <c:pt idx="14">
                  <c:v>100.0</c:v>
                </c:pt>
                <c:pt idx="15">
                  <c:v>110.0</c:v>
                </c:pt>
                <c:pt idx="16">
                  <c:v>120.0</c:v>
                </c:pt>
                <c:pt idx="17">
                  <c:v>130.0</c:v>
                </c:pt>
                <c:pt idx="18">
                  <c:v>140.0</c:v>
                </c:pt>
              </c:numCache>
            </c:numRef>
          </c:xVal>
          <c:yVal>
            <c:numRef>
              <c:f>mesures2!$D$47:$D$65</c:f>
              <c:numCache>
                <c:formatCode>General</c:formatCode>
                <c:ptCount val="19"/>
                <c:pt idx="0">
                  <c:v>28.1</c:v>
                </c:pt>
                <c:pt idx="1">
                  <c:v>28.4</c:v>
                </c:pt>
                <c:pt idx="2" formatCode="0.0">
                  <c:v>29.0</c:v>
                </c:pt>
                <c:pt idx="3">
                  <c:v>29.5</c:v>
                </c:pt>
                <c:pt idx="4">
                  <c:v>29.9</c:v>
                </c:pt>
                <c:pt idx="5">
                  <c:v>30.5</c:v>
                </c:pt>
                <c:pt idx="6">
                  <c:v>30.9</c:v>
                </c:pt>
                <c:pt idx="7">
                  <c:v>31.6</c:v>
                </c:pt>
                <c:pt idx="8">
                  <c:v>32.2</c:v>
                </c:pt>
                <c:pt idx="9" formatCode="0.0">
                  <c:v>33.0</c:v>
                </c:pt>
                <c:pt idx="10">
                  <c:v>33.1</c:v>
                </c:pt>
                <c:pt idx="11">
                  <c:v>35.2</c:v>
                </c:pt>
                <c:pt idx="12">
                  <c:v>36.3</c:v>
                </c:pt>
                <c:pt idx="13">
                  <c:v>37.2</c:v>
                </c:pt>
                <c:pt idx="14" formatCode="0.0">
                  <c:v>38.0</c:v>
                </c:pt>
                <c:pt idx="15">
                  <c:v>38.5</c:v>
                </c:pt>
                <c:pt idx="16">
                  <c:v>38.9</c:v>
                </c:pt>
                <c:pt idx="17">
                  <c:v>38.9</c:v>
                </c:pt>
                <c:pt idx="18">
                  <c:v>38.9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496-AB4D-9ED8-82A8449B176C}"/>
            </c:ext>
          </c:extLst>
        </c:ser>
        <c:ser>
          <c:idx val="1"/>
          <c:order val="1"/>
          <c:tx>
            <c:v>pré-mesures</c:v>
          </c:tx>
          <c:spPr>
            <a:ln w="19050">
              <a:noFill/>
            </a:ln>
          </c:spPr>
          <c:marker>
            <c:symbol val="square"/>
            <c:size val="3"/>
            <c:spPr>
              <a:solidFill>
                <a:srgbClr val="FF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mesures2!$B$15:$B$21</c:f>
              <c:numCache>
                <c:formatCode>General</c:formatCode>
                <c:ptCount val="7"/>
                <c:pt idx="0">
                  <c:v>-310.0</c:v>
                </c:pt>
                <c:pt idx="1">
                  <c:v>-300.0</c:v>
                </c:pt>
                <c:pt idx="2">
                  <c:v>-290.0</c:v>
                </c:pt>
                <c:pt idx="3">
                  <c:v>-280.0</c:v>
                </c:pt>
                <c:pt idx="4">
                  <c:v>-270.0</c:v>
                </c:pt>
                <c:pt idx="5">
                  <c:v>-260.0</c:v>
                </c:pt>
                <c:pt idx="6">
                  <c:v>-250.0</c:v>
                </c:pt>
              </c:numCache>
            </c:numRef>
          </c:xVal>
          <c:yVal>
            <c:numRef>
              <c:f>mesures2!$D$15:$D$21</c:f>
              <c:numCache>
                <c:formatCode>General</c:formatCode>
                <c:ptCount val="7"/>
                <c:pt idx="0">
                  <c:v>27.4</c:v>
                </c:pt>
                <c:pt idx="1">
                  <c:v>27.5</c:v>
                </c:pt>
                <c:pt idx="2">
                  <c:v>27.6</c:v>
                </c:pt>
                <c:pt idx="3">
                  <c:v>27.6</c:v>
                </c:pt>
                <c:pt idx="4">
                  <c:v>27.7</c:v>
                </c:pt>
                <c:pt idx="5">
                  <c:v>27.7</c:v>
                </c:pt>
                <c:pt idx="6">
                  <c:v>27.8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496-AB4D-9ED8-82A8449B176C}"/>
            </c:ext>
          </c:extLst>
        </c:ser>
        <c:ser>
          <c:idx val="2"/>
          <c:order val="2"/>
          <c:tx>
            <c:v>initiation</c:v>
          </c:tx>
          <c:spPr>
            <a:ln w="19050">
              <a:noFill/>
            </a:ln>
          </c:spPr>
          <c:marker>
            <c:symbol val="triangle"/>
            <c:size val="4"/>
            <c:spPr>
              <a:solidFill>
                <a:srgbClr val="00FF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3300"/>
                </a:solidFill>
                <a:prstDash val="solid"/>
              </a:ln>
            </c:spPr>
            <c:trendlineType val="linear"/>
            <c:forward val="70.0"/>
            <c:dispRSqr val="0"/>
            <c:dispEq val="1"/>
            <c:trendlineLbl>
              <c:layout>
                <c:manualLayout>
                  <c:x val="0.326169375665391"/>
                  <c:y val="-0.0172844302904807"/>
                </c:manualLayout>
              </c:layout>
              <c:numFmt formatCode="0.00E+00" sourceLinked="0"/>
              <c:spPr>
                <a:solidFill>
                  <a:srgbClr val="FFFFFF"/>
                </a:solidFill>
                <a:ln w="3175">
                  <a:solidFill>
                    <a:srgbClr val="000000"/>
                  </a:solidFill>
                  <a:prstDash val="solid"/>
                </a:ln>
              </c:spPr>
              <c:txPr>
                <a:bodyPr/>
                <a:lstStyle/>
                <a:p>
                  <a:pPr>
                    <a:defRPr sz="1125" b="0" i="0" u="none" strike="noStrike" baseline="0">
                      <a:solidFill>
                        <a:srgbClr val="000000"/>
                      </a:solidFill>
                      <a:latin typeface="Verdana"/>
                      <a:ea typeface="Verdana"/>
                      <a:cs typeface="Verdana"/>
                    </a:defRPr>
                  </a:pPr>
                  <a:endParaRPr lang="fr-FR"/>
                </a:p>
              </c:txPr>
            </c:trendlineLbl>
          </c:trendline>
          <c:xVal>
            <c:numRef>
              <c:f>mesures2!$B$22:$B$46</c:f>
              <c:numCache>
                <c:formatCode>General</c:formatCode>
                <c:ptCount val="25"/>
                <c:pt idx="0">
                  <c:v>-240.0</c:v>
                </c:pt>
                <c:pt idx="1">
                  <c:v>-230.0</c:v>
                </c:pt>
                <c:pt idx="2">
                  <c:v>-220.0</c:v>
                </c:pt>
                <c:pt idx="3">
                  <c:v>-210.0</c:v>
                </c:pt>
                <c:pt idx="4">
                  <c:v>-200.0</c:v>
                </c:pt>
                <c:pt idx="5">
                  <c:v>-190.0</c:v>
                </c:pt>
                <c:pt idx="6">
                  <c:v>-180.0</c:v>
                </c:pt>
                <c:pt idx="7">
                  <c:v>-170.0</c:v>
                </c:pt>
                <c:pt idx="8">
                  <c:v>-160.0</c:v>
                </c:pt>
                <c:pt idx="9">
                  <c:v>-150.0</c:v>
                </c:pt>
                <c:pt idx="10">
                  <c:v>-140.0</c:v>
                </c:pt>
                <c:pt idx="11">
                  <c:v>-130.0</c:v>
                </c:pt>
                <c:pt idx="12">
                  <c:v>-120.0</c:v>
                </c:pt>
                <c:pt idx="13">
                  <c:v>-110.0</c:v>
                </c:pt>
                <c:pt idx="14">
                  <c:v>-100.0</c:v>
                </c:pt>
                <c:pt idx="15">
                  <c:v>-90.0</c:v>
                </c:pt>
                <c:pt idx="16">
                  <c:v>-80.0</c:v>
                </c:pt>
                <c:pt idx="17">
                  <c:v>-70.0</c:v>
                </c:pt>
                <c:pt idx="18">
                  <c:v>-60.0</c:v>
                </c:pt>
                <c:pt idx="19">
                  <c:v>-50.0</c:v>
                </c:pt>
                <c:pt idx="20">
                  <c:v>-40.0</c:v>
                </c:pt>
                <c:pt idx="21">
                  <c:v>-30.0</c:v>
                </c:pt>
                <c:pt idx="22">
                  <c:v>-20.0</c:v>
                </c:pt>
                <c:pt idx="23">
                  <c:v>-10.0</c:v>
                </c:pt>
                <c:pt idx="24">
                  <c:v>0.0</c:v>
                </c:pt>
              </c:numCache>
            </c:numRef>
          </c:xVal>
          <c:yVal>
            <c:numRef>
              <c:f>mesures2!$D$22:$D$46</c:f>
              <c:numCache>
                <c:formatCode>General</c:formatCode>
                <c:ptCount val="25"/>
                <c:pt idx="0">
                  <c:v>27.8</c:v>
                </c:pt>
                <c:pt idx="1">
                  <c:v>27.8</c:v>
                </c:pt>
                <c:pt idx="2">
                  <c:v>27.8</c:v>
                </c:pt>
                <c:pt idx="3">
                  <c:v>27.8</c:v>
                </c:pt>
                <c:pt idx="4">
                  <c:v>27.8</c:v>
                </c:pt>
                <c:pt idx="5">
                  <c:v>27.8</c:v>
                </c:pt>
                <c:pt idx="6">
                  <c:v>27.7</c:v>
                </c:pt>
                <c:pt idx="7">
                  <c:v>27.7</c:v>
                </c:pt>
                <c:pt idx="8">
                  <c:v>27.7</c:v>
                </c:pt>
                <c:pt idx="9">
                  <c:v>27.7</c:v>
                </c:pt>
                <c:pt idx="10">
                  <c:v>27.7</c:v>
                </c:pt>
                <c:pt idx="11">
                  <c:v>27.7</c:v>
                </c:pt>
                <c:pt idx="12">
                  <c:v>27.7</c:v>
                </c:pt>
                <c:pt idx="13">
                  <c:v>27.7</c:v>
                </c:pt>
                <c:pt idx="14">
                  <c:v>27.7</c:v>
                </c:pt>
                <c:pt idx="15">
                  <c:v>27.7</c:v>
                </c:pt>
                <c:pt idx="16">
                  <c:v>27.7</c:v>
                </c:pt>
                <c:pt idx="17">
                  <c:v>27.7</c:v>
                </c:pt>
                <c:pt idx="18">
                  <c:v>27.7</c:v>
                </c:pt>
                <c:pt idx="19">
                  <c:v>27.7</c:v>
                </c:pt>
                <c:pt idx="20">
                  <c:v>27.7</c:v>
                </c:pt>
                <c:pt idx="21">
                  <c:v>27.7</c:v>
                </c:pt>
                <c:pt idx="22">
                  <c:v>27.7</c:v>
                </c:pt>
                <c:pt idx="23">
                  <c:v>27.7</c:v>
                </c:pt>
                <c:pt idx="24">
                  <c:v>27.6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0496-AB4D-9ED8-82A8449B176C}"/>
            </c:ext>
          </c:extLst>
        </c:ser>
        <c:ser>
          <c:idx val="3"/>
          <c:order val="3"/>
          <c:tx>
            <c:v>terminaison</c:v>
          </c:tx>
          <c:spPr>
            <a:ln w="19050">
              <a:noFill/>
            </a:ln>
          </c:spPr>
          <c:marker>
            <c:symbol val="triangle"/>
            <c:size val="4"/>
            <c:spPr>
              <a:solidFill>
                <a:srgbClr val="00FF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3300"/>
                </a:solidFill>
                <a:prstDash val="solid"/>
              </a:ln>
            </c:spPr>
            <c:trendlineType val="linear"/>
            <c:backward val="100.0"/>
            <c:dispRSqr val="0"/>
            <c:dispEq val="1"/>
            <c:trendlineLbl>
              <c:layout>
                <c:manualLayout>
                  <c:x val="-0.2928598910076"/>
                  <c:y val="-0.0490717824561719"/>
                </c:manualLayout>
              </c:layout>
              <c:numFmt formatCode="0.00E+00" sourceLinked="0"/>
              <c:spPr>
                <a:solidFill>
                  <a:srgbClr val="FFFFFF"/>
                </a:solidFill>
                <a:ln w="3175">
                  <a:solidFill>
                    <a:srgbClr val="000000"/>
                  </a:solidFill>
                  <a:prstDash val="solid"/>
                </a:ln>
              </c:spPr>
              <c:txPr>
                <a:bodyPr/>
                <a:lstStyle/>
                <a:p>
                  <a:pPr>
                    <a:defRPr sz="1125" b="0" i="0" u="none" strike="noStrike" baseline="0">
                      <a:solidFill>
                        <a:srgbClr val="000000"/>
                      </a:solidFill>
                      <a:latin typeface="Verdana"/>
                      <a:ea typeface="Verdana"/>
                      <a:cs typeface="Verdana"/>
                    </a:defRPr>
                  </a:pPr>
                  <a:endParaRPr lang="fr-FR"/>
                </a:p>
              </c:txPr>
            </c:trendlineLbl>
          </c:trendline>
          <c:xVal>
            <c:numRef>
              <c:f>mesures2!$B$66:$B$91</c:f>
              <c:numCache>
                <c:formatCode>General</c:formatCode>
                <c:ptCount val="26"/>
                <c:pt idx="0">
                  <c:v>150.0</c:v>
                </c:pt>
                <c:pt idx="1">
                  <c:v>160.0</c:v>
                </c:pt>
                <c:pt idx="2">
                  <c:v>170.0</c:v>
                </c:pt>
                <c:pt idx="3">
                  <c:v>180.0</c:v>
                </c:pt>
                <c:pt idx="4">
                  <c:v>190.0</c:v>
                </c:pt>
                <c:pt idx="5">
                  <c:v>200.0</c:v>
                </c:pt>
                <c:pt idx="6">
                  <c:v>210.0</c:v>
                </c:pt>
                <c:pt idx="7">
                  <c:v>220.0</c:v>
                </c:pt>
                <c:pt idx="8">
                  <c:v>230.0</c:v>
                </c:pt>
                <c:pt idx="9">
                  <c:v>240.0</c:v>
                </c:pt>
                <c:pt idx="10">
                  <c:v>250.0</c:v>
                </c:pt>
                <c:pt idx="11">
                  <c:v>260.0</c:v>
                </c:pt>
                <c:pt idx="12">
                  <c:v>270.0</c:v>
                </c:pt>
                <c:pt idx="13">
                  <c:v>280.0</c:v>
                </c:pt>
                <c:pt idx="14">
                  <c:v>290.0</c:v>
                </c:pt>
                <c:pt idx="15">
                  <c:v>300.0</c:v>
                </c:pt>
                <c:pt idx="16">
                  <c:v>310.0</c:v>
                </c:pt>
                <c:pt idx="17">
                  <c:v>320.0</c:v>
                </c:pt>
                <c:pt idx="18">
                  <c:v>330.0</c:v>
                </c:pt>
                <c:pt idx="19">
                  <c:v>340.0</c:v>
                </c:pt>
                <c:pt idx="20">
                  <c:v>350.0</c:v>
                </c:pt>
                <c:pt idx="21">
                  <c:v>360.0</c:v>
                </c:pt>
                <c:pt idx="22">
                  <c:v>370.0</c:v>
                </c:pt>
                <c:pt idx="23">
                  <c:v>380.0</c:v>
                </c:pt>
                <c:pt idx="24">
                  <c:v>390.0</c:v>
                </c:pt>
                <c:pt idx="25">
                  <c:v>400.0</c:v>
                </c:pt>
              </c:numCache>
            </c:numRef>
          </c:xVal>
          <c:yVal>
            <c:numRef>
              <c:f>mesures2!$D$66:$D$91</c:f>
              <c:numCache>
                <c:formatCode>General</c:formatCode>
                <c:ptCount val="26"/>
                <c:pt idx="0">
                  <c:v>38.9</c:v>
                </c:pt>
                <c:pt idx="1">
                  <c:v>38.9</c:v>
                </c:pt>
                <c:pt idx="2">
                  <c:v>38.9</c:v>
                </c:pt>
                <c:pt idx="3">
                  <c:v>38.9</c:v>
                </c:pt>
                <c:pt idx="4">
                  <c:v>38.8</c:v>
                </c:pt>
                <c:pt idx="5">
                  <c:v>38.8</c:v>
                </c:pt>
                <c:pt idx="6">
                  <c:v>38.7</c:v>
                </c:pt>
                <c:pt idx="7">
                  <c:v>38.7</c:v>
                </c:pt>
                <c:pt idx="8">
                  <c:v>38.6</c:v>
                </c:pt>
                <c:pt idx="9">
                  <c:v>38.6</c:v>
                </c:pt>
                <c:pt idx="10">
                  <c:v>38.5</c:v>
                </c:pt>
                <c:pt idx="11">
                  <c:v>38.5</c:v>
                </c:pt>
                <c:pt idx="12">
                  <c:v>38.5</c:v>
                </c:pt>
                <c:pt idx="13">
                  <c:v>38.5</c:v>
                </c:pt>
                <c:pt idx="14">
                  <c:v>38.5</c:v>
                </c:pt>
                <c:pt idx="15">
                  <c:v>38.4</c:v>
                </c:pt>
                <c:pt idx="16">
                  <c:v>38.4</c:v>
                </c:pt>
                <c:pt idx="17">
                  <c:v>38.4</c:v>
                </c:pt>
                <c:pt idx="18">
                  <c:v>38.3</c:v>
                </c:pt>
                <c:pt idx="19">
                  <c:v>38.3</c:v>
                </c:pt>
                <c:pt idx="20">
                  <c:v>38.3</c:v>
                </c:pt>
                <c:pt idx="21">
                  <c:v>38.2</c:v>
                </c:pt>
                <c:pt idx="22">
                  <c:v>38.2</c:v>
                </c:pt>
                <c:pt idx="23">
                  <c:v>38.2</c:v>
                </c:pt>
                <c:pt idx="24">
                  <c:v>38.1</c:v>
                </c:pt>
                <c:pt idx="25">
                  <c:v>38.1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0496-AB4D-9ED8-82A8449B176C}"/>
            </c:ext>
          </c:extLst>
        </c:ser>
        <c:ser>
          <c:idx val="4"/>
          <c:order val="4"/>
          <c:tx>
            <c:v>post-mesures</c:v>
          </c:tx>
          <c:spPr>
            <a:ln w="19050">
              <a:noFill/>
            </a:ln>
          </c:spPr>
          <c:marker>
            <c:symbol val="square"/>
            <c:size val="4"/>
            <c:spPr>
              <a:solidFill>
                <a:srgbClr val="FF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mesures2!$B$92:$B$111</c:f>
              <c:numCache>
                <c:formatCode>General</c:formatCode>
                <c:ptCount val="20"/>
                <c:pt idx="0">
                  <c:v>410.0</c:v>
                </c:pt>
                <c:pt idx="1">
                  <c:v>420.0</c:v>
                </c:pt>
                <c:pt idx="2">
                  <c:v>430.0</c:v>
                </c:pt>
                <c:pt idx="3">
                  <c:v>440.0</c:v>
                </c:pt>
                <c:pt idx="4">
                  <c:v>450.0</c:v>
                </c:pt>
                <c:pt idx="5">
                  <c:v>460.0</c:v>
                </c:pt>
                <c:pt idx="6">
                  <c:v>470.0</c:v>
                </c:pt>
                <c:pt idx="7">
                  <c:v>480.0</c:v>
                </c:pt>
                <c:pt idx="8">
                  <c:v>490.0</c:v>
                </c:pt>
                <c:pt idx="9">
                  <c:v>500.0</c:v>
                </c:pt>
                <c:pt idx="10">
                  <c:v>510.0</c:v>
                </c:pt>
                <c:pt idx="11">
                  <c:v>520.0</c:v>
                </c:pt>
                <c:pt idx="12">
                  <c:v>530.0</c:v>
                </c:pt>
                <c:pt idx="13">
                  <c:v>540.0</c:v>
                </c:pt>
                <c:pt idx="14">
                  <c:v>550.0</c:v>
                </c:pt>
                <c:pt idx="15">
                  <c:v>560.0</c:v>
                </c:pt>
                <c:pt idx="16">
                  <c:v>570.0</c:v>
                </c:pt>
                <c:pt idx="17">
                  <c:v>580.0</c:v>
                </c:pt>
                <c:pt idx="18">
                  <c:v>590.0</c:v>
                </c:pt>
                <c:pt idx="19">
                  <c:v>600.0</c:v>
                </c:pt>
              </c:numCache>
            </c:numRef>
          </c:xVal>
          <c:yVal>
            <c:numRef>
              <c:f>mesures2!$D$92:$D$111</c:f>
              <c:numCache>
                <c:formatCode>0.0</c:formatCode>
                <c:ptCount val="20"/>
                <c:pt idx="0" formatCode="General">
                  <c:v>38.1</c:v>
                </c:pt>
                <c:pt idx="1">
                  <c:v>38.0</c:v>
                </c:pt>
                <c:pt idx="2">
                  <c:v>38.0</c:v>
                </c:pt>
                <c:pt idx="3">
                  <c:v>38.0</c:v>
                </c:pt>
                <c:pt idx="4" formatCode="General">
                  <c:v>37.9</c:v>
                </c:pt>
                <c:pt idx="5" formatCode="General">
                  <c:v>37.9</c:v>
                </c:pt>
                <c:pt idx="6" formatCode="General">
                  <c:v>37.9</c:v>
                </c:pt>
                <c:pt idx="7" formatCode="General">
                  <c:v>37.9</c:v>
                </c:pt>
                <c:pt idx="8" formatCode="General">
                  <c:v>37.8</c:v>
                </c:pt>
                <c:pt idx="9" formatCode="General">
                  <c:v>37.8</c:v>
                </c:pt>
                <c:pt idx="10" formatCode="General">
                  <c:v>37.8</c:v>
                </c:pt>
                <c:pt idx="11" formatCode="General">
                  <c:v>37.8</c:v>
                </c:pt>
                <c:pt idx="12" formatCode="General">
                  <c:v>37.8</c:v>
                </c:pt>
                <c:pt idx="13" formatCode="General">
                  <c:v>37.7</c:v>
                </c:pt>
                <c:pt idx="14" formatCode="General">
                  <c:v>37.7</c:v>
                </c:pt>
                <c:pt idx="15" formatCode="General">
                  <c:v>37.7</c:v>
                </c:pt>
                <c:pt idx="16" formatCode="General">
                  <c:v>37.6</c:v>
                </c:pt>
                <c:pt idx="17" formatCode="General">
                  <c:v>37.6</c:v>
                </c:pt>
                <c:pt idx="18" formatCode="General">
                  <c:v>37.6</c:v>
                </c:pt>
                <c:pt idx="19" formatCode="General">
                  <c:v>37.5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0496-AB4D-9ED8-82A8449B176C}"/>
            </c:ext>
          </c:extLst>
        </c:ser>
        <c:ser>
          <c:idx val="5"/>
          <c:order val="5"/>
          <c:tx>
            <c:v>interpolation</c:v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mesures2!$B$11:$B$12</c:f>
              <c:numCache>
                <c:formatCode>0</c:formatCode>
                <c:ptCount val="2"/>
                <c:pt idx="0">
                  <c:v>60.0</c:v>
                </c:pt>
                <c:pt idx="1">
                  <c:v>60.0</c:v>
                </c:pt>
              </c:numCache>
            </c:numRef>
          </c:xVal>
          <c:yVal>
            <c:numRef>
              <c:f>mesures2!$D$11:$D$12</c:f>
              <c:numCache>
                <c:formatCode>General</c:formatCode>
                <c:ptCount val="2"/>
                <c:pt idx="0" formatCode="0.0">
                  <c:v>27.0</c:v>
                </c:pt>
                <c:pt idx="1">
                  <c:v>39.5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0496-AB4D-9ED8-82A8449B17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7019608"/>
        <c:axId val="2127026072"/>
      </c:scatterChart>
      <c:valAx>
        <c:axId val="2127019608"/>
        <c:scaling>
          <c:orientation val="minMax"/>
          <c:max val="600.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Verdana"/>
                    <a:ea typeface="Verdana"/>
                    <a:cs typeface="Verdana"/>
                  </a:defRPr>
                </a:pPr>
                <a:r>
                  <a:rPr lang="fr-FR" sz="1400" i="1"/>
                  <a:t>t</a:t>
                </a:r>
                <a:r>
                  <a:rPr lang="fr-FR" sz="1400"/>
                  <a:t>  [s]</a:t>
                </a:r>
              </a:p>
            </c:rich>
          </c:tx>
          <c:layout>
            <c:manualLayout>
              <c:xMode val="edge"/>
              <c:yMode val="edge"/>
              <c:x val="0.497875227945904"/>
              <c:y val="0.9244456073053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defRPr>
            </a:pPr>
            <a:endParaRPr lang="fr-FR"/>
          </a:p>
        </c:txPr>
        <c:crossAx val="2127026072"/>
        <c:crosses val="autoZero"/>
        <c:crossBetween val="midCat"/>
      </c:valAx>
      <c:valAx>
        <c:axId val="2127026072"/>
        <c:scaling>
          <c:orientation val="minMax"/>
          <c:max val="40.0"/>
          <c:min val="26.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algn="ctr" rtl="0">
                  <a:defRPr sz="1400" b="1" i="0" u="none" strike="noStrike" baseline="0">
                    <a:solidFill>
                      <a:srgbClr val="000000"/>
                    </a:solidFill>
                    <a:latin typeface="Verdana"/>
                    <a:ea typeface="Verdana"/>
                    <a:cs typeface="Verdana"/>
                  </a:defRPr>
                </a:pPr>
                <a:r>
                  <a:rPr lang="fr-FR" sz="1400" i="1"/>
                  <a:t>T</a:t>
                </a:r>
                <a:r>
                  <a:rPr lang="fr-FR" sz="1400"/>
                  <a:t>  [°C]</a:t>
                </a:r>
              </a:p>
            </c:rich>
          </c:tx>
          <c:layout>
            <c:manualLayout>
              <c:xMode val="edge"/>
              <c:yMode val="edge"/>
              <c:x val="0.0115659488347089"/>
              <c:y val="0.3960800607282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12700">
            <a:solidFill>
              <a:srgbClr val="FF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defRPr>
            </a:pPr>
            <a:endParaRPr lang="fr-FR"/>
          </a:p>
        </c:txPr>
        <c:crossAx val="2127019608"/>
        <c:crosses val="autoZero"/>
        <c:crossBetween val="midCat"/>
      </c:valAx>
      <c:spPr>
        <a:solidFill>
          <a:srgbClr val="FF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Verdana"/>
          <a:ea typeface="Verdana"/>
          <a:cs typeface="Verdana"/>
        </a:defRPr>
      </a:pPr>
      <a:endParaRPr lang="fr-FR"/>
    </a:p>
  </c:txPr>
  <c:printSettings>
    <c:headerFooter alignWithMargins="0"/>
    <c:pageMargins b="0.984251969" l="0.787401575" r="0.787401575" t="0.984251969" header="0.4921259845" footer="0.492125984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1169078854174"/>
          <c:y val="0.0507262511600642"/>
          <c:w val="0.850403029371219"/>
          <c:h val="0.830944304717243"/>
        </c:manualLayout>
      </c:layout>
      <c:scatterChart>
        <c:scatterStyle val="lineMarker"/>
        <c:varyColors val="0"/>
        <c:ser>
          <c:idx val="1"/>
          <c:order val="0"/>
          <c:tx>
            <c:v>mesuré</c:v>
          </c:tx>
          <c:spPr>
            <a:ln w="25400">
              <a:solidFill>
                <a:srgbClr val="008000"/>
              </a:solidFill>
              <a:prstDash val="solid"/>
            </a:ln>
          </c:spPr>
          <c:marker>
            <c:symbol val="none"/>
          </c:marker>
          <c:xVal>
            <c:numRef>
              <c:f>correction!$B$6:$B$96</c:f>
              <c:numCache>
                <c:formatCode>General</c:formatCode>
                <c:ptCount val="91"/>
                <c:pt idx="0">
                  <c:v>-300.0</c:v>
                </c:pt>
                <c:pt idx="1">
                  <c:v>-290.0</c:v>
                </c:pt>
                <c:pt idx="2">
                  <c:v>-280.0</c:v>
                </c:pt>
                <c:pt idx="3">
                  <c:v>-270.0</c:v>
                </c:pt>
                <c:pt idx="4">
                  <c:v>-260.0</c:v>
                </c:pt>
                <c:pt idx="5">
                  <c:v>-250.0</c:v>
                </c:pt>
                <c:pt idx="6">
                  <c:v>-240.0</c:v>
                </c:pt>
                <c:pt idx="7">
                  <c:v>-230.0</c:v>
                </c:pt>
                <c:pt idx="8">
                  <c:v>-220.0</c:v>
                </c:pt>
                <c:pt idx="9">
                  <c:v>-210.0</c:v>
                </c:pt>
                <c:pt idx="10">
                  <c:v>-200.0</c:v>
                </c:pt>
                <c:pt idx="11">
                  <c:v>-190.0</c:v>
                </c:pt>
                <c:pt idx="12">
                  <c:v>-180.0</c:v>
                </c:pt>
                <c:pt idx="13">
                  <c:v>-170.0</c:v>
                </c:pt>
                <c:pt idx="14">
                  <c:v>-160.0</c:v>
                </c:pt>
                <c:pt idx="15">
                  <c:v>-150.0</c:v>
                </c:pt>
                <c:pt idx="16">
                  <c:v>-140.0</c:v>
                </c:pt>
                <c:pt idx="17">
                  <c:v>-130.0</c:v>
                </c:pt>
                <c:pt idx="18">
                  <c:v>-120.0</c:v>
                </c:pt>
                <c:pt idx="19">
                  <c:v>-110.0</c:v>
                </c:pt>
                <c:pt idx="20">
                  <c:v>-100.0</c:v>
                </c:pt>
                <c:pt idx="21">
                  <c:v>-90.0</c:v>
                </c:pt>
                <c:pt idx="22">
                  <c:v>-80.0</c:v>
                </c:pt>
                <c:pt idx="23">
                  <c:v>-70.0</c:v>
                </c:pt>
                <c:pt idx="24">
                  <c:v>-60.0</c:v>
                </c:pt>
                <c:pt idx="25">
                  <c:v>-50.0</c:v>
                </c:pt>
                <c:pt idx="26">
                  <c:v>-40.0</c:v>
                </c:pt>
                <c:pt idx="27">
                  <c:v>-30.0</c:v>
                </c:pt>
                <c:pt idx="28">
                  <c:v>-20.0</c:v>
                </c:pt>
                <c:pt idx="29">
                  <c:v>-10.0</c:v>
                </c:pt>
                <c:pt idx="30">
                  <c:v>0.0</c:v>
                </c:pt>
                <c:pt idx="31">
                  <c:v>10.0</c:v>
                </c:pt>
                <c:pt idx="32">
                  <c:v>20.0</c:v>
                </c:pt>
                <c:pt idx="33">
                  <c:v>30.0</c:v>
                </c:pt>
                <c:pt idx="34">
                  <c:v>40.0</c:v>
                </c:pt>
                <c:pt idx="35">
                  <c:v>50.0</c:v>
                </c:pt>
                <c:pt idx="36">
                  <c:v>60.0</c:v>
                </c:pt>
                <c:pt idx="37">
                  <c:v>70.0</c:v>
                </c:pt>
                <c:pt idx="38">
                  <c:v>80.0</c:v>
                </c:pt>
                <c:pt idx="39">
                  <c:v>90.0</c:v>
                </c:pt>
                <c:pt idx="40">
                  <c:v>100.0</c:v>
                </c:pt>
                <c:pt idx="41">
                  <c:v>110.0</c:v>
                </c:pt>
                <c:pt idx="42">
                  <c:v>120.0</c:v>
                </c:pt>
                <c:pt idx="43">
                  <c:v>130.0</c:v>
                </c:pt>
                <c:pt idx="44">
                  <c:v>140.0</c:v>
                </c:pt>
                <c:pt idx="45">
                  <c:v>150.0</c:v>
                </c:pt>
                <c:pt idx="46">
                  <c:v>160.0</c:v>
                </c:pt>
                <c:pt idx="47">
                  <c:v>170.0</c:v>
                </c:pt>
                <c:pt idx="48">
                  <c:v>180.0</c:v>
                </c:pt>
                <c:pt idx="49">
                  <c:v>190.0</c:v>
                </c:pt>
                <c:pt idx="50">
                  <c:v>200.0</c:v>
                </c:pt>
                <c:pt idx="51">
                  <c:v>210.0</c:v>
                </c:pt>
                <c:pt idx="52">
                  <c:v>220.0</c:v>
                </c:pt>
                <c:pt idx="53">
                  <c:v>230.0</c:v>
                </c:pt>
                <c:pt idx="54">
                  <c:v>240.0</c:v>
                </c:pt>
                <c:pt idx="55">
                  <c:v>250.0</c:v>
                </c:pt>
                <c:pt idx="56">
                  <c:v>260.0</c:v>
                </c:pt>
                <c:pt idx="57">
                  <c:v>270.0</c:v>
                </c:pt>
                <c:pt idx="58">
                  <c:v>280.0</c:v>
                </c:pt>
                <c:pt idx="59">
                  <c:v>290.0</c:v>
                </c:pt>
                <c:pt idx="60">
                  <c:v>300.0</c:v>
                </c:pt>
                <c:pt idx="61">
                  <c:v>310.0</c:v>
                </c:pt>
                <c:pt idx="62">
                  <c:v>320.0</c:v>
                </c:pt>
                <c:pt idx="63">
                  <c:v>330.0</c:v>
                </c:pt>
                <c:pt idx="64">
                  <c:v>340.0</c:v>
                </c:pt>
                <c:pt idx="65">
                  <c:v>350.0</c:v>
                </c:pt>
                <c:pt idx="66">
                  <c:v>360.0</c:v>
                </c:pt>
                <c:pt idx="67">
                  <c:v>370.0</c:v>
                </c:pt>
                <c:pt idx="68">
                  <c:v>380.0</c:v>
                </c:pt>
                <c:pt idx="69">
                  <c:v>390.0</c:v>
                </c:pt>
                <c:pt idx="70">
                  <c:v>400.0</c:v>
                </c:pt>
                <c:pt idx="71">
                  <c:v>410.0</c:v>
                </c:pt>
                <c:pt idx="72">
                  <c:v>420.0</c:v>
                </c:pt>
                <c:pt idx="73">
                  <c:v>430.0</c:v>
                </c:pt>
                <c:pt idx="74">
                  <c:v>440.0</c:v>
                </c:pt>
                <c:pt idx="75">
                  <c:v>450.0</c:v>
                </c:pt>
                <c:pt idx="76">
                  <c:v>460.0</c:v>
                </c:pt>
                <c:pt idx="77">
                  <c:v>470.0</c:v>
                </c:pt>
                <c:pt idx="78">
                  <c:v>480.0</c:v>
                </c:pt>
                <c:pt idx="79">
                  <c:v>490.0</c:v>
                </c:pt>
                <c:pt idx="80">
                  <c:v>500.0</c:v>
                </c:pt>
                <c:pt idx="81">
                  <c:v>510.0</c:v>
                </c:pt>
                <c:pt idx="82">
                  <c:v>520.0</c:v>
                </c:pt>
                <c:pt idx="83">
                  <c:v>530.0</c:v>
                </c:pt>
                <c:pt idx="84">
                  <c:v>540.0</c:v>
                </c:pt>
                <c:pt idx="85">
                  <c:v>550.0</c:v>
                </c:pt>
                <c:pt idx="86">
                  <c:v>560.0</c:v>
                </c:pt>
                <c:pt idx="87">
                  <c:v>570.0</c:v>
                </c:pt>
                <c:pt idx="88">
                  <c:v>580.0</c:v>
                </c:pt>
                <c:pt idx="89">
                  <c:v>590.0</c:v>
                </c:pt>
                <c:pt idx="90">
                  <c:v>600.0</c:v>
                </c:pt>
              </c:numCache>
            </c:numRef>
          </c:xVal>
          <c:yVal>
            <c:numRef>
              <c:f>correction!$D$6:$D$96</c:f>
              <c:numCache>
                <c:formatCode>0.0</c:formatCode>
                <c:ptCount val="91"/>
                <c:pt idx="0">
                  <c:v>16.58442885705781</c:v>
                </c:pt>
                <c:pt idx="1">
                  <c:v>16.6448220599782</c:v>
                </c:pt>
                <c:pt idx="2">
                  <c:v>16.70414740665835</c:v>
                </c:pt>
                <c:pt idx="3">
                  <c:v>16.76242377864278</c:v>
                </c:pt>
                <c:pt idx="4">
                  <c:v>16.81966972361767</c:v>
                </c:pt>
                <c:pt idx="5">
                  <c:v>16.87590346131402</c:v>
                </c:pt>
                <c:pt idx="6">
                  <c:v>16.9311428893065</c:v>
                </c:pt>
                <c:pt idx="7">
                  <c:v>16.98540558870972</c:v>
                </c:pt>
                <c:pt idx="8">
                  <c:v>17.03870882977379</c:v>
                </c:pt>
                <c:pt idx="9">
                  <c:v>17.09106957738094</c:v>
                </c:pt>
                <c:pt idx="10">
                  <c:v>17.14250449644493</c:v>
                </c:pt>
                <c:pt idx="11">
                  <c:v>17.19302995721506</c:v>
                </c:pt>
                <c:pt idx="12">
                  <c:v>17.24266204048631</c:v>
                </c:pt>
                <c:pt idx="13">
                  <c:v>17.2914165427174</c:v>
                </c:pt>
                <c:pt idx="14">
                  <c:v>17.33930898105835</c:v>
                </c:pt>
                <c:pt idx="15">
                  <c:v>17.38635459828915</c:v>
                </c:pt>
                <c:pt idx="16">
                  <c:v>17.43256836767107</c:v>
                </c:pt>
                <c:pt idx="17">
                  <c:v>17.47796499771225</c:v>
                </c:pt>
                <c:pt idx="18">
                  <c:v>17.52255893684897</c:v>
                </c:pt>
                <c:pt idx="19">
                  <c:v>17.56636437804417</c:v>
                </c:pt>
                <c:pt idx="20">
                  <c:v>17.60939526330468</c:v>
                </c:pt>
                <c:pt idx="21">
                  <c:v>17.65166528811855</c:v>
                </c:pt>
                <c:pt idx="22">
                  <c:v>17.6931879058139</c:v>
                </c:pt>
                <c:pt idx="23">
                  <c:v>17.73397633184076</c:v>
                </c:pt>
                <c:pt idx="24">
                  <c:v>17.77404354797717</c:v>
                </c:pt>
                <c:pt idx="25">
                  <c:v>17.81340230646087</c:v>
                </c:pt>
                <c:pt idx="26">
                  <c:v>17.852065134048</c:v>
                </c:pt>
                <c:pt idx="27">
                  <c:v>17.890044336</c:v>
                </c:pt>
                <c:pt idx="28">
                  <c:v>17.927352</c:v>
                </c:pt>
                <c:pt idx="29">
                  <c:v>17.964</c:v>
                </c:pt>
                <c:pt idx="30">
                  <c:v>18.0</c:v>
                </c:pt>
                <c:pt idx="31">
                  <c:v>18.336</c:v>
                </c:pt>
                <c:pt idx="32">
                  <c:v>18.665952</c:v>
                </c:pt>
                <c:pt idx="33">
                  <c:v>18.98996486399999</c:v>
                </c:pt>
                <c:pt idx="34">
                  <c:v>19.30814549644799</c:v>
                </c:pt>
                <c:pt idx="35">
                  <c:v>19.62059887751193</c:v>
                </c:pt>
                <c:pt idx="36">
                  <c:v>19.92742809771671</c:v>
                </c:pt>
                <c:pt idx="37">
                  <c:v>20.22873439195781</c:v>
                </c:pt>
                <c:pt idx="38">
                  <c:v>20.52461717290257</c:v>
                </c:pt>
                <c:pt idx="39">
                  <c:v>20.81517406379032</c:v>
                </c:pt>
                <c:pt idx="40">
                  <c:v>21.1005009306421</c:v>
                </c:pt>
                <c:pt idx="41">
                  <c:v>21.38069191389054</c:v>
                </c:pt>
                <c:pt idx="42">
                  <c:v>21.65583945944051</c:v>
                </c:pt>
                <c:pt idx="43">
                  <c:v>21.92603434917057</c:v>
                </c:pt>
                <c:pt idx="44">
                  <c:v>22.1913657308855</c:v>
                </c:pt>
                <c:pt idx="45">
                  <c:v>22.45192114772957</c:v>
                </c:pt>
                <c:pt idx="46">
                  <c:v>22.70778656707044</c:v>
                </c:pt>
                <c:pt idx="47">
                  <c:v>22.95904640886318</c:v>
                </c:pt>
                <c:pt idx="48">
                  <c:v>23.20578357350364</c:v>
                </c:pt>
                <c:pt idx="49">
                  <c:v>23.44807946918058</c:v>
                </c:pt>
                <c:pt idx="50">
                  <c:v>23.68601403873533</c:v>
                </c:pt>
                <c:pt idx="51">
                  <c:v>23.9196657860381</c:v>
                </c:pt>
                <c:pt idx="52">
                  <c:v>24.1491118018894</c:v>
                </c:pt>
                <c:pt idx="53">
                  <c:v>24.37442778945539</c:v>
                </c:pt>
                <c:pt idx="54">
                  <c:v>24.5956880892452</c:v>
                </c:pt>
                <c:pt idx="55">
                  <c:v>24.81296570363878</c:v>
                </c:pt>
                <c:pt idx="56">
                  <c:v>25.0263323209733</c:v>
                </c:pt>
                <c:pt idx="57">
                  <c:v>25.23585833919578</c:v>
                </c:pt>
                <c:pt idx="58">
                  <c:v>25.44161288909025</c:v>
                </c:pt>
                <c:pt idx="59">
                  <c:v>25.64366385708663</c:v>
                </c:pt>
                <c:pt idx="60">
                  <c:v>25.84207790765907</c:v>
                </c:pt>
                <c:pt idx="61">
                  <c:v>25.73692050532121</c:v>
                </c:pt>
                <c:pt idx="62">
                  <c:v>25.63365593622543</c:v>
                </c:pt>
                <c:pt idx="63">
                  <c:v>25.53225012937337</c:v>
                </c:pt>
                <c:pt idx="64">
                  <c:v>25.43266962704465</c:v>
                </c:pt>
                <c:pt idx="65">
                  <c:v>25.33488157375784</c:v>
                </c:pt>
                <c:pt idx="66">
                  <c:v>25.2388537054302</c:v>
                </c:pt>
                <c:pt idx="67">
                  <c:v>25.14455433873246</c:v>
                </c:pt>
                <c:pt idx="68">
                  <c:v>25.05195236063528</c:v>
                </c:pt>
                <c:pt idx="69">
                  <c:v>24.96101721814384</c:v>
                </c:pt>
                <c:pt idx="70">
                  <c:v>24.87171890821725</c:v>
                </c:pt>
                <c:pt idx="71">
                  <c:v>24.78402796786933</c:v>
                </c:pt>
                <c:pt idx="72">
                  <c:v>24.69791546444768</c:v>
                </c:pt>
                <c:pt idx="73">
                  <c:v>24.61335298608763</c:v>
                </c:pt>
                <c:pt idx="74">
                  <c:v>24.53031263233806</c:v>
                </c:pt>
                <c:pt idx="75">
                  <c:v>24.44876700495597</c:v>
                </c:pt>
                <c:pt idx="76">
                  <c:v>24.36868919886676</c:v>
                </c:pt>
                <c:pt idx="77">
                  <c:v>24.29005279328716</c:v>
                </c:pt>
                <c:pt idx="78">
                  <c:v>24.21283184300799</c:v>
                </c:pt>
                <c:pt idx="79">
                  <c:v>24.13700086983384</c:v>
                </c:pt>
                <c:pt idx="80">
                  <c:v>24.06253485417683</c:v>
                </c:pt>
                <c:pt idx="81">
                  <c:v>23.98940922680165</c:v>
                </c:pt>
                <c:pt idx="82">
                  <c:v>23.91759986071922</c:v>
                </c:pt>
                <c:pt idx="83">
                  <c:v>23.84708306322628</c:v>
                </c:pt>
                <c:pt idx="84">
                  <c:v>23.77783556808821</c:v>
                </c:pt>
                <c:pt idx="85">
                  <c:v>23.70983452786262</c:v>
                </c:pt>
                <c:pt idx="86">
                  <c:v>23.64305750636109</c:v>
                </c:pt>
                <c:pt idx="87">
                  <c:v>23.5774824712466</c:v>
                </c:pt>
                <c:pt idx="88">
                  <c:v>23.51308778676415</c:v>
                </c:pt>
                <c:pt idx="89">
                  <c:v>23.4498522066024</c:v>
                </c:pt>
                <c:pt idx="90">
                  <c:v>23.38775486688356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CCC-5442-9589-EEE80B7F41BE}"/>
            </c:ext>
          </c:extLst>
        </c:ser>
        <c:ser>
          <c:idx val="0"/>
          <c:order val="1"/>
          <c:tx>
            <c:v>idéal</c:v>
          </c:tx>
          <c:spPr>
            <a:ln w="25400">
              <a:solidFill>
                <a:srgbClr val="000080"/>
              </a:solidFill>
              <a:prstDash val="sysDash"/>
            </a:ln>
          </c:spPr>
          <c:marker>
            <c:symbol val="none"/>
          </c:marker>
          <c:dPt>
            <c:idx val="30"/>
            <c:marker>
              <c:symbol val="diamond"/>
              <c:size val="5"/>
              <c:spPr>
                <a:solidFill>
                  <a:srgbClr val="0000FF"/>
                </a:solidFill>
                <a:ln>
                  <a:solidFill>
                    <a:srgbClr val="000080"/>
                  </a:solidFill>
                  <a:prstDash val="solid"/>
                </a:ln>
              </c:spPr>
            </c:marker>
            <c:bubble3D val="0"/>
            <c:extLst xmlns:c16r2="http://schemas.microsoft.com/office/drawing/2015/06/chart">
              <c:ext xmlns:c16="http://schemas.microsoft.com/office/drawing/2014/chart" uri="{C3380CC4-5D6E-409C-BE32-E72D297353CC}">
                <c16:uniqueId val="{00000002-8CCC-5442-9589-EEE80B7F41BE}"/>
              </c:ext>
            </c:extLst>
          </c:dPt>
          <c:dPt>
            <c:idx val="60"/>
            <c:marker>
              <c:symbol val="diamond"/>
              <c:size val="5"/>
              <c:spPr>
                <a:solidFill>
                  <a:srgbClr val="0000FF"/>
                </a:solidFill>
                <a:ln>
                  <a:solidFill>
                    <a:srgbClr val="000080"/>
                  </a:solidFill>
                  <a:prstDash val="solid"/>
                </a:ln>
              </c:spPr>
            </c:marker>
            <c:bubble3D val="0"/>
            <c:extLst xmlns:c16r2="http://schemas.microsoft.com/office/drawing/2015/06/chart">
              <c:ext xmlns:c16="http://schemas.microsoft.com/office/drawing/2014/chart" uri="{C3380CC4-5D6E-409C-BE32-E72D297353CC}">
                <c16:uniqueId val="{00000004-8CCC-5442-9589-EEE80B7F41BE}"/>
              </c:ext>
            </c:extLst>
          </c:dPt>
          <c:dPt>
            <c:idx val="61"/>
            <c:bubble3D val="0"/>
            <c:extLst xmlns:c16r2="http://schemas.microsoft.com/office/drawing/2015/06/chart">
              <c:ext xmlns:c16="http://schemas.microsoft.com/office/drawing/2014/chart" uri="{C3380CC4-5D6E-409C-BE32-E72D297353CC}">
                <c16:uniqueId val="{00000006-8CCC-5442-9589-EEE80B7F41BE}"/>
              </c:ext>
            </c:extLst>
          </c:dPt>
          <c:dLbls>
            <c:dLbl>
              <c:idx val="30"/>
              <c:layout>
                <c:manualLayout>
                  <c:x val="-0.0229908336117713"/>
                  <c:y val="0.0464028666338582"/>
                </c:manualLayout>
              </c:layout>
              <c:tx>
                <c:rich>
                  <a:bodyPr/>
                  <a:lstStyle/>
                  <a:p>
                    <a:pPr>
                      <a:defRPr sz="1600" b="0" i="1" u="none" strike="noStrike" baseline="0">
                        <a:solidFill>
                          <a:srgbClr val="000000"/>
                        </a:solidFill>
                        <a:latin typeface="Verdana"/>
                        <a:ea typeface="Verdana"/>
                        <a:cs typeface="Verdana"/>
                      </a:defRPr>
                    </a:pPr>
                    <a:r>
                      <a:rPr lang="en-US" sz="1600" b="0" i="1" u="none" strike="noStrike" baseline="0">
                        <a:solidFill>
                          <a:srgbClr val="000000"/>
                        </a:solidFill>
                        <a:latin typeface="Verdana" charset="0"/>
                        <a:ea typeface="Verdana" charset="0"/>
                        <a:cs typeface="Verdana" charset="0"/>
                      </a:rPr>
                      <a:t>T</a:t>
                    </a:r>
                    <a:r>
                      <a:rPr lang="en-US" sz="1600" b="0" i="1" u="none" strike="noStrike" baseline="-25000">
                        <a:solidFill>
                          <a:srgbClr val="000000"/>
                        </a:solidFill>
                        <a:latin typeface="Verdana" charset="0"/>
                        <a:ea typeface="Verdana" charset="0"/>
                        <a:cs typeface="Verdana" charset="0"/>
                      </a:rPr>
                      <a:t>i</a:t>
                    </a:r>
                  </a:p>
                </c:rich>
              </c:tx>
              <c:spPr>
                <a:solidFill>
                  <a:srgbClr val="FFFFFF"/>
                </a:solidFill>
                <a:ln w="3175">
                  <a:solidFill>
                    <a:srgbClr val="000000"/>
                  </a:solidFill>
                  <a:prstDash val="solid"/>
                </a:ln>
              </c:sp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2-8CCC-5442-9589-EEE80B7F41BE}"/>
                </c:ext>
              </c:extLst>
            </c:dLbl>
            <c:dLbl>
              <c:idx val="56"/>
              <c:layout>
                <c:manualLayout>
                  <c:x val="-0.278225530606393"/>
                  <c:y val="0.551647835065393"/>
                </c:manualLayout>
              </c:layout>
              <c:tx>
                <c:rich>
                  <a:bodyPr/>
                  <a:lstStyle/>
                  <a:p>
                    <a:pPr>
                      <a:defRPr sz="1100" b="0" i="0" u="none" strike="noStrike" baseline="0">
                        <a:solidFill>
                          <a:srgbClr val="000000"/>
                        </a:solidFill>
                        <a:latin typeface="Verdana"/>
                        <a:ea typeface="Verdana"/>
                        <a:cs typeface="Verdana"/>
                      </a:defRPr>
                    </a:pPr>
                    <a:r>
                      <a:rPr lang="en-US" sz="1100"/>
                      <a:t>&lt;- variation étudiée -&gt;</a:t>
                    </a:r>
                  </a:p>
                </c:rich>
              </c:tx>
              <c:spPr>
                <a:solidFill>
                  <a:srgbClr val="FFFFFF"/>
                </a:solidFill>
                <a:ln w="3175">
                  <a:solidFill>
                    <a:srgbClr val="000000"/>
                  </a:solidFill>
                  <a:prstDash val="solid"/>
                </a:ln>
              </c:sp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>
                    <c:manualLayout>
                      <c:w val="0.32423272398102498"/>
                      <c:h val="4.2451899669257762E-2"/>
                    </c:manualLayout>
                  </c15:layout>
                  <c15:showDataLabelsRange val="0"/>
                </c:ext>
                <c:ext xmlns:c16="http://schemas.microsoft.com/office/drawing/2014/chart" uri="{C3380CC4-5D6E-409C-BE32-E72D297353CC}">
                  <c16:uniqueId val="{00000007-8CCC-5442-9589-EEE80B7F41BE}"/>
                </c:ext>
              </c:extLst>
            </c:dLbl>
            <c:dLbl>
              <c:idx val="60"/>
              <c:layout>
                <c:manualLayout>
                  <c:x val="-0.0289899636244429"/>
                  <c:y val="-0.0475186085137795"/>
                </c:manualLayout>
              </c:layout>
              <c:tx>
                <c:rich>
                  <a:bodyPr/>
                  <a:lstStyle/>
                  <a:p>
                    <a:pPr algn="ctr" rtl="1">
                      <a:defRPr sz="1600" b="0" i="1" u="none" strike="noStrike" baseline="0">
                        <a:solidFill>
                          <a:srgbClr val="000000"/>
                        </a:solidFill>
                        <a:latin typeface="Verdana"/>
                        <a:ea typeface="Verdana"/>
                        <a:cs typeface="Verdana"/>
                      </a:defRPr>
                    </a:pPr>
                    <a:r>
                      <a:rPr lang="fr-FR" sz="1600" b="0" i="1" u="none" strike="noStrike" baseline="0">
                        <a:solidFill>
                          <a:srgbClr val="000000"/>
                        </a:solidFill>
                        <a:latin typeface="Verdana" charset="0"/>
                        <a:ea typeface="Verdana" charset="0"/>
                        <a:cs typeface="Verdana" charset="0"/>
                      </a:rPr>
                      <a:t>T</a:t>
                    </a:r>
                    <a:r>
                      <a:rPr lang="fr-FR" sz="1600" b="0" i="1" u="none" strike="noStrike" baseline="-25000">
                        <a:solidFill>
                          <a:srgbClr val="000000"/>
                        </a:solidFill>
                        <a:latin typeface="Verdana" charset="0"/>
                        <a:ea typeface="Verdana" charset="0"/>
                        <a:cs typeface="Verdana" charset="0"/>
                      </a:rPr>
                      <a:t>f</a:t>
                    </a:r>
                  </a:p>
                </c:rich>
              </c:tx>
              <c:spPr>
                <a:solidFill>
                  <a:srgbClr val="FFFFFF"/>
                </a:solidFill>
                <a:ln w="3175">
                  <a:solidFill>
                    <a:srgbClr val="000000"/>
                  </a:solidFill>
                  <a:prstDash val="solid"/>
                </a:ln>
              </c:sp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4-8CCC-5442-9589-EEE80B7F41BE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correction!$B$6:$B$96</c:f>
              <c:numCache>
                <c:formatCode>General</c:formatCode>
                <c:ptCount val="91"/>
                <c:pt idx="0">
                  <c:v>-300.0</c:v>
                </c:pt>
                <c:pt idx="1">
                  <c:v>-290.0</c:v>
                </c:pt>
                <c:pt idx="2">
                  <c:v>-280.0</c:v>
                </c:pt>
                <c:pt idx="3">
                  <c:v>-270.0</c:v>
                </c:pt>
                <c:pt idx="4">
                  <c:v>-260.0</c:v>
                </c:pt>
                <c:pt idx="5">
                  <c:v>-250.0</c:v>
                </c:pt>
                <c:pt idx="6">
                  <c:v>-240.0</c:v>
                </c:pt>
                <c:pt idx="7">
                  <c:v>-230.0</c:v>
                </c:pt>
                <c:pt idx="8">
                  <c:v>-220.0</c:v>
                </c:pt>
                <c:pt idx="9">
                  <c:v>-210.0</c:v>
                </c:pt>
                <c:pt idx="10">
                  <c:v>-200.0</c:v>
                </c:pt>
                <c:pt idx="11">
                  <c:v>-190.0</c:v>
                </c:pt>
                <c:pt idx="12">
                  <c:v>-180.0</c:v>
                </c:pt>
                <c:pt idx="13">
                  <c:v>-170.0</c:v>
                </c:pt>
                <c:pt idx="14">
                  <c:v>-160.0</c:v>
                </c:pt>
                <c:pt idx="15">
                  <c:v>-150.0</c:v>
                </c:pt>
                <c:pt idx="16">
                  <c:v>-140.0</c:v>
                </c:pt>
                <c:pt idx="17">
                  <c:v>-130.0</c:v>
                </c:pt>
                <c:pt idx="18">
                  <c:v>-120.0</c:v>
                </c:pt>
                <c:pt idx="19">
                  <c:v>-110.0</c:v>
                </c:pt>
                <c:pt idx="20">
                  <c:v>-100.0</c:v>
                </c:pt>
                <c:pt idx="21">
                  <c:v>-90.0</c:v>
                </c:pt>
                <c:pt idx="22">
                  <c:v>-80.0</c:v>
                </c:pt>
                <c:pt idx="23">
                  <c:v>-70.0</c:v>
                </c:pt>
                <c:pt idx="24">
                  <c:v>-60.0</c:v>
                </c:pt>
                <c:pt idx="25">
                  <c:v>-50.0</c:v>
                </c:pt>
                <c:pt idx="26">
                  <c:v>-40.0</c:v>
                </c:pt>
                <c:pt idx="27">
                  <c:v>-30.0</c:v>
                </c:pt>
                <c:pt idx="28">
                  <c:v>-20.0</c:v>
                </c:pt>
                <c:pt idx="29">
                  <c:v>-10.0</c:v>
                </c:pt>
                <c:pt idx="30">
                  <c:v>0.0</c:v>
                </c:pt>
                <c:pt idx="31">
                  <c:v>10.0</c:v>
                </c:pt>
                <c:pt idx="32">
                  <c:v>20.0</c:v>
                </c:pt>
                <c:pt idx="33">
                  <c:v>30.0</c:v>
                </c:pt>
                <c:pt idx="34">
                  <c:v>40.0</c:v>
                </c:pt>
                <c:pt idx="35">
                  <c:v>50.0</c:v>
                </c:pt>
                <c:pt idx="36">
                  <c:v>60.0</c:v>
                </c:pt>
                <c:pt idx="37">
                  <c:v>70.0</c:v>
                </c:pt>
                <c:pt idx="38">
                  <c:v>80.0</c:v>
                </c:pt>
                <c:pt idx="39">
                  <c:v>90.0</c:v>
                </c:pt>
                <c:pt idx="40">
                  <c:v>100.0</c:v>
                </c:pt>
                <c:pt idx="41">
                  <c:v>110.0</c:v>
                </c:pt>
                <c:pt idx="42">
                  <c:v>120.0</c:v>
                </c:pt>
                <c:pt idx="43">
                  <c:v>130.0</c:v>
                </c:pt>
                <c:pt idx="44">
                  <c:v>140.0</c:v>
                </c:pt>
                <c:pt idx="45">
                  <c:v>150.0</c:v>
                </c:pt>
                <c:pt idx="46">
                  <c:v>160.0</c:v>
                </c:pt>
                <c:pt idx="47">
                  <c:v>170.0</c:v>
                </c:pt>
                <c:pt idx="48">
                  <c:v>180.0</c:v>
                </c:pt>
                <c:pt idx="49">
                  <c:v>190.0</c:v>
                </c:pt>
                <c:pt idx="50">
                  <c:v>200.0</c:v>
                </c:pt>
                <c:pt idx="51">
                  <c:v>210.0</c:v>
                </c:pt>
                <c:pt idx="52">
                  <c:v>220.0</c:v>
                </c:pt>
                <c:pt idx="53">
                  <c:v>230.0</c:v>
                </c:pt>
                <c:pt idx="54">
                  <c:v>240.0</c:v>
                </c:pt>
                <c:pt idx="55">
                  <c:v>250.0</c:v>
                </c:pt>
                <c:pt idx="56">
                  <c:v>260.0</c:v>
                </c:pt>
                <c:pt idx="57">
                  <c:v>270.0</c:v>
                </c:pt>
                <c:pt idx="58">
                  <c:v>280.0</c:v>
                </c:pt>
                <c:pt idx="59">
                  <c:v>290.0</c:v>
                </c:pt>
                <c:pt idx="60">
                  <c:v>300.0</c:v>
                </c:pt>
                <c:pt idx="61">
                  <c:v>310.0</c:v>
                </c:pt>
                <c:pt idx="62">
                  <c:v>320.0</c:v>
                </c:pt>
                <c:pt idx="63">
                  <c:v>330.0</c:v>
                </c:pt>
                <c:pt idx="64">
                  <c:v>340.0</c:v>
                </c:pt>
                <c:pt idx="65">
                  <c:v>350.0</c:v>
                </c:pt>
                <c:pt idx="66">
                  <c:v>360.0</c:v>
                </c:pt>
                <c:pt idx="67">
                  <c:v>370.0</c:v>
                </c:pt>
                <c:pt idx="68">
                  <c:v>380.0</c:v>
                </c:pt>
                <c:pt idx="69">
                  <c:v>390.0</c:v>
                </c:pt>
                <c:pt idx="70">
                  <c:v>400.0</c:v>
                </c:pt>
                <c:pt idx="71">
                  <c:v>410.0</c:v>
                </c:pt>
                <c:pt idx="72">
                  <c:v>420.0</c:v>
                </c:pt>
                <c:pt idx="73">
                  <c:v>430.0</c:v>
                </c:pt>
                <c:pt idx="74">
                  <c:v>440.0</c:v>
                </c:pt>
                <c:pt idx="75">
                  <c:v>450.0</c:v>
                </c:pt>
                <c:pt idx="76">
                  <c:v>460.0</c:v>
                </c:pt>
                <c:pt idx="77">
                  <c:v>470.0</c:v>
                </c:pt>
                <c:pt idx="78">
                  <c:v>480.0</c:v>
                </c:pt>
                <c:pt idx="79">
                  <c:v>490.0</c:v>
                </c:pt>
                <c:pt idx="80">
                  <c:v>500.0</c:v>
                </c:pt>
                <c:pt idx="81">
                  <c:v>510.0</c:v>
                </c:pt>
                <c:pt idx="82">
                  <c:v>520.0</c:v>
                </c:pt>
                <c:pt idx="83">
                  <c:v>530.0</c:v>
                </c:pt>
                <c:pt idx="84">
                  <c:v>540.0</c:v>
                </c:pt>
                <c:pt idx="85">
                  <c:v>550.0</c:v>
                </c:pt>
                <c:pt idx="86">
                  <c:v>560.0</c:v>
                </c:pt>
                <c:pt idx="87">
                  <c:v>570.0</c:v>
                </c:pt>
                <c:pt idx="88">
                  <c:v>580.0</c:v>
                </c:pt>
                <c:pt idx="89">
                  <c:v>590.0</c:v>
                </c:pt>
                <c:pt idx="90">
                  <c:v>600.0</c:v>
                </c:pt>
              </c:numCache>
            </c:numRef>
          </c:xVal>
          <c:yVal>
            <c:numRef>
              <c:f>correction!$C$6:$C$96</c:f>
              <c:numCache>
                <c:formatCode>0.0</c:formatCode>
                <c:ptCount val="91"/>
                <c:pt idx="0">
                  <c:v>18.0</c:v>
                </c:pt>
                <c:pt idx="1">
                  <c:v>18.0</c:v>
                </c:pt>
                <c:pt idx="2">
                  <c:v>18.0</c:v>
                </c:pt>
                <c:pt idx="3">
                  <c:v>18.0</c:v>
                </c:pt>
                <c:pt idx="4">
                  <c:v>18.0</c:v>
                </c:pt>
                <c:pt idx="5">
                  <c:v>18.0</c:v>
                </c:pt>
                <c:pt idx="6">
                  <c:v>18.0</c:v>
                </c:pt>
                <c:pt idx="7">
                  <c:v>18.0</c:v>
                </c:pt>
                <c:pt idx="8">
                  <c:v>18.0</c:v>
                </c:pt>
                <c:pt idx="9">
                  <c:v>18.0</c:v>
                </c:pt>
                <c:pt idx="10">
                  <c:v>18.0</c:v>
                </c:pt>
                <c:pt idx="11">
                  <c:v>18.0</c:v>
                </c:pt>
                <c:pt idx="12">
                  <c:v>18.0</c:v>
                </c:pt>
                <c:pt idx="13">
                  <c:v>18.0</c:v>
                </c:pt>
                <c:pt idx="14">
                  <c:v>18.0</c:v>
                </c:pt>
                <c:pt idx="15">
                  <c:v>18.0</c:v>
                </c:pt>
                <c:pt idx="16">
                  <c:v>18.0</c:v>
                </c:pt>
                <c:pt idx="17">
                  <c:v>18.0</c:v>
                </c:pt>
                <c:pt idx="18">
                  <c:v>18.0</c:v>
                </c:pt>
                <c:pt idx="19">
                  <c:v>18.0</c:v>
                </c:pt>
                <c:pt idx="20">
                  <c:v>18.0</c:v>
                </c:pt>
                <c:pt idx="21">
                  <c:v>18.0</c:v>
                </c:pt>
                <c:pt idx="22">
                  <c:v>18.0</c:v>
                </c:pt>
                <c:pt idx="23">
                  <c:v>18.0</c:v>
                </c:pt>
                <c:pt idx="24">
                  <c:v>18.0</c:v>
                </c:pt>
                <c:pt idx="25">
                  <c:v>18.0</c:v>
                </c:pt>
                <c:pt idx="26">
                  <c:v>18.0</c:v>
                </c:pt>
                <c:pt idx="27">
                  <c:v>18.0</c:v>
                </c:pt>
                <c:pt idx="28">
                  <c:v>18.0</c:v>
                </c:pt>
                <c:pt idx="29">
                  <c:v>18.0</c:v>
                </c:pt>
                <c:pt idx="30">
                  <c:v>18.0</c:v>
                </c:pt>
                <c:pt idx="31">
                  <c:v>18.3</c:v>
                </c:pt>
                <c:pt idx="32">
                  <c:v>18.6</c:v>
                </c:pt>
                <c:pt idx="33">
                  <c:v>18.9</c:v>
                </c:pt>
                <c:pt idx="34">
                  <c:v>19.2</c:v>
                </c:pt>
                <c:pt idx="35">
                  <c:v>19.5</c:v>
                </c:pt>
                <c:pt idx="36">
                  <c:v>19.8</c:v>
                </c:pt>
                <c:pt idx="37">
                  <c:v>20.1</c:v>
                </c:pt>
                <c:pt idx="38">
                  <c:v>20.4</c:v>
                </c:pt>
                <c:pt idx="39">
                  <c:v>20.7</c:v>
                </c:pt>
                <c:pt idx="40">
                  <c:v>21.0</c:v>
                </c:pt>
                <c:pt idx="41">
                  <c:v>21.3</c:v>
                </c:pt>
                <c:pt idx="42">
                  <c:v>21.6</c:v>
                </c:pt>
                <c:pt idx="43">
                  <c:v>21.9</c:v>
                </c:pt>
                <c:pt idx="44">
                  <c:v>22.2</c:v>
                </c:pt>
                <c:pt idx="45">
                  <c:v>22.5</c:v>
                </c:pt>
                <c:pt idx="46">
                  <c:v>22.8</c:v>
                </c:pt>
                <c:pt idx="47">
                  <c:v>23.1</c:v>
                </c:pt>
                <c:pt idx="48">
                  <c:v>23.4</c:v>
                </c:pt>
                <c:pt idx="49">
                  <c:v>23.7</c:v>
                </c:pt>
                <c:pt idx="50">
                  <c:v>24.0</c:v>
                </c:pt>
                <c:pt idx="51">
                  <c:v>24.3</c:v>
                </c:pt>
                <c:pt idx="52">
                  <c:v>24.6</c:v>
                </c:pt>
                <c:pt idx="53">
                  <c:v>24.9</c:v>
                </c:pt>
                <c:pt idx="54">
                  <c:v>25.2</c:v>
                </c:pt>
                <c:pt idx="55">
                  <c:v>25.5</c:v>
                </c:pt>
                <c:pt idx="56">
                  <c:v>25.8</c:v>
                </c:pt>
                <c:pt idx="57">
                  <c:v>26.1</c:v>
                </c:pt>
                <c:pt idx="58">
                  <c:v>26.4</c:v>
                </c:pt>
                <c:pt idx="59">
                  <c:v>26.7</c:v>
                </c:pt>
                <c:pt idx="60">
                  <c:v>27.0</c:v>
                </c:pt>
                <c:pt idx="61">
                  <c:v>27.0</c:v>
                </c:pt>
                <c:pt idx="62">
                  <c:v>27.0</c:v>
                </c:pt>
                <c:pt idx="63">
                  <c:v>27.0</c:v>
                </c:pt>
                <c:pt idx="64">
                  <c:v>27.0</c:v>
                </c:pt>
                <c:pt idx="65">
                  <c:v>27.0</c:v>
                </c:pt>
                <c:pt idx="66">
                  <c:v>27.0</c:v>
                </c:pt>
                <c:pt idx="67">
                  <c:v>27.0</c:v>
                </c:pt>
                <c:pt idx="68">
                  <c:v>27.0</c:v>
                </c:pt>
                <c:pt idx="69">
                  <c:v>27.0</c:v>
                </c:pt>
                <c:pt idx="70">
                  <c:v>27.0</c:v>
                </c:pt>
                <c:pt idx="71">
                  <c:v>27.0</c:v>
                </c:pt>
                <c:pt idx="72">
                  <c:v>27.0</c:v>
                </c:pt>
                <c:pt idx="73">
                  <c:v>27.0</c:v>
                </c:pt>
                <c:pt idx="74">
                  <c:v>27.0</c:v>
                </c:pt>
                <c:pt idx="75">
                  <c:v>27.0</c:v>
                </c:pt>
                <c:pt idx="76">
                  <c:v>27.0</c:v>
                </c:pt>
                <c:pt idx="77">
                  <c:v>27.0</c:v>
                </c:pt>
                <c:pt idx="78">
                  <c:v>27.0</c:v>
                </c:pt>
                <c:pt idx="79">
                  <c:v>27.0</c:v>
                </c:pt>
                <c:pt idx="80">
                  <c:v>27.0</c:v>
                </c:pt>
                <c:pt idx="81">
                  <c:v>27.0</c:v>
                </c:pt>
                <c:pt idx="82">
                  <c:v>27.0</c:v>
                </c:pt>
                <c:pt idx="83">
                  <c:v>27.0</c:v>
                </c:pt>
                <c:pt idx="84">
                  <c:v>27.0</c:v>
                </c:pt>
                <c:pt idx="85">
                  <c:v>27.0</c:v>
                </c:pt>
                <c:pt idx="86">
                  <c:v>27.0</c:v>
                </c:pt>
                <c:pt idx="87">
                  <c:v>27.0</c:v>
                </c:pt>
                <c:pt idx="88">
                  <c:v>27.0</c:v>
                </c:pt>
                <c:pt idx="89">
                  <c:v>27.0</c:v>
                </c:pt>
                <c:pt idx="90">
                  <c:v>27.0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8CCC-5442-9589-EEE80B7F41BE}"/>
            </c:ext>
          </c:extLst>
        </c:ser>
        <c:ser>
          <c:idx val="2"/>
          <c:order val="2"/>
          <c:tx>
            <c:v>ambiant</c:v>
          </c:tx>
          <c:spPr>
            <a:ln w="25400">
              <a:solidFill>
                <a:srgbClr val="660066"/>
              </a:solidFill>
              <a:prstDash val="lgDash"/>
            </a:ln>
          </c:spPr>
          <c:marker>
            <c:symbol val="none"/>
          </c:marker>
          <c:dLbls>
            <c:dLbl>
              <c:idx val="0"/>
              <c:layout>
                <c:manualLayout>
                  <c:x val="0.000967605651014336"/>
                  <c:y val="-0.0425386379278838"/>
                </c:manualLayout>
              </c:layout>
              <c:tx>
                <c:rich>
                  <a:bodyPr/>
                  <a:lstStyle/>
                  <a:p>
                    <a:pPr algn="ctr" rtl="1">
                      <a:defRPr sz="1600" b="0" i="1" u="none" strike="noStrike" baseline="0">
                        <a:solidFill>
                          <a:srgbClr val="000000"/>
                        </a:solidFill>
                        <a:latin typeface="Verdana"/>
                        <a:ea typeface="Verdana"/>
                        <a:cs typeface="Verdana"/>
                      </a:defRPr>
                    </a:pPr>
                    <a:r>
                      <a:rPr lang="fr-FR" sz="1600" b="0" i="1" u="none" strike="noStrike" baseline="0">
                        <a:solidFill>
                          <a:srgbClr val="000000"/>
                        </a:solidFill>
                        <a:latin typeface="Verdana" charset="0"/>
                        <a:ea typeface="Verdana" charset="0"/>
                        <a:cs typeface="Verdana" charset="0"/>
                      </a:rPr>
                      <a:t>T</a:t>
                    </a:r>
                    <a:r>
                      <a:rPr lang="fr-FR" sz="1600" b="0" i="1" u="none" strike="noStrike" baseline="-25000">
                        <a:solidFill>
                          <a:srgbClr val="000000"/>
                        </a:solidFill>
                        <a:latin typeface="Verdana" charset="0"/>
                        <a:ea typeface="Verdana" charset="0"/>
                        <a:cs typeface="Verdana" charset="0"/>
                      </a:rPr>
                      <a:t>e</a:t>
                    </a:r>
                  </a:p>
                </c:rich>
              </c:tx>
              <c:spPr>
                <a:solidFill>
                  <a:srgbClr val="FFFFFF"/>
                </a:solidFill>
                <a:ln w="3175">
                  <a:solidFill>
                    <a:srgbClr val="000000"/>
                  </a:solidFill>
                  <a:prstDash val="solid"/>
                </a:ln>
              </c:sp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9-8CCC-5442-9589-EEE80B7F41B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600"/>
                </a:pPr>
                <a:endParaRPr lang="fr-F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(correction!$B$6,correction!$B$96)</c:f>
              <c:numCache>
                <c:formatCode>General</c:formatCode>
                <c:ptCount val="2"/>
                <c:pt idx="0">
                  <c:v>-300.0</c:v>
                </c:pt>
                <c:pt idx="1">
                  <c:v>600.0</c:v>
                </c:pt>
              </c:numCache>
            </c:numRef>
          </c:xVal>
          <c:yVal>
            <c:numRef>
              <c:f>(correction!$A$18,correction!$A$18)</c:f>
              <c:numCache>
                <c:formatCode>0.0</c:formatCode>
                <c:ptCount val="2"/>
                <c:pt idx="0">
                  <c:v>20.0</c:v>
                </c:pt>
                <c:pt idx="1">
                  <c:v>20.0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8CCC-5442-9589-EEE80B7F41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7131864"/>
        <c:axId val="2127138552"/>
      </c:scatterChart>
      <c:valAx>
        <c:axId val="2127131864"/>
        <c:scaling>
          <c:orientation val="minMax"/>
          <c:max val="600.0"/>
          <c:min val="-300.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Verdana"/>
                    <a:ea typeface="Verdana"/>
                    <a:cs typeface="Verdana"/>
                  </a:defRPr>
                </a:pPr>
                <a:r>
                  <a:rPr lang="fr-FR" sz="1400" i="1"/>
                  <a:t>t</a:t>
                </a:r>
                <a:r>
                  <a:rPr lang="fr-FR" sz="1400"/>
                  <a:t>  [s]</a:t>
                </a:r>
              </a:p>
            </c:rich>
          </c:tx>
          <c:layout>
            <c:manualLayout>
              <c:xMode val="edge"/>
              <c:yMode val="edge"/>
              <c:x val="0.41917503058708"/>
              <c:y val="0.93722787857642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defRPr>
            </a:pPr>
            <a:endParaRPr lang="fr-FR"/>
          </a:p>
        </c:txPr>
        <c:crossAx val="2127138552"/>
        <c:crosses val="autoZero"/>
        <c:crossBetween val="midCat"/>
        <c:majorUnit val="100.0"/>
        <c:minorUnit val="20.0"/>
      </c:valAx>
      <c:valAx>
        <c:axId val="2127138552"/>
        <c:scaling>
          <c:orientation val="minMax"/>
          <c:max val="30.0"/>
          <c:min val="14.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algn="ctr" rtl="0">
                  <a:defRPr sz="1400" b="1" i="0" u="none" strike="noStrike" baseline="0">
                    <a:solidFill>
                      <a:srgbClr val="000000"/>
                    </a:solidFill>
                    <a:latin typeface="Verdana"/>
                    <a:ea typeface="Verdana"/>
                    <a:cs typeface="Verdana"/>
                  </a:defRPr>
                </a:pPr>
                <a:r>
                  <a:rPr lang="fr-FR" sz="1400" i="1"/>
                  <a:t>T</a:t>
                </a:r>
                <a:r>
                  <a:rPr lang="fr-FR" sz="1400"/>
                  <a:t>  [°C]</a:t>
                </a:r>
              </a:p>
            </c:rich>
          </c:tx>
          <c:layout>
            <c:manualLayout>
              <c:xMode val="edge"/>
              <c:yMode val="edge"/>
              <c:x val="0.0099582027826986"/>
              <c:y val="0.4275498277559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low"/>
        <c:spPr>
          <a:ln w="12700">
            <a:solidFill>
              <a:srgbClr val="FF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defRPr>
            </a:pPr>
            <a:endParaRPr lang="fr-FR"/>
          </a:p>
        </c:txPr>
        <c:crossAx val="2127131864"/>
        <c:crosses val="autoZero"/>
        <c:crossBetween val="midCat"/>
      </c:valAx>
      <c:spPr>
        <a:solidFill>
          <a:srgbClr val="FFFFCC"/>
        </a:solidFill>
        <a:ln w="12700">
          <a:solidFill>
            <a:srgbClr val="808080"/>
          </a:solidFill>
          <a:prstDash val="solid"/>
        </a:ln>
      </c:spPr>
    </c:plotArea>
    <c:legend>
      <c:legendPos val="t"/>
      <c:layout>
        <c:manualLayout>
          <c:xMode val="edge"/>
          <c:yMode val="edge"/>
          <c:x val="0.279466923260306"/>
          <c:y val="0.0666311300639659"/>
          <c:w val="0.496099960958149"/>
          <c:h val="0.045490698923828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200" b="0" i="0" u="none" strike="noStrike" baseline="0">
              <a:solidFill>
                <a:srgbClr val="000000"/>
              </a:solidFill>
              <a:latin typeface="Verdana"/>
              <a:ea typeface="Verdana"/>
              <a:cs typeface="Verdana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Verdana"/>
          <a:ea typeface="Verdana"/>
          <a:cs typeface="Verdana"/>
        </a:defRPr>
      </a:pPr>
      <a:endParaRPr lang="fr-FR"/>
    </a:p>
  </c:txPr>
  <c:printSettings>
    <c:headerFooter alignWithMargins="0"/>
    <c:pageMargins b="0.984251969" l="0.787401575" r="0.787401575" t="0.984251969" header="0.4921259845" footer="0.492125984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1760366027676"/>
          <c:y val="0.055557322699118"/>
          <c:w val="0.827140652204282"/>
          <c:h val="0.824151939913301"/>
        </c:manualLayout>
      </c:layout>
      <c:scatterChart>
        <c:scatterStyle val="lineMarker"/>
        <c:varyColors val="0"/>
        <c:ser>
          <c:idx val="3"/>
          <c:order val="0"/>
          <c:tx>
            <c:v>correction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square"/>
            <c:size val="3"/>
            <c:spPr>
              <a:solidFill>
                <a:srgbClr val="FF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(correction!$B$36,correction!$B$51,correction!$B$51,correction!$B$66)</c:f>
              <c:numCache>
                <c:formatCode>General</c:formatCode>
                <c:ptCount val="4"/>
                <c:pt idx="0">
                  <c:v>0.0</c:v>
                </c:pt>
                <c:pt idx="1">
                  <c:v>150.0</c:v>
                </c:pt>
                <c:pt idx="2">
                  <c:v>150.0</c:v>
                </c:pt>
                <c:pt idx="3">
                  <c:v>300.0</c:v>
                </c:pt>
              </c:numCache>
            </c:numRef>
          </c:xVal>
          <c:yVal>
            <c:numRef>
              <c:f>(correction!$D$36,correction!$E$50,correction!$E$52,correction!$D$66)</c:f>
              <c:numCache>
                <c:formatCode>0.0</c:formatCode>
                <c:ptCount val="4"/>
                <c:pt idx="0">
                  <c:v>18.0</c:v>
                </c:pt>
                <c:pt idx="1">
                  <c:v>18.54000000000002</c:v>
                </c:pt>
                <c:pt idx="2">
                  <c:v>27.52459634506482</c:v>
                </c:pt>
                <c:pt idx="3">
                  <c:v>25.84207790765907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75C-9B40-85A3-1AD81B5EC37B}"/>
            </c:ext>
          </c:extLst>
        </c:ser>
        <c:ser>
          <c:idx val="1"/>
          <c:order val="1"/>
          <c:tx>
            <c:v>mesuré</c:v>
          </c:tx>
          <c:spPr>
            <a:ln w="25400">
              <a:solidFill>
                <a:srgbClr val="008000"/>
              </a:solidFill>
              <a:prstDash val="solid"/>
            </a:ln>
          </c:spPr>
          <c:marker>
            <c:symbol val="none"/>
          </c:marker>
          <c:xVal>
            <c:numRef>
              <c:f>correction!$B$6:$B$96</c:f>
              <c:numCache>
                <c:formatCode>General</c:formatCode>
                <c:ptCount val="91"/>
                <c:pt idx="0">
                  <c:v>-300.0</c:v>
                </c:pt>
                <c:pt idx="1">
                  <c:v>-290.0</c:v>
                </c:pt>
                <c:pt idx="2">
                  <c:v>-280.0</c:v>
                </c:pt>
                <c:pt idx="3">
                  <c:v>-270.0</c:v>
                </c:pt>
                <c:pt idx="4">
                  <c:v>-260.0</c:v>
                </c:pt>
                <c:pt idx="5">
                  <c:v>-250.0</c:v>
                </c:pt>
                <c:pt idx="6">
                  <c:v>-240.0</c:v>
                </c:pt>
                <c:pt idx="7">
                  <c:v>-230.0</c:v>
                </c:pt>
                <c:pt idx="8">
                  <c:v>-220.0</c:v>
                </c:pt>
                <c:pt idx="9">
                  <c:v>-210.0</c:v>
                </c:pt>
                <c:pt idx="10">
                  <c:v>-200.0</c:v>
                </c:pt>
                <c:pt idx="11">
                  <c:v>-190.0</c:v>
                </c:pt>
                <c:pt idx="12">
                  <c:v>-180.0</c:v>
                </c:pt>
                <c:pt idx="13">
                  <c:v>-170.0</c:v>
                </c:pt>
                <c:pt idx="14">
                  <c:v>-160.0</c:v>
                </c:pt>
                <c:pt idx="15">
                  <c:v>-150.0</c:v>
                </c:pt>
                <c:pt idx="16">
                  <c:v>-140.0</c:v>
                </c:pt>
                <c:pt idx="17">
                  <c:v>-130.0</c:v>
                </c:pt>
                <c:pt idx="18">
                  <c:v>-120.0</c:v>
                </c:pt>
                <c:pt idx="19">
                  <c:v>-110.0</c:v>
                </c:pt>
                <c:pt idx="20">
                  <c:v>-100.0</c:v>
                </c:pt>
                <c:pt idx="21">
                  <c:v>-90.0</c:v>
                </c:pt>
                <c:pt idx="22">
                  <c:v>-80.0</c:v>
                </c:pt>
                <c:pt idx="23">
                  <c:v>-70.0</c:v>
                </c:pt>
                <c:pt idx="24">
                  <c:v>-60.0</c:v>
                </c:pt>
                <c:pt idx="25">
                  <c:v>-50.0</c:v>
                </c:pt>
                <c:pt idx="26">
                  <c:v>-40.0</c:v>
                </c:pt>
                <c:pt idx="27">
                  <c:v>-30.0</c:v>
                </c:pt>
                <c:pt idx="28">
                  <c:v>-20.0</c:v>
                </c:pt>
                <c:pt idx="29">
                  <c:v>-10.0</c:v>
                </c:pt>
                <c:pt idx="30">
                  <c:v>0.0</c:v>
                </c:pt>
                <c:pt idx="31">
                  <c:v>10.0</c:v>
                </c:pt>
                <c:pt idx="32">
                  <c:v>20.0</c:v>
                </c:pt>
                <c:pt idx="33">
                  <c:v>30.0</c:v>
                </c:pt>
                <c:pt idx="34">
                  <c:v>40.0</c:v>
                </c:pt>
                <c:pt idx="35">
                  <c:v>50.0</c:v>
                </c:pt>
                <c:pt idx="36">
                  <c:v>60.0</c:v>
                </c:pt>
                <c:pt idx="37">
                  <c:v>70.0</c:v>
                </c:pt>
                <c:pt idx="38">
                  <c:v>80.0</c:v>
                </c:pt>
                <c:pt idx="39">
                  <c:v>90.0</c:v>
                </c:pt>
                <c:pt idx="40">
                  <c:v>100.0</c:v>
                </c:pt>
                <c:pt idx="41">
                  <c:v>110.0</c:v>
                </c:pt>
                <c:pt idx="42">
                  <c:v>120.0</c:v>
                </c:pt>
                <c:pt idx="43">
                  <c:v>130.0</c:v>
                </c:pt>
                <c:pt idx="44">
                  <c:v>140.0</c:v>
                </c:pt>
                <c:pt idx="45">
                  <c:v>150.0</c:v>
                </c:pt>
                <c:pt idx="46">
                  <c:v>160.0</c:v>
                </c:pt>
                <c:pt idx="47">
                  <c:v>170.0</c:v>
                </c:pt>
                <c:pt idx="48">
                  <c:v>180.0</c:v>
                </c:pt>
                <c:pt idx="49">
                  <c:v>190.0</c:v>
                </c:pt>
                <c:pt idx="50">
                  <c:v>200.0</c:v>
                </c:pt>
                <c:pt idx="51">
                  <c:v>210.0</c:v>
                </c:pt>
                <c:pt idx="52">
                  <c:v>220.0</c:v>
                </c:pt>
                <c:pt idx="53">
                  <c:v>230.0</c:v>
                </c:pt>
                <c:pt idx="54">
                  <c:v>240.0</c:v>
                </c:pt>
                <c:pt idx="55">
                  <c:v>250.0</c:v>
                </c:pt>
                <c:pt idx="56">
                  <c:v>260.0</c:v>
                </c:pt>
                <c:pt idx="57">
                  <c:v>270.0</c:v>
                </c:pt>
                <c:pt idx="58">
                  <c:v>280.0</c:v>
                </c:pt>
                <c:pt idx="59">
                  <c:v>290.0</c:v>
                </c:pt>
                <c:pt idx="60">
                  <c:v>300.0</c:v>
                </c:pt>
                <c:pt idx="61">
                  <c:v>310.0</c:v>
                </c:pt>
                <c:pt idx="62">
                  <c:v>320.0</c:v>
                </c:pt>
                <c:pt idx="63">
                  <c:v>330.0</c:v>
                </c:pt>
                <c:pt idx="64">
                  <c:v>340.0</c:v>
                </c:pt>
                <c:pt idx="65">
                  <c:v>350.0</c:v>
                </c:pt>
                <c:pt idx="66">
                  <c:v>360.0</c:v>
                </c:pt>
                <c:pt idx="67">
                  <c:v>370.0</c:v>
                </c:pt>
                <c:pt idx="68">
                  <c:v>380.0</c:v>
                </c:pt>
                <c:pt idx="69">
                  <c:v>390.0</c:v>
                </c:pt>
                <c:pt idx="70">
                  <c:v>400.0</c:v>
                </c:pt>
                <c:pt idx="71">
                  <c:v>410.0</c:v>
                </c:pt>
                <c:pt idx="72">
                  <c:v>420.0</c:v>
                </c:pt>
                <c:pt idx="73">
                  <c:v>430.0</c:v>
                </c:pt>
                <c:pt idx="74">
                  <c:v>440.0</c:v>
                </c:pt>
                <c:pt idx="75">
                  <c:v>450.0</c:v>
                </c:pt>
                <c:pt idx="76">
                  <c:v>460.0</c:v>
                </c:pt>
                <c:pt idx="77">
                  <c:v>470.0</c:v>
                </c:pt>
                <c:pt idx="78">
                  <c:v>480.0</c:v>
                </c:pt>
                <c:pt idx="79">
                  <c:v>490.0</c:v>
                </c:pt>
                <c:pt idx="80">
                  <c:v>500.0</c:v>
                </c:pt>
                <c:pt idx="81">
                  <c:v>510.0</c:v>
                </c:pt>
                <c:pt idx="82">
                  <c:v>520.0</c:v>
                </c:pt>
                <c:pt idx="83">
                  <c:v>530.0</c:v>
                </c:pt>
                <c:pt idx="84">
                  <c:v>540.0</c:v>
                </c:pt>
                <c:pt idx="85">
                  <c:v>550.0</c:v>
                </c:pt>
                <c:pt idx="86">
                  <c:v>560.0</c:v>
                </c:pt>
                <c:pt idx="87">
                  <c:v>570.0</c:v>
                </c:pt>
                <c:pt idx="88">
                  <c:v>580.0</c:v>
                </c:pt>
                <c:pt idx="89">
                  <c:v>590.0</c:v>
                </c:pt>
                <c:pt idx="90">
                  <c:v>600.0</c:v>
                </c:pt>
              </c:numCache>
            </c:numRef>
          </c:xVal>
          <c:yVal>
            <c:numRef>
              <c:f>correction!$D$6:$D$96</c:f>
              <c:numCache>
                <c:formatCode>0.0</c:formatCode>
                <c:ptCount val="91"/>
                <c:pt idx="0">
                  <c:v>16.58442885705781</c:v>
                </c:pt>
                <c:pt idx="1">
                  <c:v>16.6448220599782</c:v>
                </c:pt>
                <c:pt idx="2">
                  <c:v>16.70414740665835</c:v>
                </c:pt>
                <c:pt idx="3">
                  <c:v>16.76242377864278</c:v>
                </c:pt>
                <c:pt idx="4">
                  <c:v>16.81966972361767</c:v>
                </c:pt>
                <c:pt idx="5">
                  <c:v>16.87590346131402</c:v>
                </c:pt>
                <c:pt idx="6">
                  <c:v>16.9311428893065</c:v>
                </c:pt>
                <c:pt idx="7">
                  <c:v>16.98540558870972</c:v>
                </c:pt>
                <c:pt idx="8">
                  <c:v>17.03870882977379</c:v>
                </c:pt>
                <c:pt idx="9">
                  <c:v>17.09106957738094</c:v>
                </c:pt>
                <c:pt idx="10">
                  <c:v>17.14250449644493</c:v>
                </c:pt>
                <c:pt idx="11">
                  <c:v>17.19302995721506</c:v>
                </c:pt>
                <c:pt idx="12">
                  <c:v>17.24266204048631</c:v>
                </c:pt>
                <c:pt idx="13">
                  <c:v>17.2914165427174</c:v>
                </c:pt>
                <c:pt idx="14">
                  <c:v>17.33930898105835</c:v>
                </c:pt>
                <c:pt idx="15">
                  <c:v>17.38635459828915</c:v>
                </c:pt>
                <c:pt idx="16">
                  <c:v>17.43256836767107</c:v>
                </c:pt>
                <c:pt idx="17">
                  <c:v>17.47796499771225</c:v>
                </c:pt>
                <c:pt idx="18">
                  <c:v>17.52255893684897</c:v>
                </c:pt>
                <c:pt idx="19">
                  <c:v>17.56636437804417</c:v>
                </c:pt>
                <c:pt idx="20">
                  <c:v>17.60939526330468</c:v>
                </c:pt>
                <c:pt idx="21">
                  <c:v>17.65166528811855</c:v>
                </c:pt>
                <c:pt idx="22">
                  <c:v>17.6931879058139</c:v>
                </c:pt>
                <c:pt idx="23">
                  <c:v>17.73397633184076</c:v>
                </c:pt>
                <c:pt idx="24">
                  <c:v>17.77404354797717</c:v>
                </c:pt>
                <c:pt idx="25">
                  <c:v>17.81340230646087</c:v>
                </c:pt>
                <c:pt idx="26">
                  <c:v>17.852065134048</c:v>
                </c:pt>
                <c:pt idx="27">
                  <c:v>17.890044336</c:v>
                </c:pt>
                <c:pt idx="28">
                  <c:v>17.927352</c:v>
                </c:pt>
                <c:pt idx="29">
                  <c:v>17.964</c:v>
                </c:pt>
                <c:pt idx="30">
                  <c:v>18.0</c:v>
                </c:pt>
                <c:pt idx="31">
                  <c:v>18.336</c:v>
                </c:pt>
                <c:pt idx="32">
                  <c:v>18.665952</c:v>
                </c:pt>
                <c:pt idx="33">
                  <c:v>18.98996486399999</c:v>
                </c:pt>
                <c:pt idx="34">
                  <c:v>19.30814549644799</c:v>
                </c:pt>
                <c:pt idx="35">
                  <c:v>19.62059887751193</c:v>
                </c:pt>
                <c:pt idx="36">
                  <c:v>19.92742809771671</c:v>
                </c:pt>
                <c:pt idx="37">
                  <c:v>20.22873439195781</c:v>
                </c:pt>
                <c:pt idx="38">
                  <c:v>20.52461717290257</c:v>
                </c:pt>
                <c:pt idx="39">
                  <c:v>20.81517406379032</c:v>
                </c:pt>
                <c:pt idx="40">
                  <c:v>21.1005009306421</c:v>
                </c:pt>
                <c:pt idx="41">
                  <c:v>21.38069191389054</c:v>
                </c:pt>
                <c:pt idx="42">
                  <c:v>21.65583945944051</c:v>
                </c:pt>
                <c:pt idx="43">
                  <c:v>21.92603434917057</c:v>
                </c:pt>
                <c:pt idx="44">
                  <c:v>22.1913657308855</c:v>
                </c:pt>
                <c:pt idx="45">
                  <c:v>22.45192114772957</c:v>
                </c:pt>
                <c:pt idx="46">
                  <c:v>22.70778656707044</c:v>
                </c:pt>
                <c:pt idx="47">
                  <c:v>22.95904640886318</c:v>
                </c:pt>
                <c:pt idx="48">
                  <c:v>23.20578357350364</c:v>
                </c:pt>
                <c:pt idx="49">
                  <c:v>23.44807946918058</c:v>
                </c:pt>
                <c:pt idx="50">
                  <c:v>23.68601403873533</c:v>
                </c:pt>
                <c:pt idx="51">
                  <c:v>23.9196657860381</c:v>
                </c:pt>
                <c:pt idx="52">
                  <c:v>24.1491118018894</c:v>
                </c:pt>
                <c:pt idx="53">
                  <c:v>24.37442778945539</c:v>
                </c:pt>
                <c:pt idx="54">
                  <c:v>24.5956880892452</c:v>
                </c:pt>
                <c:pt idx="55">
                  <c:v>24.81296570363878</c:v>
                </c:pt>
                <c:pt idx="56">
                  <c:v>25.0263323209733</c:v>
                </c:pt>
                <c:pt idx="57">
                  <c:v>25.23585833919578</c:v>
                </c:pt>
                <c:pt idx="58">
                  <c:v>25.44161288909025</c:v>
                </c:pt>
                <c:pt idx="59">
                  <c:v>25.64366385708663</c:v>
                </c:pt>
                <c:pt idx="60">
                  <c:v>25.84207790765907</c:v>
                </c:pt>
                <c:pt idx="61">
                  <c:v>25.73692050532121</c:v>
                </c:pt>
                <c:pt idx="62">
                  <c:v>25.63365593622543</c:v>
                </c:pt>
                <c:pt idx="63">
                  <c:v>25.53225012937337</c:v>
                </c:pt>
                <c:pt idx="64">
                  <c:v>25.43266962704465</c:v>
                </c:pt>
                <c:pt idx="65">
                  <c:v>25.33488157375784</c:v>
                </c:pt>
                <c:pt idx="66">
                  <c:v>25.2388537054302</c:v>
                </c:pt>
                <c:pt idx="67">
                  <c:v>25.14455433873246</c:v>
                </c:pt>
                <c:pt idx="68">
                  <c:v>25.05195236063528</c:v>
                </c:pt>
                <c:pt idx="69">
                  <c:v>24.96101721814384</c:v>
                </c:pt>
                <c:pt idx="70">
                  <c:v>24.87171890821725</c:v>
                </c:pt>
                <c:pt idx="71">
                  <c:v>24.78402796786933</c:v>
                </c:pt>
                <c:pt idx="72">
                  <c:v>24.69791546444768</c:v>
                </c:pt>
                <c:pt idx="73">
                  <c:v>24.61335298608763</c:v>
                </c:pt>
                <c:pt idx="74">
                  <c:v>24.53031263233806</c:v>
                </c:pt>
                <c:pt idx="75">
                  <c:v>24.44876700495597</c:v>
                </c:pt>
                <c:pt idx="76">
                  <c:v>24.36868919886676</c:v>
                </c:pt>
                <c:pt idx="77">
                  <c:v>24.29005279328716</c:v>
                </c:pt>
                <c:pt idx="78">
                  <c:v>24.21283184300799</c:v>
                </c:pt>
                <c:pt idx="79">
                  <c:v>24.13700086983384</c:v>
                </c:pt>
                <c:pt idx="80">
                  <c:v>24.06253485417683</c:v>
                </c:pt>
                <c:pt idx="81">
                  <c:v>23.98940922680165</c:v>
                </c:pt>
                <c:pt idx="82">
                  <c:v>23.91759986071922</c:v>
                </c:pt>
                <c:pt idx="83">
                  <c:v>23.84708306322628</c:v>
                </c:pt>
                <c:pt idx="84">
                  <c:v>23.77783556808821</c:v>
                </c:pt>
                <c:pt idx="85">
                  <c:v>23.70983452786262</c:v>
                </c:pt>
                <c:pt idx="86">
                  <c:v>23.64305750636109</c:v>
                </c:pt>
                <c:pt idx="87">
                  <c:v>23.5774824712466</c:v>
                </c:pt>
                <c:pt idx="88">
                  <c:v>23.51308778676415</c:v>
                </c:pt>
                <c:pt idx="89">
                  <c:v>23.4498522066024</c:v>
                </c:pt>
                <c:pt idx="90">
                  <c:v>23.38775486688356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75C-9B40-85A3-1AD81B5EC37B}"/>
            </c:ext>
          </c:extLst>
        </c:ser>
        <c:ser>
          <c:idx val="0"/>
          <c:order val="2"/>
          <c:tx>
            <c:v>idéal</c:v>
          </c:tx>
          <c:spPr>
            <a:ln w="25400">
              <a:solidFill>
                <a:srgbClr val="000080"/>
              </a:solidFill>
              <a:prstDash val="sysDash"/>
            </a:ln>
          </c:spPr>
          <c:marker>
            <c:symbol val="none"/>
          </c:marker>
          <c:dPt>
            <c:idx val="30"/>
            <c:marker>
              <c:symbol val="diamond"/>
              <c:size val="5"/>
              <c:spPr>
                <a:solidFill>
                  <a:srgbClr val="0000FF"/>
                </a:solidFill>
                <a:ln>
                  <a:solidFill>
                    <a:srgbClr val="000080"/>
                  </a:solidFill>
                  <a:prstDash val="solid"/>
                </a:ln>
              </c:spPr>
            </c:marker>
            <c:bubble3D val="0"/>
            <c:extLst xmlns:c16r2="http://schemas.microsoft.com/office/drawing/2015/06/chart">
              <c:ext xmlns:c16="http://schemas.microsoft.com/office/drawing/2014/chart" uri="{C3380CC4-5D6E-409C-BE32-E72D297353CC}">
                <c16:uniqueId val="{00000007-075C-9B40-85A3-1AD81B5EC37B}"/>
              </c:ext>
            </c:extLst>
          </c:dPt>
          <c:dPt>
            <c:idx val="60"/>
            <c:marker>
              <c:symbol val="diamond"/>
              <c:size val="5"/>
              <c:spPr>
                <a:solidFill>
                  <a:srgbClr val="0000FF"/>
                </a:solidFill>
                <a:ln>
                  <a:solidFill>
                    <a:srgbClr val="000080"/>
                  </a:solidFill>
                  <a:prstDash val="solid"/>
                </a:ln>
              </c:spPr>
            </c:marker>
            <c:bubble3D val="0"/>
            <c:extLst xmlns:c16r2="http://schemas.microsoft.com/office/drawing/2015/06/chart">
              <c:ext xmlns:c16="http://schemas.microsoft.com/office/drawing/2014/chart" uri="{C3380CC4-5D6E-409C-BE32-E72D297353CC}">
                <c16:uniqueId val="{00000005-075C-9B40-85A3-1AD81B5EC37B}"/>
              </c:ext>
            </c:extLst>
          </c:dPt>
          <c:dPt>
            <c:idx val="61"/>
            <c:bubble3D val="0"/>
            <c:extLst xmlns:c16r2="http://schemas.microsoft.com/office/drawing/2015/06/chart">
              <c:ext xmlns:c16="http://schemas.microsoft.com/office/drawing/2014/chart" uri="{C3380CC4-5D6E-409C-BE32-E72D297353CC}">
                <c16:uniqueId val="{00000003-075C-9B40-85A3-1AD81B5EC37B}"/>
              </c:ext>
            </c:extLst>
          </c:dPt>
          <c:dLbls>
            <c:dLbl>
              <c:idx val="30"/>
              <c:layout>
                <c:manualLayout>
                  <c:x val="-0.0346359588002603"/>
                  <c:y val="0.0460359469295974"/>
                </c:manualLayout>
              </c:layout>
              <c:tx>
                <c:rich>
                  <a:bodyPr/>
                  <a:lstStyle/>
                  <a:p>
                    <a:pPr algn="ctr" rtl="1">
                      <a:defRPr sz="1600" b="0" i="1" u="none" strike="noStrike" baseline="0">
                        <a:solidFill>
                          <a:srgbClr val="000000"/>
                        </a:solidFill>
                        <a:latin typeface="Verdana"/>
                        <a:ea typeface="Verdana"/>
                        <a:cs typeface="Verdana"/>
                      </a:defRPr>
                    </a:pPr>
                    <a:r>
                      <a:rPr lang="fr-FR" sz="1600" b="0" i="1" u="none" strike="noStrike" baseline="0">
                        <a:solidFill>
                          <a:srgbClr val="000000"/>
                        </a:solidFill>
                        <a:latin typeface="Verdana" charset="0"/>
                        <a:ea typeface="Verdana" charset="0"/>
                        <a:cs typeface="Verdana" charset="0"/>
                      </a:rPr>
                      <a:t>T</a:t>
                    </a:r>
                    <a:r>
                      <a:rPr lang="fr-FR" sz="1600" b="0" i="1" u="none" strike="noStrike" baseline="-25000">
                        <a:solidFill>
                          <a:srgbClr val="000000"/>
                        </a:solidFill>
                        <a:latin typeface="Verdana" charset="0"/>
                        <a:ea typeface="Verdana" charset="0"/>
                        <a:cs typeface="Verdana" charset="0"/>
                      </a:rPr>
                      <a:t>i</a:t>
                    </a:r>
                  </a:p>
                </c:rich>
              </c:tx>
              <c:spPr>
                <a:solidFill>
                  <a:srgbClr val="FFFFFF"/>
                </a:solidFill>
                <a:ln w="3175">
                  <a:solidFill>
                    <a:srgbClr val="000000"/>
                  </a:solidFill>
                  <a:prstDash val="solid"/>
                </a:ln>
              </c:sp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7-075C-9B40-85A3-1AD81B5EC37B}"/>
                </c:ext>
              </c:extLst>
            </c:dLbl>
            <c:dLbl>
              <c:idx val="56"/>
              <c:layout>
                <c:manualLayout>
                  <c:x val="-0.274363025857164"/>
                  <c:y val="0.528062095770904"/>
                </c:manualLayout>
              </c:layout>
              <c:tx>
                <c:rich>
                  <a:bodyPr/>
                  <a:lstStyle/>
                  <a:p>
                    <a:pPr algn="ctr" rtl="1">
                      <a:defRPr sz="1100" b="0" i="0" u="none" strike="noStrike" baseline="0">
                        <a:solidFill>
                          <a:srgbClr val="000000"/>
                        </a:solidFill>
                        <a:latin typeface="Verdana"/>
                        <a:ea typeface="Verdana"/>
                        <a:cs typeface="Verdana"/>
                      </a:defRPr>
                    </a:pPr>
                    <a:r>
                      <a:rPr lang="fr-FR" sz="1100"/>
                      <a:t>&lt;- variation étudiée -&gt;</a:t>
                    </a:r>
                  </a:p>
                </c:rich>
              </c:tx>
              <c:spPr>
                <a:solidFill>
                  <a:srgbClr val="FFFFFF"/>
                </a:solidFill>
                <a:ln w="3175">
                  <a:solidFill>
                    <a:srgbClr val="000000"/>
                  </a:solidFill>
                  <a:prstDash val="solid"/>
                </a:ln>
              </c:sp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>
                    <c:manualLayout>
                      <c:w val="0.32352869024214892"/>
                      <c:h val="5.2625122669283611E-2"/>
                    </c:manualLayout>
                  </c15:layout>
                  <c15:showDataLabelsRange val="0"/>
                </c:ext>
                <c:ext xmlns:c16="http://schemas.microsoft.com/office/drawing/2014/chart" uri="{C3380CC4-5D6E-409C-BE32-E72D297353CC}">
                  <c16:uniqueId val="{00000008-075C-9B40-85A3-1AD81B5EC37B}"/>
                </c:ext>
              </c:extLst>
            </c:dLbl>
            <c:dLbl>
              <c:idx val="60"/>
              <c:layout>
                <c:manualLayout>
                  <c:x val="-0.0333052808035517"/>
                  <c:y val="-0.0417148972668897"/>
                </c:manualLayout>
              </c:layout>
              <c:tx>
                <c:rich>
                  <a:bodyPr/>
                  <a:lstStyle/>
                  <a:p>
                    <a:pPr>
                      <a:defRPr sz="1600" b="0" i="1" u="none" strike="noStrike" baseline="0">
                        <a:solidFill>
                          <a:srgbClr val="000000"/>
                        </a:solidFill>
                        <a:latin typeface="Verdana"/>
                        <a:ea typeface="Verdana"/>
                        <a:cs typeface="Verdana"/>
                      </a:defRPr>
                    </a:pPr>
                    <a:r>
                      <a:rPr lang="en-US" sz="1600" b="0" i="1" u="none" strike="noStrike" baseline="0">
                        <a:solidFill>
                          <a:srgbClr val="000000"/>
                        </a:solidFill>
                        <a:latin typeface="Verdana" charset="0"/>
                        <a:ea typeface="Verdana" charset="0"/>
                        <a:cs typeface="Verdana" charset="0"/>
                      </a:rPr>
                      <a:t>T</a:t>
                    </a:r>
                    <a:r>
                      <a:rPr lang="en-US" sz="1600" b="0" i="1" u="none" strike="noStrike" baseline="-25000">
                        <a:solidFill>
                          <a:srgbClr val="000000"/>
                        </a:solidFill>
                        <a:latin typeface="Verdana" charset="0"/>
                        <a:ea typeface="Verdana" charset="0"/>
                        <a:cs typeface="Verdana" charset="0"/>
                      </a:rPr>
                      <a:t>f</a:t>
                    </a:r>
                  </a:p>
                </c:rich>
              </c:tx>
              <c:spPr>
                <a:solidFill>
                  <a:srgbClr val="FFFFFF"/>
                </a:solidFill>
                <a:ln w="3175">
                  <a:solidFill>
                    <a:srgbClr val="000000"/>
                  </a:solidFill>
                  <a:prstDash val="solid"/>
                </a:ln>
              </c:sp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5-075C-9B40-85A3-1AD81B5EC37B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correction!$B$6:$B$96</c:f>
              <c:numCache>
                <c:formatCode>General</c:formatCode>
                <c:ptCount val="91"/>
                <c:pt idx="0">
                  <c:v>-300.0</c:v>
                </c:pt>
                <c:pt idx="1">
                  <c:v>-290.0</c:v>
                </c:pt>
                <c:pt idx="2">
                  <c:v>-280.0</c:v>
                </c:pt>
                <c:pt idx="3">
                  <c:v>-270.0</c:v>
                </c:pt>
                <c:pt idx="4">
                  <c:v>-260.0</c:v>
                </c:pt>
                <c:pt idx="5">
                  <c:v>-250.0</c:v>
                </c:pt>
                <c:pt idx="6">
                  <c:v>-240.0</c:v>
                </c:pt>
                <c:pt idx="7">
                  <c:v>-230.0</c:v>
                </c:pt>
                <c:pt idx="8">
                  <c:v>-220.0</c:v>
                </c:pt>
                <c:pt idx="9">
                  <c:v>-210.0</c:v>
                </c:pt>
                <c:pt idx="10">
                  <c:v>-200.0</c:v>
                </c:pt>
                <c:pt idx="11">
                  <c:v>-190.0</c:v>
                </c:pt>
                <c:pt idx="12">
                  <c:v>-180.0</c:v>
                </c:pt>
                <c:pt idx="13">
                  <c:v>-170.0</c:v>
                </c:pt>
                <c:pt idx="14">
                  <c:v>-160.0</c:v>
                </c:pt>
                <c:pt idx="15">
                  <c:v>-150.0</c:v>
                </c:pt>
                <c:pt idx="16">
                  <c:v>-140.0</c:v>
                </c:pt>
                <c:pt idx="17">
                  <c:v>-130.0</c:v>
                </c:pt>
                <c:pt idx="18">
                  <c:v>-120.0</c:v>
                </c:pt>
                <c:pt idx="19">
                  <c:v>-110.0</c:v>
                </c:pt>
                <c:pt idx="20">
                  <c:v>-100.0</c:v>
                </c:pt>
                <c:pt idx="21">
                  <c:v>-90.0</c:v>
                </c:pt>
                <c:pt idx="22">
                  <c:v>-80.0</c:v>
                </c:pt>
                <c:pt idx="23">
                  <c:v>-70.0</c:v>
                </c:pt>
                <c:pt idx="24">
                  <c:v>-60.0</c:v>
                </c:pt>
                <c:pt idx="25">
                  <c:v>-50.0</c:v>
                </c:pt>
                <c:pt idx="26">
                  <c:v>-40.0</c:v>
                </c:pt>
                <c:pt idx="27">
                  <c:v>-30.0</c:v>
                </c:pt>
                <c:pt idx="28">
                  <c:v>-20.0</c:v>
                </c:pt>
                <c:pt idx="29">
                  <c:v>-10.0</c:v>
                </c:pt>
                <c:pt idx="30">
                  <c:v>0.0</c:v>
                </c:pt>
                <c:pt idx="31">
                  <c:v>10.0</c:v>
                </c:pt>
                <c:pt idx="32">
                  <c:v>20.0</c:v>
                </c:pt>
                <c:pt idx="33">
                  <c:v>30.0</c:v>
                </c:pt>
                <c:pt idx="34">
                  <c:v>40.0</c:v>
                </c:pt>
                <c:pt idx="35">
                  <c:v>50.0</c:v>
                </c:pt>
                <c:pt idx="36">
                  <c:v>60.0</c:v>
                </c:pt>
                <c:pt idx="37">
                  <c:v>70.0</c:v>
                </c:pt>
                <c:pt idx="38">
                  <c:v>80.0</c:v>
                </c:pt>
                <c:pt idx="39">
                  <c:v>90.0</c:v>
                </c:pt>
                <c:pt idx="40">
                  <c:v>100.0</c:v>
                </c:pt>
                <c:pt idx="41">
                  <c:v>110.0</c:v>
                </c:pt>
                <c:pt idx="42">
                  <c:v>120.0</c:v>
                </c:pt>
                <c:pt idx="43">
                  <c:v>130.0</c:v>
                </c:pt>
                <c:pt idx="44">
                  <c:v>140.0</c:v>
                </c:pt>
                <c:pt idx="45">
                  <c:v>150.0</c:v>
                </c:pt>
                <c:pt idx="46">
                  <c:v>160.0</c:v>
                </c:pt>
                <c:pt idx="47">
                  <c:v>170.0</c:v>
                </c:pt>
                <c:pt idx="48">
                  <c:v>180.0</c:v>
                </c:pt>
                <c:pt idx="49">
                  <c:v>190.0</c:v>
                </c:pt>
                <c:pt idx="50">
                  <c:v>200.0</c:v>
                </c:pt>
                <c:pt idx="51">
                  <c:v>210.0</c:v>
                </c:pt>
                <c:pt idx="52">
                  <c:v>220.0</c:v>
                </c:pt>
                <c:pt idx="53">
                  <c:v>230.0</c:v>
                </c:pt>
                <c:pt idx="54">
                  <c:v>240.0</c:v>
                </c:pt>
                <c:pt idx="55">
                  <c:v>250.0</c:v>
                </c:pt>
                <c:pt idx="56">
                  <c:v>260.0</c:v>
                </c:pt>
                <c:pt idx="57">
                  <c:v>270.0</c:v>
                </c:pt>
                <c:pt idx="58">
                  <c:v>280.0</c:v>
                </c:pt>
                <c:pt idx="59">
                  <c:v>290.0</c:v>
                </c:pt>
                <c:pt idx="60">
                  <c:v>300.0</c:v>
                </c:pt>
                <c:pt idx="61">
                  <c:v>310.0</c:v>
                </c:pt>
                <c:pt idx="62">
                  <c:v>320.0</c:v>
                </c:pt>
                <c:pt idx="63">
                  <c:v>330.0</c:v>
                </c:pt>
                <c:pt idx="64">
                  <c:v>340.0</c:v>
                </c:pt>
                <c:pt idx="65">
                  <c:v>350.0</c:v>
                </c:pt>
                <c:pt idx="66">
                  <c:v>360.0</c:v>
                </c:pt>
                <c:pt idx="67">
                  <c:v>370.0</c:v>
                </c:pt>
                <c:pt idx="68">
                  <c:v>380.0</c:v>
                </c:pt>
                <c:pt idx="69">
                  <c:v>390.0</c:v>
                </c:pt>
                <c:pt idx="70">
                  <c:v>400.0</c:v>
                </c:pt>
                <c:pt idx="71">
                  <c:v>410.0</c:v>
                </c:pt>
                <c:pt idx="72">
                  <c:v>420.0</c:v>
                </c:pt>
                <c:pt idx="73">
                  <c:v>430.0</c:v>
                </c:pt>
                <c:pt idx="74">
                  <c:v>440.0</c:v>
                </c:pt>
                <c:pt idx="75">
                  <c:v>450.0</c:v>
                </c:pt>
                <c:pt idx="76">
                  <c:v>460.0</c:v>
                </c:pt>
                <c:pt idx="77">
                  <c:v>470.0</c:v>
                </c:pt>
                <c:pt idx="78">
                  <c:v>480.0</c:v>
                </c:pt>
                <c:pt idx="79">
                  <c:v>490.0</c:v>
                </c:pt>
                <c:pt idx="80">
                  <c:v>500.0</c:v>
                </c:pt>
                <c:pt idx="81">
                  <c:v>510.0</c:v>
                </c:pt>
                <c:pt idx="82">
                  <c:v>520.0</c:v>
                </c:pt>
                <c:pt idx="83">
                  <c:v>530.0</c:v>
                </c:pt>
                <c:pt idx="84">
                  <c:v>540.0</c:v>
                </c:pt>
                <c:pt idx="85">
                  <c:v>550.0</c:v>
                </c:pt>
                <c:pt idx="86">
                  <c:v>560.0</c:v>
                </c:pt>
                <c:pt idx="87">
                  <c:v>570.0</c:v>
                </c:pt>
                <c:pt idx="88">
                  <c:v>580.0</c:v>
                </c:pt>
                <c:pt idx="89">
                  <c:v>590.0</c:v>
                </c:pt>
                <c:pt idx="90">
                  <c:v>600.0</c:v>
                </c:pt>
              </c:numCache>
            </c:numRef>
          </c:xVal>
          <c:yVal>
            <c:numRef>
              <c:f>correction!$C$6:$C$96</c:f>
              <c:numCache>
                <c:formatCode>0.0</c:formatCode>
                <c:ptCount val="91"/>
                <c:pt idx="0">
                  <c:v>18.0</c:v>
                </c:pt>
                <c:pt idx="1">
                  <c:v>18.0</c:v>
                </c:pt>
                <c:pt idx="2">
                  <c:v>18.0</c:v>
                </c:pt>
                <c:pt idx="3">
                  <c:v>18.0</c:v>
                </c:pt>
                <c:pt idx="4">
                  <c:v>18.0</c:v>
                </c:pt>
                <c:pt idx="5">
                  <c:v>18.0</c:v>
                </c:pt>
                <c:pt idx="6">
                  <c:v>18.0</c:v>
                </c:pt>
                <c:pt idx="7">
                  <c:v>18.0</c:v>
                </c:pt>
                <c:pt idx="8">
                  <c:v>18.0</c:v>
                </c:pt>
                <c:pt idx="9">
                  <c:v>18.0</c:v>
                </c:pt>
                <c:pt idx="10">
                  <c:v>18.0</c:v>
                </c:pt>
                <c:pt idx="11">
                  <c:v>18.0</c:v>
                </c:pt>
                <c:pt idx="12">
                  <c:v>18.0</c:v>
                </c:pt>
                <c:pt idx="13">
                  <c:v>18.0</c:v>
                </c:pt>
                <c:pt idx="14">
                  <c:v>18.0</c:v>
                </c:pt>
                <c:pt idx="15">
                  <c:v>18.0</c:v>
                </c:pt>
                <c:pt idx="16">
                  <c:v>18.0</c:v>
                </c:pt>
                <c:pt idx="17">
                  <c:v>18.0</c:v>
                </c:pt>
                <c:pt idx="18">
                  <c:v>18.0</c:v>
                </c:pt>
                <c:pt idx="19">
                  <c:v>18.0</c:v>
                </c:pt>
                <c:pt idx="20">
                  <c:v>18.0</c:v>
                </c:pt>
                <c:pt idx="21">
                  <c:v>18.0</c:v>
                </c:pt>
                <c:pt idx="22">
                  <c:v>18.0</c:v>
                </c:pt>
                <c:pt idx="23">
                  <c:v>18.0</c:v>
                </c:pt>
                <c:pt idx="24">
                  <c:v>18.0</c:v>
                </c:pt>
                <c:pt idx="25">
                  <c:v>18.0</c:v>
                </c:pt>
                <c:pt idx="26">
                  <c:v>18.0</c:v>
                </c:pt>
                <c:pt idx="27">
                  <c:v>18.0</c:v>
                </c:pt>
                <c:pt idx="28">
                  <c:v>18.0</c:v>
                </c:pt>
                <c:pt idx="29">
                  <c:v>18.0</c:v>
                </c:pt>
                <c:pt idx="30">
                  <c:v>18.0</c:v>
                </c:pt>
                <c:pt idx="31">
                  <c:v>18.3</c:v>
                </c:pt>
                <c:pt idx="32">
                  <c:v>18.6</c:v>
                </c:pt>
                <c:pt idx="33">
                  <c:v>18.9</c:v>
                </c:pt>
                <c:pt idx="34">
                  <c:v>19.2</c:v>
                </c:pt>
                <c:pt idx="35">
                  <c:v>19.5</c:v>
                </c:pt>
                <c:pt idx="36">
                  <c:v>19.8</c:v>
                </c:pt>
                <c:pt idx="37">
                  <c:v>20.1</c:v>
                </c:pt>
                <c:pt idx="38">
                  <c:v>20.4</c:v>
                </c:pt>
                <c:pt idx="39">
                  <c:v>20.7</c:v>
                </c:pt>
                <c:pt idx="40">
                  <c:v>21.0</c:v>
                </c:pt>
                <c:pt idx="41">
                  <c:v>21.3</c:v>
                </c:pt>
                <c:pt idx="42">
                  <c:v>21.6</c:v>
                </c:pt>
                <c:pt idx="43">
                  <c:v>21.9</c:v>
                </c:pt>
                <c:pt idx="44">
                  <c:v>22.2</c:v>
                </c:pt>
                <c:pt idx="45">
                  <c:v>22.5</c:v>
                </c:pt>
                <c:pt idx="46">
                  <c:v>22.8</c:v>
                </c:pt>
                <c:pt idx="47">
                  <c:v>23.1</c:v>
                </c:pt>
                <c:pt idx="48">
                  <c:v>23.4</c:v>
                </c:pt>
                <c:pt idx="49">
                  <c:v>23.7</c:v>
                </c:pt>
                <c:pt idx="50">
                  <c:v>24.0</c:v>
                </c:pt>
                <c:pt idx="51">
                  <c:v>24.3</c:v>
                </c:pt>
                <c:pt idx="52">
                  <c:v>24.6</c:v>
                </c:pt>
                <c:pt idx="53">
                  <c:v>24.9</c:v>
                </c:pt>
                <c:pt idx="54">
                  <c:v>25.2</c:v>
                </c:pt>
                <c:pt idx="55">
                  <c:v>25.5</c:v>
                </c:pt>
                <c:pt idx="56">
                  <c:v>25.8</c:v>
                </c:pt>
                <c:pt idx="57">
                  <c:v>26.1</c:v>
                </c:pt>
                <c:pt idx="58">
                  <c:v>26.4</c:v>
                </c:pt>
                <c:pt idx="59">
                  <c:v>26.7</c:v>
                </c:pt>
                <c:pt idx="60">
                  <c:v>27.0</c:v>
                </c:pt>
                <c:pt idx="61">
                  <c:v>27.0</c:v>
                </c:pt>
                <c:pt idx="62">
                  <c:v>27.0</c:v>
                </c:pt>
                <c:pt idx="63">
                  <c:v>27.0</c:v>
                </c:pt>
                <c:pt idx="64">
                  <c:v>27.0</c:v>
                </c:pt>
                <c:pt idx="65">
                  <c:v>27.0</c:v>
                </c:pt>
                <c:pt idx="66">
                  <c:v>27.0</c:v>
                </c:pt>
                <c:pt idx="67">
                  <c:v>27.0</c:v>
                </c:pt>
                <c:pt idx="68">
                  <c:v>27.0</c:v>
                </c:pt>
                <c:pt idx="69">
                  <c:v>27.0</c:v>
                </c:pt>
                <c:pt idx="70">
                  <c:v>27.0</c:v>
                </c:pt>
                <c:pt idx="71">
                  <c:v>27.0</c:v>
                </c:pt>
                <c:pt idx="72">
                  <c:v>27.0</c:v>
                </c:pt>
                <c:pt idx="73">
                  <c:v>27.0</c:v>
                </c:pt>
                <c:pt idx="74">
                  <c:v>27.0</c:v>
                </c:pt>
                <c:pt idx="75">
                  <c:v>27.0</c:v>
                </c:pt>
                <c:pt idx="76">
                  <c:v>27.0</c:v>
                </c:pt>
                <c:pt idx="77">
                  <c:v>27.0</c:v>
                </c:pt>
                <c:pt idx="78">
                  <c:v>27.0</c:v>
                </c:pt>
                <c:pt idx="79">
                  <c:v>27.0</c:v>
                </c:pt>
                <c:pt idx="80">
                  <c:v>27.0</c:v>
                </c:pt>
                <c:pt idx="81">
                  <c:v>27.0</c:v>
                </c:pt>
                <c:pt idx="82">
                  <c:v>27.0</c:v>
                </c:pt>
                <c:pt idx="83">
                  <c:v>27.0</c:v>
                </c:pt>
                <c:pt idx="84">
                  <c:v>27.0</c:v>
                </c:pt>
                <c:pt idx="85">
                  <c:v>27.0</c:v>
                </c:pt>
                <c:pt idx="86">
                  <c:v>27.0</c:v>
                </c:pt>
                <c:pt idx="87">
                  <c:v>27.0</c:v>
                </c:pt>
                <c:pt idx="88">
                  <c:v>27.0</c:v>
                </c:pt>
                <c:pt idx="89">
                  <c:v>27.0</c:v>
                </c:pt>
                <c:pt idx="90">
                  <c:v>27.0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075C-9B40-85A3-1AD81B5EC37B}"/>
            </c:ext>
          </c:extLst>
        </c:ser>
        <c:ser>
          <c:idx val="2"/>
          <c:order val="3"/>
          <c:tx>
            <c:v>ambiant</c:v>
          </c:tx>
          <c:spPr>
            <a:ln w="25400">
              <a:solidFill>
                <a:srgbClr val="660066"/>
              </a:solidFill>
              <a:prstDash val="lgDash"/>
            </a:ln>
          </c:spPr>
          <c:marker>
            <c:symbol val="none"/>
          </c:marker>
          <c:dLbls>
            <c:dLbl>
              <c:idx val="0"/>
              <c:layout>
                <c:manualLayout>
                  <c:x val="0.000967587981042934"/>
                  <c:y val="-0.0397706317907607"/>
                </c:manualLayout>
              </c:layout>
              <c:tx>
                <c:rich>
                  <a:bodyPr/>
                  <a:lstStyle/>
                  <a:p>
                    <a:pPr>
                      <a:defRPr sz="1600" b="0" i="1" u="none" strike="noStrike" baseline="0">
                        <a:solidFill>
                          <a:srgbClr val="000000"/>
                        </a:solidFill>
                        <a:latin typeface="Verdana"/>
                        <a:ea typeface="Verdana"/>
                        <a:cs typeface="Verdana"/>
                      </a:defRPr>
                    </a:pPr>
                    <a:r>
                      <a:rPr lang="en-US" sz="1600" b="0" i="1" u="none" strike="noStrike" baseline="0">
                        <a:solidFill>
                          <a:srgbClr val="000000"/>
                        </a:solidFill>
                        <a:latin typeface="Verdana" charset="0"/>
                        <a:ea typeface="Verdana" charset="0"/>
                        <a:cs typeface="Verdana" charset="0"/>
                      </a:rPr>
                      <a:t>T</a:t>
                    </a:r>
                    <a:r>
                      <a:rPr lang="en-US" sz="1600" b="0" i="1" u="none" strike="noStrike" baseline="-25000">
                        <a:solidFill>
                          <a:srgbClr val="000000"/>
                        </a:solidFill>
                        <a:latin typeface="Verdana" charset="0"/>
                        <a:ea typeface="Verdana" charset="0"/>
                        <a:cs typeface="Verdana" charset="0"/>
                      </a:rPr>
                      <a:t>e</a:t>
                    </a:r>
                  </a:p>
                </c:rich>
              </c:tx>
              <c:spPr>
                <a:solidFill>
                  <a:srgbClr val="FFFFFF"/>
                </a:solidFill>
                <a:ln w="3175">
                  <a:solidFill>
                    <a:srgbClr val="000000"/>
                  </a:solidFill>
                  <a:prstDash val="solid"/>
                </a:ln>
              </c:sp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A-075C-9B40-85A3-1AD81B5EC37B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(correction!$B$6,correction!$B$96)</c:f>
              <c:numCache>
                <c:formatCode>General</c:formatCode>
                <c:ptCount val="2"/>
                <c:pt idx="0">
                  <c:v>-300.0</c:v>
                </c:pt>
                <c:pt idx="1">
                  <c:v>600.0</c:v>
                </c:pt>
              </c:numCache>
            </c:numRef>
          </c:xVal>
          <c:yVal>
            <c:numRef>
              <c:f>(correction!$A$18,correction!$A$18)</c:f>
              <c:numCache>
                <c:formatCode>0.0</c:formatCode>
                <c:ptCount val="2"/>
                <c:pt idx="0">
                  <c:v>20.0</c:v>
                </c:pt>
                <c:pt idx="1">
                  <c:v>20.0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075C-9B40-85A3-1AD81B5EC3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7239624"/>
        <c:axId val="2127246248"/>
      </c:scatterChart>
      <c:valAx>
        <c:axId val="2127239624"/>
        <c:scaling>
          <c:orientation val="minMax"/>
          <c:max val="600.0"/>
          <c:min val="-300.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Verdana"/>
                    <a:ea typeface="Verdana"/>
                    <a:cs typeface="Verdana"/>
                  </a:defRPr>
                </a:pPr>
                <a:r>
                  <a:rPr lang="fr-FR" sz="1400" i="1"/>
                  <a:t>t</a:t>
                </a:r>
                <a:r>
                  <a:rPr lang="fr-FR" sz="1400"/>
                  <a:t>  [s]</a:t>
                </a:r>
              </a:p>
            </c:rich>
          </c:tx>
          <c:layout>
            <c:manualLayout>
              <c:xMode val="edge"/>
              <c:yMode val="edge"/>
              <c:x val="0.425294807101947"/>
              <c:y val="0.93775779867555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defRPr>
            </a:pPr>
            <a:endParaRPr lang="fr-FR"/>
          </a:p>
        </c:txPr>
        <c:crossAx val="2127246248"/>
        <c:crosses val="autoZero"/>
        <c:crossBetween val="midCat"/>
        <c:majorUnit val="100.0"/>
        <c:minorUnit val="20.0"/>
      </c:valAx>
      <c:valAx>
        <c:axId val="2127246248"/>
        <c:scaling>
          <c:orientation val="minMax"/>
          <c:max val="30.0"/>
          <c:min val="14.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algn="ctr" rtl="0">
                  <a:defRPr sz="1400" b="1" i="0" u="none" strike="noStrike" baseline="0">
                    <a:solidFill>
                      <a:srgbClr val="000000"/>
                    </a:solidFill>
                    <a:latin typeface="Verdana"/>
                    <a:ea typeface="Verdana"/>
                    <a:cs typeface="Verdana"/>
                  </a:defRPr>
                </a:pPr>
                <a:r>
                  <a:rPr lang="fr-FR" sz="1400" i="1"/>
                  <a:t>T</a:t>
                </a:r>
                <a:r>
                  <a:rPr lang="fr-FR" sz="1400"/>
                  <a:t>  [°C]</a:t>
                </a:r>
              </a:p>
            </c:rich>
          </c:tx>
          <c:layout>
            <c:manualLayout>
              <c:xMode val="edge"/>
              <c:yMode val="edge"/>
              <c:x val="0.0158856218833334"/>
              <c:y val="0.40811201347623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low"/>
        <c:spPr>
          <a:ln w="12700">
            <a:solidFill>
              <a:srgbClr val="FF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defRPr>
            </a:pPr>
            <a:endParaRPr lang="fr-FR"/>
          </a:p>
        </c:txPr>
        <c:crossAx val="2127239624"/>
        <c:crosses val="autoZero"/>
        <c:crossBetween val="midCat"/>
      </c:valAx>
      <c:spPr>
        <a:solidFill>
          <a:srgbClr val="FFFFCC"/>
        </a:solidFill>
        <a:ln w="12700">
          <a:solidFill>
            <a:srgbClr val="808080"/>
          </a:solidFill>
          <a:prstDash val="solid"/>
        </a:ln>
      </c:spPr>
    </c:plotArea>
    <c:legend>
      <c:legendPos val="t"/>
      <c:layout>
        <c:manualLayout>
          <c:xMode val="edge"/>
          <c:yMode val="edge"/>
          <c:x val="0.1331591123589"/>
          <c:y val="0.0637880274779195"/>
          <c:w val="0.801238854230197"/>
          <c:h val="0.0501450781606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200" b="0" i="0" u="none" strike="noStrike" baseline="0">
              <a:solidFill>
                <a:srgbClr val="000000"/>
              </a:solidFill>
              <a:latin typeface="Verdana"/>
              <a:ea typeface="Verdana"/>
              <a:cs typeface="Verdana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50" b="0" i="0" u="none" strike="noStrike" baseline="0">
          <a:solidFill>
            <a:srgbClr val="000000"/>
          </a:solidFill>
          <a:latin typeface="Verdana"/>
          <a:ea typeface="Verdana"/>
          <a:cs typeface="Verdana"/>
        </a:defRPr>
      </a:pPr>
      <a:endParaRPr lang="fr-FR"/>
    </a:p>
  </c:txPr>
  <c:printSettings>
    <c:headerFooter alignWithMargins="0"/>
    <c:pageMargins b="0.984251969" l="0.787401575" r="0.787401575" t="0.984251969" header="0.4921259845" footer="0.4921259845"/>
    <c:pageSetup/>
  </c:printSettings>
</c:chartSpace>
</file>

<file path=xl/ctrlProps/ctrlProp1.xml><?xml version="1.0" encoding="utf-8"?>
<formControlPr xmlns="http://schemas.microsoft.com/office/spreadsheetml/2009/9/main" objectType="Spin" dx="16" fmlaLink="$A$8" inc="5" max="200" page="10" val="100"/>
</file>

<file path=xl/ctrlProps/ctrlProp2.xml><?xml version="1.0" encoding="utf-8"?>
<formControlPr xmlns="http://schemas.microsoft.com/office/spreadsheetml/2009/9/main" objectType="Spin" dx="16" fmlaLink="$A$14" max="30" page="10" val="18"/>
</file>

<file path=xl/ctrlProps/ctrlProp3.xml><?xml version="1.0" encoding="utf-8"?>
<formControlPr xmlns="http://schemas.microsoft.com/office/spreadsheetml/2009/9/main" objectType="Spin" dx="16" fmlaLink="$A$20" inc="2" max="250" min="150" page="10" val="20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Relationship Id="rId2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20320</xdr:colOff>
      <xdr:row>13</xdr:row>
      <xdr:rowOff>78740</xdr:rowOff>
    </xdr:from>
    <xdr:to>
      <xdr:col>15</xdr:col>
      <xdr:colOff>172720</xdr:colOff>
      <xdr:row>40</xdr:row>
      <xdr:rowOff>142240</xdr:rowOff>
    </xdr:to>
    <xdr:graphicFrame macro="">
      <xdr:nvGraphicFramePr>
        <xdr:cNvPr id="2049" name="Graphique 1">
          <a:extLst>
            <a:ext uri="{FF2B5EF4-FFF2-40B4-BE49-F238E27FC236}">
              <a16:creationId xmlns:a16="http://schemas.microsoft.com/office/drawing/2014/main" xmlns="" id="{00000000-0008-0000-0000-00000108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114300</xdr:colOff>
      <xdr:row>4</xdr:row>
      <xdr:rowOff>40640</xdr:rowOff>
    </xdr:from>
    <xdr:to>
      <xdr:col>15</xdr:col>
      <xdr:colOff>345440</xdr:colOff>
      <xdr:row>11</xdr:row>
      <xdr:rowOff>101600</xdr:rowOff>
    </xdr:to>
    <xdr:sp macro="" textlink="">
      <xdr:nvSpPr>
        <xdr:cNvPr id="2055" name="Text Box 7">
          <a:extLst>
            <a:ext uri="{FF2B5EF4-FFF2-40B4-BE49-F238E27FC236}">
              <a16:creationId xmlns:a16="http://schemas.microsoft.com/office/drawing/2014/main" xmlns="" id="{00000000-0008-0000-0000-000007080000}"/>
            </a:ext>
          </a:extLst>
        </xdr:cNvPr>
        <xdr:cNvSpPr txBox="1">
          <a:spLocks noChangeArrowheads="1"/>
        </xdr:cNvSpPr>
      </xdr:nvSpPr>
      <xdr:spPr bwMode="auto">
        <a:xfrm>
          <a:off x="8354060" y="802640"/>
          <a:ext cx="4051300" cy="13004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Verdana" charset="0"/>
              <a:ea typeface="Verdana" charset="0"/>
              <a:cs typeface="Verdana" charset="0"/>
            </a:rPr>
            <a:t>• L'allure de la courbe mesurée semble tout à fait correcte. On estime la correction en température en prolongeant les dérives jusqu'au milieu du temps de chauffage (comme si ce transfert </a:t>
          </a:r>
          <a:r>
            <a:rPr lang="fr-FR" sz="1000" b="0" i="1" u="none" strike="noStrike" baseline="0">
              <a:solidFill>
                <a:srgbClr val="000000"/>
              </a:solidFill>
              <a:latin typeface="Verdana" charset="0"/>
              <a:ea typeface="Verdana" charset="0"/>
              <a:cs typeface="Verdana" charset="0"/>
            </a:rPr>
            <a:t>W</a:t>
          </a:r>
          <a:r>
            <a:rPr lang="fr-FR" sz="1000" b="0" i="0" u="none" strike="noStrike" baseline="0">
              <a:solidFill>
                <a:srgbClr val="000000"/>
              </a:solidFill>
              <a:latin typeface="Verdana" charset="0"/>
              <a:ea typeface="Verdana" charset="0"/>
              <a:cs typeface="Verdana" charset="0"/>
            </a:rPr>
            <a:t> était instantané). La correction obtenue est inférieure à l'incertitude de mesure.</a:t>
          </a:r>
        </a:p>
        <a:p>
          <a:pPr algn="l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Verdana" charset="0"/>
              <a:ea typeface="Verdana" charset="0"/>
              <a:cs typeface="Verdana" charset="0"/>
            </a:rPr>
            <a:t>• Le résultat est correct mais une seule mesure ne permet pas de déterminer </a:t>
          </a:r>
          <a:r>
            <a:rPr lang="fr-FR" sz="1000" b="0" i="1" u="none" strike="noStrike" baseline="0">
              <a:solidFill>
                <a:srgbClr val="000000"/>
              </a:solidFill>
              <a:latin typeface="Verdana" charset="0"/>
              <a:ea typeface="Verdana" charset="0"/>
              <a:cs typeface="Verdana" charset="0"/>
            </a:rPr>
            <a:t>c</a:t>
          </a:r>
          <a:r>
            <a:rPr lang="fr-FR" sz="1000" b="0" i="1" u="none" strike="noStrike" baseline="-25000">
              <a:solidFill>
                <a:srgbClr val="000000"/>
              </a:solidFill>
              <a:latin typeface="Verdana" charset="0"/>
              <a:ea typeface="Verdana" charset="0"/>
              <a:cs typeface="Verdana" charset="0"/>
            </a:rPr>
            <a:t>eau</a:t>
          </a:r>
          <a:r>
            <a:rPr lang="fr-FR" sz="1000" b="0" i="0" u="none" strike="noStrike" baseline="0">
              <a:solidFill>
                <a:srgbClr val="000000"/>
              </a:solidFill>
              <a:latin typeface="Verdana" charset="0"/>
              <a:ea typeface="Verdana" charset="0"/>
              <a:cs typeface="Verdana" charset="0"/>
            </a:rPr>
            <a:t> avec précision.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76200</xdr:colOff>
      <xdr:row>13</xdr:row>
      <xdr:rowOff>38100</xdr:rowOff>
    </xdr:from>
    <xdr:to>
      <xdr:col>14</xdr:col>
      <xdr:colOff>736600</xdr:colOff>
      <xdr:row>40</xdr:row>
      <xdr:rowOff>101600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114300</xdr:colOff>
      <xdr:row>4</xdr:row>
      <xdr:rowOff>88900</xdr:rowOff>
    </xdr:from>
    <xdr:to>
      <xdr:col>14</xdr:col>
      <xdr:colOff>751840</xdr:colOff>
      <xdr:row>10</xdr:row>
      <xdr:rowOff>127000</xdr:rowOff>
    </xdr:to>
    <xdr:sp macro="" textlink="">
      <xdr:nvSpPr>
        <xdr:cNvPr id="3" name="Text Box 7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8018780" y="850900"/>
          <a:ext cx="3502660" cy="10845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Verdana" charset="0"/>
              <a:ea typeface="Verdana" charset="0"/>
              <a:cs typeface="Verdana" charset="0"/>
            </a:rPr>
            <a:t>• L'allure de la courbe mesurée semble tout à fait correcte. La capacité calorifique molaire déduite du calcul est d'une précision modeste (le transvasement limite la </a:t>
          </a:r>
          <a:r>
            <a:rPr lang="fr-FR" sz="1000" b="0" i="0" u="none" strike="noStrike" baseline="0">
              <a:solidFill>
                <a:srgbClr val="000000"/>
              </a:solidFill>
              <a:latin typeface="Verdana" charset="0"/>
              <a:ea typeface="Verdana" charset="0"/>
              <a:cs typeface="Verdana" charset="0"/>
            </a:rPr>
            <a:t>précision de la température initiale du bloc de fer)</a:t>
          </a:r>
          <a:r>
            <a:rPr lang="fr-FR" sz="1000" b="0" i="0" u="none" strike="noStrike" baseline="0">
              <a:solidFill>
                <a:srgbClr val="000000"/>
              </a:solidFill>
              <a:latin typeface="Verdana" charset="0"/>
              <a:ea typeface="Verdana" charset="0"/>
              <a:cs typeface="Verdana" charset="0"/>
            </a:rPr>
            <a:t> mais compatible avec la loi de Dulong et Petit.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114300</xdr:colOff>
      <xdr:row>7</xdr:row>
      <xdr:rowOff>152400</xdr:rowOff>
    </xdr:from>
    <xdr:to>
      <xdr:col>12</xdr:col>
      <xdr:colOff>142240</xdr:colOff>
      <xdr:row>36</xdr:row>
      <xdr:rowOff>50800</xdr:rowOff>
    </xdr:to>
    <xdr:graphicFrame macro="">
      <xdr:nvGraphicFramePr>
        <xdr:cNvPr id="1025" name="Graphique 1">
          <a:extLst>
            <a:ext uri="{FF2B5EF4-FFF2-40B4-BE49-F238E27FC236}">
              <a16:creationId xmlns:a16="http://schemas.microsoft.com/office/drawing/2014/main" xmlns="" id="{00000000-0008-0000-0200-000001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203200</xdr:colOff>
          <xdr:row>6</xdr:row>
          <xdr:rowOff>38100</xdr:rowOff>
        </xdr:from>
        <xdr:to>
          <xdr:col>0</xdr:col>
          <xdr:colOff>622300</xdr:colOff>
          <xdr:row>8</xdr:row>
          <xdr:rowOff>114300</xdr:rowOff>
        </xdr:to>
        <xdr:sp macro="" textlink="">
          <xdr:nvSpPr>
            <xdr:cNvPr id="1026" name="Spinner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203200</xdr:colOff>
          <xdr:row>12</xdr:row>
          <xdr:rowOff>38100</xdr:rowOff>
        </xdr:from>
        <xdr:to>
          <xdr:col>0</xdr:col>
          <xdr:colOff>622300</xdr:colOff>
          <xdr:row>14</xdr:row>
          <xdr:rowOff>114300</xdr:rowOff>
        </xdr:to>
        <xdr:sp macro="" textlink="">
          <xdr:nvSpPr>
            <xdr:cNvPr id="1027" name="Spinner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203200</xdr:colOff>
          <xdr:row>18</xdr:row>
          <xdr:rowOff>38100</xdr:rowOff>
        </xdr:from>
        <xdr:to>
          <xdr:col>0</xdr:col>
          <xdr:colOff>622300</xdr:colOff>
          <xdr:row>20</xdr:row>
          <xdr:rowOff>114300</xdr:rowOff>
        </xdr:to>
        <xdr:sp macro="" textlink="">
          <xdr:nvSpPr>
            <xdr:cNvPr id="1028" name="Spinner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6</xdr:col>
      <xdr:colOff>431800</xdr:colOff>
      <xdr:row>48</xdr:row>
      <xdr:rowOff>139700</xdr:rowOff>
    </xdr:from>
    <xdr:to>
      <xdr:col>12</xdr:col>
      <xdr:colOff>584200</xdr:colOff>
      <xdr:row>51</xdr:row>
      <xdr:rowOff>139700</xdr:rowOff>
    </xdr:to>
    <xdr:sp macro="" textlink="">
      <xdr:nvSpPr>
        <xdr:cNvPr id="1029" name="Text Box 5">
          <a:extLst>
            <a:ext uri="{FF2B5EF4-FFF2-40B4-BE49-F238E27FC236}">
              <a16:creationId xmlns:a16="http://schemas.microsoft.com/office/drawing/2014/main" xmlns="" id="{00000000-0008-0000-0200-000005040000}"/>
            </a:ext>
          </a:extLst>
        </xdr:cNvPr>
        <xdr:cNvSpPr txBox="1">
          <a:spLocks noChangeArrowheads="1"/>
        </xdr:cNvSpPr>
      </xdr:nvSpPr>
      <xdr:spPr bwMode="auto">
        <a:xfrm>
          <a:off x="3848100" y="8293100"/>
          <a:ext cx="5105400" cy="5207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Verdana" charset="0"/>
              <a:ea typeface="Verdana" charset="0"/>
              <a:cs typeface="Verdana" charset="0"/>
            </a:rPr>
            <a:t>• On peut vérifier que, dans une gamme de situations très diverses, la méthode de correction au premier ordre donne un résultat tout à fait satisfaisant.</a:t>
          </a:r>
        </a:p>
      </xdr:txBody>
    </xdr:sp>
    <xdr:clientData/>
  </xdr:twoCellAnchor>
  <xdr:twoCellAnchor>
    <xdr:from>
      <xdr:col>5</xdr:col>
      <xdr:colOff>114300</xdr:colOff>
      <xdr:row>58</xdr:row>
      <xdr:rowOff>139700</xdr:rowOff>
    </xdr:from>
    <xdr:to>
      <xdr:col>12</xdr:col>
      <xdr:colOff>223520</xdr:colOff>
      <xdr:row>90</xdr:row>
      <xdr:rowOff>114300</xdr:rowOff>
    </xdr:to>
    <xdr:graphicFrame macro="">
      <xdr:nvGraphicFramePr>
        <xdr:cNvPr id="1030" name="Graphique 6">
          <a:extLst>
            <a:ext uri="{FF2B5EF4-FFF2-40B4-BE49-F238E27FC236}">
              <a16:creationId xmlns:a16="http://schemas.microsoft.com/office/drawing/2014/main" xmlns="" id="{00000000-0008-0000-0200-000006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vmlDrawing" Target="../drawings/vmlDrawing1.vml"/><Relationship Id="rId3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vmlDrawing" Target="../drawings/vmlDrawing2.vml"/><Relationship Id="rId3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4" Type="http://schemas.openxmlformats.org/officeDocument/2006/relationships/ctrlProp" Target="../ctrlProps/ctrlProp2.xml"/><Relationship Id="rId5" Type="http://schemas.openxmlformats.org/officeDocument/2006/relationships/ctrlProp" Target="../ctrlProps/ctrlProp3.xml"/><Relationship Id="rId1" Type="http://schemas.openxmlformats.org/officeDocument/2006/relationships/drawing" Target="../drawings/drawing3.xml"/><Relationship Id="rId2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M33"/>
  <sheetViews>
    <sheetView topLeftCell="D1" zoomScale="125" zoomScaleNormal="125" zoomScalePageLayoutView="125" workbookViewId="0">
      <selection activeCell="Q27" sqref="Q27"/>
    </sheetView>
  </sheetViews>
  <sheetFormatPr baseColWidth="10" defaultRowHeight="13" x14ac:dyDescent="0"/>
  <cols>
    <col min="1" max="1" width="14.140625" customWidth="1"/>
    <col min="2" max="2" width="7.42578125" bestFit="1" customWidth="1"/>
    <col min="3" max="3" width="6.42578125" bestFit="1" customWidth="1"/>
    <col min="5" max="5" width="6" bestFit="1" customWidth="1"/>
    <col min="6" max="6" width="8.28515625" bestFit="1" customWidth="1"/>
    <col min="7" max="7" width="4.42578125" bestFit="1" customWidth="1"/>
    <col min="8" max="8" width="10.85546875" customWidth="1"/>
    <col min="9" max="9" width="4.42578125" bestFit="1" customWidth="1"/>
    <col min="10" max="10" width="14.7109375" bestFit="1" customWidth="1"/>
    <col min="11" max="11" width="7.28515625" bestFit="1" customWidth="1"/>
  </cols>
  <sheetData>
    <row r="1" spans="1:13" ht="18">
      <c r="A1" s="1" t="s">
        <v>32</v>
      </c>
    </row>
    <row r="2" spans="1:13" ht="16">
      <c r="A2" s="15" t="s">
        <v>13</v>
      </c>
    </row>
    <row r="5" spans="1:13" ht="16">
      <c r="B5" s="2" t="s">
        <v>27</v>
      </c>
      <c r="C5" s="2" t="s">
        <v>17</v>
      </c>
      <c r="D5" s="2" t="s">
        <v>28</v>
      </c>
      <c r="E5" s="2" t="s">
        <v>17</v>
      </c>
      <c r="F5" s="2" t="s">
        <v>29</v>
      </c>
      <c r="G5" s="2" t="s">
        <v>17</v>
      </c>
      <c r="H5" s="2" t="s">
        <v>30</v>
      </c>
      <c r="I5" s="2"/>
      <c r="J5" s="2" t="s">
        <v>31</v>
      </c>
      <c r="K5" s="2" t="s">
        <v>17</v>
      </c>
    </row>
    <row r="6" spans="1:13">
      <c r="A6" s="16" t="s">
        <v>14</v>
      </c>
      <c r="B6" s="4">
        <v>71</v>
      </c>
      <c r="C6" s="4">
        <v>0.2</v>
      </c>
      <c r="D6" s="3">
        <v>0.89700000000000002</v>
      </c>
      <c r="E6" s="3">
        <v>5.0000000000000001E-3</v>
      </c>
      <c r="F6" s="4">
        <f>B6*D6</f>
        <v>63.687000000000005</v>
      </c>
      <c r="G6" s="4">
        <f>C6*D6+B6*E6</f>
        <v>0.53439999999999999</v>
      </c>
      <c r="H6" s="4">
        <v>27</v>
      </c>
      <c r="I6" s="3"/>
      <c r="J6" s="11">
        <f>D6*H6</f>
        <v>24.219000000000001</v>
      </c>
      <c r="K6" s="11">
        <f>E6*H6</f>
        <v>0.13500000000000001</v>
      </c>
    </row>
    <row r="7" spans="1:13">
      <c r="A7" s="16" t="s">
        <v>15</v>
      </c>
      <c r="B7" s="4">
        <v>288</v>
      </c>
      <c r="C7" s="4">
        <v>0.2</v>
      </c>
      <c r="D7" s="3">
        <v>4.1859999999999999</v>
      </c>
      <c r="E7" s="3">
        <v>8.0000000000000002E-3</v>
      </c>
      <c r="F7" s="4">
        <f>B7*D7</f>
        <v>1205.568</v>
      </c>
      <c r="G7" s="4">
        <f>C7*D7+B7*E7</f>
        <v>3.1412000000000004</v>
      </c>
      <c r="H7" s="4">
        <v>18</v>
      </c>
      <c r="I7" s="3"/>
      <c r="J7" s="11">
        <f>D7*H7</f>
        <v>75.347999999999999</v>
      </c>
      <c r="K7" s="11">
        <f>E7*H7</f>
        <v>0.14400000000000002</v>
      </c>
    </row>
    <row r="8" spans="1:13" ht="16">
      <c r="A8" s="16"/>
      <c r="B8" s="2" t="s">
        <v>33</v>
      </c>
      <c r="C8" s="2" t="s">
        <v>17</v>
      </c>
      <c r="D8" s="30" t="s">
        <v>34</v>
      </c>
      <c r="E8" s="2" t="s">
        <v>17</v>
      </c>
      <c r="F8" s="30" t="s">
        <v>35</v>
      </c>
      <c r="G8" s="2" t="s">
        <v>17</v>
      </c>
      <c r="H8" s="30" t="s">
        <v>38</v>
      </c>
      <c r="I8" s="2" t="s">
        <v>17</v>
      </c>
      <c r="J8" s="31" t="s">
        <v>40</v>
      </c>
      <c r="K8" s="32" t="s">
        <v>17</v>
      </c>
    </row>
    <row r="9" spans="1:13">
      <c r="A9" s="16" t="s">
        <v>25</v>
      </c>
      <c r="B9" s="11">
        <v>11.5</v>
      </c>
      <c r="C9" s="11">
        <v>0.02</v>
      </c>
      <c r="D9" s="11">
        <v>2.2999999999999998</v>
      </c>
      <c r="E9" s="11">
        <v>0.05</v>
      </c>
      <c r="F9" s="4">
        <f>B9*D9</f>
        <v>26.45</v>
      </c>
      <c r="G9" s="4">
        <f>F9*(C9/B9+E9/D9)</f>
        <v>0.621</v>
      </c>
      <c r="H9" s="6">
        <f>F9*F12</f>
        <v>7141.5</v>
      </c>
      <c r="I9" s="6">
        <f>H9*(G9/F9+G12/F12)</f>
        <v>326.37</v>
      </c>
      <c r="J9" s="33">
        <f>(H9/J12-F6)/B7</f>
        <v>4.2227489919354824</v>
      </c>
      <c r="K9" s="34">
        <f>J9*(((H9/J12)*(I9/H9+K12/J12)+G6)/(H9/J12-F6)+C7/B7)</f>
        <v>0.24769543717572107</v>
      </c>
    </row>
    <row r="10" spans="1:13">
      <c r="A10" s="16"/>
      <c r="B10" s="4"/>
      <c r="C10" s="4"/>
      <c r="D10" s="3"/>
      <c r="L10" s="2"/>
      <c r="M10" s="2"/>
    </row>
    <row r="11" spans="1:13" ht="15">
      <c r="A11" s="16"/>
      <c r="B11" s="2" t="s">
        <v>26</v>
      </c>
      <c r="D11" s="2" t="s">
        <v>24</v>
      </c>
      <c r="F11" s="21" t="s">
        <v>36</v>
      </c>
      <c r="G11" s="2" t="s">
        <v>17</v>
      </c>
      <c r="H11" s="21" t="s">
        <v>37</v>
      </c>
      <c r="I11" s="2" t="s">
        <v>17</v>
      </c>
      <c r="J11" s="21" t="s">
        <v>39</v>
      </c>
      <c r="K11" s="2" t="s">
        <v>17</v>
      </c>
      <c r="M11" s="3"/>
    </row>
    <row r="12" spans="1:13">
      <c r="A12" s="16" t="s">
        <v>23</v>
      </c>
      <c r="B12" s="6">
        <v>135</v>
      </c>
      <c r="C12" s="4"/>
      <c r="D12" s="11">
        <v>19.63</v>
      </c>
      <c r="F12" s="6">
        <v>270</v>
      </c>
      <c r="G12" s="3">
        <v>6</v>
      </c>
      <c r="H12" s="11">
        <f>D29-D19</f>
        <v>5.5500000000000007</v>
      </c>
      <c r="I12" s="11">
        <v>0.05</v>
      </c>
      <c r="J12" s="11">
        <f>D13-D12</f>
        <v>5.5800000000000018</v>
      </c>
      <c r="K12" s="3">
        <v>0.05</v>
      </c>
    </row>
    <row r="13" spans="1:13">
      <c r="B13" s="6">
        <v>135</v>
      </c>
      <c r="D13" s="3">
        <v>25.21</v>
      </c>
    </row>
    <row r="15" spans="1:13">
      <c r="B15" s="2" t="s">
        <v>26</v>
      </c>
      <c r="D15" s="2" t="s">
        <v>24</v>
      </c>
      <c r="E15" s="2" t="s">
        <v>17</v>
      </c>
      <c r="F15" s="2"/>
      <c r="G15" s="2"/>
      <c r="H15" s="2"/>
      <c r="I15" s="2"/>
    </row>
    <row r="16" spans="1:13">
      <c r="A16" s="16" t="s">
        <v>18</v>
      </c>
      <c r="B16" s="19">
        <v>-180</v>
      </c>
      <c r="C16" s="20"/>
      <c r="D16" s="28">
        <v>19.45</v>
      </c>
      <c r="E16" s="19">
        <v>0.02</v>
      </c>
      <c r="F16" s="3"/>
      <c r="G16" s="3"/>
      <c r="H16" s="3"/>
      <c r="I16" s="3"/>
    </row>
    <row r="17" spans="1:9">
      <c r="B17" s="3">
        <v>-120</v>
      </c>
      <c r="D17" s="11">
        <v>19.48</v>
      </c>
      <c r="E17" s="3">
        <v>0.02</v>
      </c>
      <c r="F17" s="3"/>
      <c r="G17" s="3"/>
      <c r="H17" s="3"/>
      <c r="I17" s="3"/>
    </row>
    <row r="18" spans="1:9">
      <c r="B18" s="3">
        <v>-60</v>
      </c>
      <c r="D18" s="11">
        <v>19.52</v>
      </c>
      <c r="E18" s="3">
        <v>0.02</v>
      </c>
      <c r="F18" s="3"/>
      <c r="G18" s="3"/>
      <c r="H18" s="3"/>
      <c r="I18" s="3"/>
    </row>
    <row r="19" spans="1:9">
      <c r="B19" s="17">
        <v>0</v>
      </c>
      <c r="C19" s="18"/>
      <c r="D19" s="29">
        <v>19.55</v>
      </c>
      <c r="E19" s="17">
        <v>0.02</v>
      </c>
      <c r="F19" s="3"/>
      <c r="G19" s="3"/>
      <c r="H19" s="3"/>
      <c r="I19" s="3"/>
    </row>
    <row r="20" spans="1:9">
      <c r="A20" s="16" t="s">
        <v>25</v>
      </c>
      <c r="B20" s="3">
        <v>30</v>
      </c>
      <c r="D20" s="11">
        <v>20.100000000000001</v>
      </c>
      <c r="E20" s="3">
        <v>0.05</v>
      </c>
      <c r="F20" s="3"/>
      <c r="G20" s="3"/>
      <c r="H20" s="3"/>
      <c r="I20" s="3"/>
    </row>
    <row r="21" spans="1:9">
      <c r="B21" s="3">
        <v>60</v>
      </c>
      <c r="D21" s="11">
        <v>20.75</v>
      </c>
      <c r="E21" s="3">
        <v>0.05</v>
      </c>
      <c r="F21" s="3"/>
      <c r="G21" s="3"/>
      <c r="H21" s="3"/>
      <c r="I21" s="3"/>
    </row>
    <row r="22" spans="1:9">
      <c r="B22" s="3">
        <v>90</v>
      </c>
      <c r="D22" s="11">
        <v>21.4</v>
      </c>
      <c r="E22" s="3">
        <v>0.05</v>
      </c>
      <c r="F22" s="3"/>
      <c r="G22" s="3"/>
      <c r="H22" s="3"/>
      <c r="I22" s="3"/>
    </row>
    <row r="23" spans="1:9">
      <c r="B23" s="3">
        <v>120</v>
      </c>
      <c r="D23" s="11">
        <v>22</v>
      </c>
      <c r="E23" s="3">
        <v>0.05</v>
      </c>
      <c r="F23" s="3"/>
      <c r="G23" s="3"/>
      <c r="H23" s="3"/>
      <c r="I23" s="3"/>
    </row>
    <row r="24" spans="1:9">
      <c r="B24" s="3">
        <v>150</v>
      </c>
      <c r="D24" s="11">
        <v>22.65</v>
      </c>
      <c r="E24" s="3">
        <v>0.05</v>
      </c>
      <c r="F24" s="3"/>
      <c r="G24" s="3"/>
      <c r="H24" s="3"/>
      <c r="I24" s="3"/>
    </row>
    <row r="25" spans="1:9">
      <c r="B25" s="3">
        <v>180</v>
      </c>
      <c r="D25" s="11">
        <v>23.25</v>
      </c>
      <c r="E25" s="3">
        <v>0.05</v>
      </c>
      <c r="F25" s="3"/>
      <c r="G25" s="3"/>
      <c r="H25" s="3"/>
      <c r="I25" s="3"/>
    </row>
    <row r="26" spans="1:9">
      <c r="B26" s="3">
        <v>210</v>
      </c>
      <c r="D26" s="11">
        <v>23.85</v>
      </c>
      <c r="E26" s="3">
        <v>0.05</v>
      </c>
      <c r="F26" s="3"/>
      <c r="G26" s="3"/>
      <c r="H26" s="3"/>
      <c r="I26" s="3"/>
    </row>
    <row r="27" spans="1:9">
      <c r="B27" s="3">
        <v>240</v>
      </c>
      <c r="D27" s="11">
        <v>24.45</v>
      </c>
      <c r="E27" s="3">
        <v>0.05</v>
      </c>
      <c r="F27" s="3"/>
      <c r="G27" s="3"/>
      <c r="H27" s="3"/>
      <c r="I27" s="3"/>
    </row>
    <row r="28" spans="1:9">
      <c r="B28" s="17">
        <v>270</v>
      </c>
      <c r="C28" s="18"/>
      <c r="D28" s="29">
        <v>25.05</v>
      </c>
      <c r="E28" s="17">
        <v>0.05</v>
      </c>
      <c r="F28" s="3"/>
      <c r="G28" s="3"/>
      <c r="H28" s="3"/>
      <c r="I28" s="3"/>
    </row>
    <row r="29" spans="1:9">
      <c r="A29" s="16" t="s">
        <v>19</v>
      </c>
      <c r="B29" s="3">
        <v>300</v>
      </c>
      <c r="D29" s="11">
        <v>25.1</v>
      </c>
      <c r="E29" s="3">
        <v>0.02</v>
      </c>
      <c r="F29" s="3"/>
      <c r="G29" s="3"/>
      <c r="H29" s="3"/>
      <c r="I29" s="3"/>
    </row>
    <row r="30" spans="1:9">
      <c r="B30" s="3">
        <v>330</v>
      </c>
      <c r="D30" s="11">
        <v>25.08</v>
      </c>
      <c r="E30" s="3">
        <v>0.02</v>
      </c>
      <c r="F30" s="3"/>
      <c r="G30" s="3"/>
      <c r="H30" s="3"/>
      <c r="I30" s="3"/>
    </row>
    <row r="31" spans="1:9">
      <c r="B31" s="3">
        <v>360</v>
      </c>
      <c r="D31" s="11">
        <v>25.06</v>
      </c>
      <c r="E31" s="3">
        <v>0.02</v>
      </c>
      <c r="F31" s="3"/>
      <c r="G31" s="3"/>
      <c r="H31" s="3"/>
      <c r="I31" s="3"/>
    </row>
    <row r="32" spans="1:9">
      <c r="B32" s="3">
        <v>390</v>
      </c>
      <c r="D32" s="11">
        <v>25.04</v>
      </c>
      <c r="E32" s="3">
        <v>0.02</v>
      </c>
      <c r="F32" s="3"/>
      <c r="G32" s="3"/>
      <c r="H32" s="3"/>
      <c r="I32" s="3"/>
    </row>
    <row r="33" spans="2:9">
      <c r="B33" s="3">
        <v>420</v>
      </c>
      <c r="D33" s="11">
        <v>25.02</v>
      </c>
      <c r="E33" s="3">
        <v>0.02</v>
      </c>
      <c r="F33" s="3"/>
      <c r="G33" s="3"/>
      <c r="H33" s="3"/>
      <c r="I33" s="3"/>
    </row>
  </sheetData>
  <pageMargins left="0.78740157480314965" right="0.78740157480314965" top="0.98425196850393704" bottom="0.98425196850393704" header="0.51181102362204722" footer="0.51181102362204722"/>
  <pageSetup paperSize="9" scale="79" fitToHeight="0" orientation="landscape" horizontalDpi="4294967292" verticalDpi="4294967292"/>
  <headerFooter alignWithMargins="0"/>
  <drawing r:id="rId1"/>
  <legacy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M111"/>
  <sheetViews>
    <sheetView tabSelected="1" topLeftCell="A7" zoomScale="125" zoomScaleNormal="125" zoomScalePageLayoutView="125" workbookViewId="0">
      <selection activeCell="G13" sqref="G13"/>
    </sheetView>
  </sheetViews>
  <sheetFormatPr baseColWidth="10" defaultRowHeight="13" x14ac:dyDescent="0"/>
  <cols>
    <col min="1" max="1" width="14.140625" customWidth="1"/>
    <col min="2" max="2" width="5.85546875" bestFit="1" customWidth="1"/>
    <col min="3" max="3" width="6.42578125" bestFit="1" customWidth="1"/>
    <col min="5" max="5" width="6" bestFit="1" customWidth="1"/>
    <col min="6" max="6" width="8.28515625" bestFit="1" customWidth="1"/>
    <col min="7" max="7" width="3.42578125" bestFit="1" customWidth="1"/>
    <col min="8" max="8" width="10.7109375" bestFit="1" customWidth="1"/>
    <col min="9" max="9" width="4" bestFit="1" customWidth="1"/>
    <col min="10" max="10" width="14.7109375" bestFit="1" customWidth="1"/>
    <col min="11" max="11" width="4.42578125" bestFit="1" customWidth="1"/>
  </cols>
  <sheetData>
    <row r="1" spans="1:13" ht="18">
      <c r="A1" s="1" t="s">
        <v>12</v>
      </c>
    </row>
    <row r="2" spans="1:13" ht="16">
      <c r="A2" s="15" t="s">
        <v>13</v>
      </c>
    </row>
    <row r="5" spans="1:13" ht="16">
      <c r="B5" s="2" t="s">
        <v>27</v>
      </c>
      <c r="C5" s="2" t="s">
        <v>17</v>
      </c>
      <c r="D5" s="2" t="s">
        <v>28</v>
      </c>
      <c r="E5" s="2" t="s">
        <v>17</v>
      </c>
      <c r="F5" s="2" t="s">
        <v>29</v>
      </c>
      <c r="G5" s="2" t="s">
        <v>17</v>
      </c>
      <c r="H5" s="2" t="s">
        <v>30</v>
      </c>
      <c r="I5" s="2"/>
      <c r="J5" s="2" t="s">
        <v>31</v>
      </c>
      <c r="K5" s="2" t="s">
        <v>17</v>
      </c>
    </row>
    <row r="6" spans="1:13">
      <c r="A6" s="16" t="s">
        <v>14</v>
      </c>
      <c r="B6" s="4">
        <v>99</v>
      </c>
      <c r="C6" s="4">
        <v>0.2</v>
      </c>
      <c r="D6" s="3">
        <v>0.89700000000000002</v>
      </c>
      <c r="E6" s="3">
        <v>5.0000000000000001E-3</v>
      </c>
      <c r="F6" s="4">
        <f>B6*D6</f>
        <v>88.802999999999997</v>
      </c>
      <c r="G6" s="4">
        <f>C6*D6+B6*E6</f>
        <v>0.6744</v>
      </c>
      <c r="H6" s="4">
        <v>27</v>
      </c>
      <c r="I6" s="3"/>
      <c r="J6" s="11">
        <f>D6*H6</f>
        <v>24.219000000000001</v>
      </c>
      <c r="K6" s="11">
        <f>E6*H6</f>
        <v>0.13500000000000001</v>
      </c>
    </row>
    <row r="7" spans="1:13">
      <c r="A7" s="16" t="s">
        <v>15</v>
      </c>
      <c r="B7" s="4">
        <v>166.8</v>
      </c>
      <c r="C7" s="4">
        <v>0.2</v>
      </c>
      <c r="D7" s="3">
        <v>4.1859999999999999</v>
      </c>
      <c r="E7" s="3">
        <v>8.0000000000000002E-3</v>
      </c>
      <c r="F7" s="4">
        <f>B7*D7</f>
        <v>698.22480000000007</v>
      </c>
      <c r="G7" s="4">
        <f>C7*D7+B7*E7</f>
        <v>2.1716000000000002</v>
      </c>
      <c r="H7" s="4">
        <v>18</v>
      </c>
      <c r="I7" s="3"/>
      <c r="J7" s="11">
        <f>D7*H7</f>
        <v>75.347999999999999</v>
      </c>
      <c r="K7" s="11">
        <f>E7*H7</f>
        <v>0.14400000000000002</v>
      </c>
    </row>
    <row r="8" spans="1:13">
      <c r="A8" s="16" t="s">
        <v>16</v>
      </c>
      <c r="B8" s="4">
        <v>510.2</v>
      </c>
      <c r="C8" s="4">
        <v>0.2</v>
      </c>
      <c r="D8" s="22">
        <f>F8/B8</f>
        <v>0.43601203593439625</v>
      </c>
      <c r="E8" s="23">
        <f>D8*(G8/F8+C8/B8)</f>
        <v>4.0381639730356841E-2</v>
      </c>
      <c r="F8" s="24">
        <f>-(F6+F7)*J11/H11</f>
        <v>222.45334073372896</v>
      </c>
      <c r="G8" s="25">
        <f>F8*((G6+G7)/(F6+F7)+K11/J11+I11/ABS(H11))</f>
        <v>20.515510183241183</v>
      </c>
      <c r="H8" s="3">
        <v>55.8</v>
      </c>
      <c r="J8" s="26">
        <f>D8*H8</f>
        <v>24.329471605139311</v>
      </c>
      <c r="K8" s="27">
        <f>E8*H8</f>
        <v>2.2532954969539118</v>
      </c>
    </row>
    <row r="9" spans="1:13">
      <c r="A9" s="16"/>
      <c r="B9" s="4"/>
      <c r="C9" s="4"/>
      <c r="D9" s="3"/>
    </row>
    <row r="10" spans="1:13" ht="15">
      <c r="A10" s="16"/>
      <c r="B10" s="2" t="s">
        <v>26</v>
      </c>
      <c r="D10" s="2" t="s">
        <v>24</v>
      </c>
      <c r="F10" s="2" t="s">
        <v>41</v>
      </c>
      <c r="G10" s="2" t="s">
        <v>17</v>
      </c>
      <c r="H10" s="21" t="s">
        <v>42</v>
      </c>
      <c r="I10" s="2" t="s">
        <v>17</v>
      </c>
      <c r="J10" s="21" t="s">
        <v>43</v>
      </c>
      <c r="K10" s="2" t="s">
        <v>17</v>
      </c>
      <c r="L10" s="2"/>
      <c r="M10" s="2"/>
    </row>
    <row r="11" spans="1:13">
      <c r="A11" s="16" t="s">
        <v>23</v>
      </c>
      <c r="B11" s="6">
        <v>60</v>
      </c>
      <c r="C11" s="4"/>
      <c r="D11" s="4">
        <v>27</v>
      </c>
      <c r="F11" s="6">
        <v>80</v>
      </c>
      <c r="G11" s="3">
        <v>2</v>
      </c>
      <c r="H11" s="4">
        <f>(39.4-0.00333*B11)-F11</f>
        <v>-40.799800000000005</v>
      </c>
      <c r="I11" s="3">
        <v>2.2000000000000002</v>
      </c>
      <c r="J11" s="4">
        <f>(39.4-0.00333*B11)-(27.7-0.000531*B11)</f>
        <v>11.532059999999994</v>
      </c>
      <c r="K11" s="3">
        <v>0.4</v>
      </c>
      <c r="M11" s="3"/>
    </row>
    <row r="12" spans="1:13">
      <c r="B12" s="6">
        <v>60</v>
      </c>
      <c r="D12" s="3">
        <v>39.5</v>
      </c>
    </row>
    <row r="14" spans="1:13">
      <c r="B14" s="2" t="s">
        <v>26</v>
      </c>
      <c r="D14" s="2" t="s">
        <v>24</v>
      </c>
      <c r="E14" s="2" t="s">
        <v>17</v>
      </c>
      <c r="F14" s="2"/>
      <c r="G14" s="2"/>
      <c r="H14" s="2"/>
      <c r="I14" s="2"/>
    </row>
    <row r="15" spans="1:13">
      <c r="A15" s="16" t="s">
        <v>21</v>
      </c>
      <c r="B15" s="19">
        <v>-310</v>
      </c>
      <c r="C15" s="20"/>
      <c r="D15" s="19">
        <v>27.4</v>
      </c>
      <c r="E15" s="19">
        <v>0.2</v>
      </c>
      <c r="F15" s="3"/>
      <c r="G15" s="3"/>
      <c r="H15" s="3"/>
      <c r="I15" s="3"/>
    </row>
    <row r="16" spans="1:13">
      <c r="B16" s="3">
        <v>-300</v>
      </c>
      <c r="D16" s="3">
        <v>27.5</v>
      </c>
      <c r="E16" s="3">
        <v>0.2</v>
      </c>
      <c r="F16" s="3"/>
      <c r="G16" s="3"/>
      <c r="H16" s="3"/>
      <c r="I16" s="3"/>
    </row>
    <row r="17" spans="1:9">
      <c r="B17" s="3">
        <v>-290</v>
      </c>
      <c r="D17" s="3">
        <v>27.6</v>
      </c>
      <c r="E17" s="3">
        <v>0.2</v>
      </c>
      <c r="F17" s="3"/>
      <c r="G17" s="3"/>
      <c r="H17" s="3"/>
      <c r="I17" s="3"/>
    </row>
    <row r="18" spans="1:9">
      <c r="B18" s="3">
        <v>-280</v>
      </c>
      <c r="D18" s="3">
        <v>27.6</v>
      </c>
      <c r="E18" s="3">
        <v>0.2</v>
      </c>
      <c r="F18" s="3"/>
      <c r="G18" s="3"/>
      <c r="H18" s="3"/>
      <c r="I18" s="3"/>
    </row>
    <row r="19" spans="1:9">
      <c r="B19" s="3">
        <v>-270</v>
      </c>
      <c r="D19" s="3">
        <v>27.7</v>
      </c>
      <c r="E19" s="3">
        <v>0.2</v>
      </c>
      <c r="F19" s="3"/>
      <c r="G19" s="3"/>
      <c r="H19" s="3"/>
      <c r="I19" s="3"/>
    </row>
    <row r="20" spans="1:9">
      <c r="B20" s="3">
        <v>-260</v>
      </c>
      <c r="D20" s="3">
        <v>27.7</v>
      </c>
      <c r="E20" s="3">
        <v>0.2</v>
      </c>
      <c r="F20" s="3"/>
      <c r="G20" s="3"/>
      <c r="H20" s="3"/>
      <c r="I20" s="3"/>
    </row>
    <row r="21" spans="1:9">
      <c r="B21" s="17">
        <v>-250</v>
      </c>
      <c r="C21" s="18"/>
      <c r="D21" s="17">
        <v>27.8</v>
      </c>
      <c r="E21" s="17">
        <v>0.2</v>
      </c>
      <c r="F21" s="3"/>
      <c r="G21" s="3"/>
      <c r="H21" s="3"/>
      <c r="I21" s="3"/>
    </row>
    <row r="22" spans="1:9">
      <c r="A22" s="16" t="s">
        <v>18</v>
      </c>
      <c r="B22" s="3">
        <v>-240</v>
      </c>
      <c r="D22" s="3">
        <v>27.8</v>
      </c>
      <c r="E22" s="3">
        <v>0.2</v>
      </c>
      <c r="F22" s="3"/>
      <c r="G22" s="3"/>
      <c r="H22" s="3"/>
      <c r="I22" s="3"/>
    </row>
    <row r="23" spans="1:9">
      <c r="B23" s="3">
        <v>-230</v>
      </c>
      <c r="D23" s="3">
        <v>27.8</v>
      </c>
      <c r="E23" s="3">
        <v>0.2</v>
      </c>
      <c r="F23" s="3"/>
      <c r="G23" s="3"/>
      <c r="H23" s="3"/>
      <c r="I23" s="3"/>
    </row>
    <row r="24" spans="1:9">
      <c r="B24" s="3">
        <v>-220</v>
      </c>
      <c r="D24" s="3">
        <v>27.8</v>
      </c>
      <c r="E24" s="3">
        <v>0.2</v>
      </c>
      <c r="F24" s="3"/>
      <c r="G24" s="3"/>
      <c r="H24" s="3"/>
      <c r="I24" s="3"/>
    </row>
    <row r="25" spans="1:9">
      <c r="B25" s="3">
        <v>-210</v>
      </c>
      <c r="D25" s="3">
        <v>27.8</v>
      </c>
      <c r="E25" s="3">
        <v>0.2</v>
      </c>
      <c r="F25" s="3"/>
      <c r="G25" s="3"/>
      <c r="H25" s="3"/>
      <c r="I25" s="3"/>
    </row>
    <row r="26" spans="1:9">
      <c r="B26" s="3">
        <v>-200</v>
      </c>
      <c r="D26" s="3">
        <v>27.8</v>
      </c>
      <c r="E26" s="3">
        <v>0.2</v>
      </c>
      <c r="F26" s="3"/>
      <c r="G26" s="3"/>
      <c r="H26" s="3"/>
      <c r="I26" s="3"/>
    </row>
    <row r="27" spans="1:9">
      <c r="B27" s="3">
        <v>-190</v>
      </c>
      <c r="D27" s="3">
        <v>27.8</v>
      </c>
      <c r="E27" s="3">
        <v>0.2</v>
      </c>
      <c r="F27" s="3"/>
      <c r="G27" s="3"/>
      <c r="H27" s="3"/>
      <c r="I27" s="3"/>
    </row>
    <row r="28" spans="1:9">
      <c r="B28" s="3">
        <v>-180</v>
      </c>
      <c r="D28" s="3">
        <v>27.7</v>
      </c>
      <c r="E28" s="3">
        <v>0.2</v>
      </c>
      <c r="F28" s="3"/>
      <c r="G28" s="3"/>
      <c r="H28" s="3"/>
      <c r="I28" s="3"/>
    </row>
    <row r="29" spans="1:9">
      <c r="B29" s="3">
        <v>-170</v>
      </c>
      <c r="D29" s="3">
        <v>27.7</v>
      </c>
      <c r="E29" s="3">
        <v>0.2</v>
      </c>
      <c r="F29" s="3"/>
      <c r="G29" s="3"/>
      <c r="H29" s="3"/>
      <c r="I29" s="3"/>
    </row>
    <row r="30" spans="1:9">
      <c r="B30" s="3">
        <v>-160</v>
      </c>
      <c r="D30" s="3">
        <v>27.7</v>
      </c>
      <c r="E30" s="3">
        <v>0.2</v>
      </c>
      <c r="F30" s="3"/>
      <c r="G30" s="3"/>
      <c r="H30" s="3"/>
      <c r="I30" s="3"/>
    </row>
    <row r="31" spans="1:9">
      <c r="B31" s="3">
        <v>-150</v>
      </c>
      <c r="D31" s="3">
        <v>27.7</v>
      </c>
      <c r="E31" s="3">
        <v>0.2</v>
      </c>
      <c r="F31" s="3"/>
      <c r="G31" s="3"/>
      <c r="H31" s="3"/>
      <c r="I31" s="3"/>
    </row>
    <row r="32" spans="1:9">
      <c r="B32" s="3">
        <v>-140</v>
      </c>
      <c r="D32" s="3">
        <v>27.7</v>
      </c>
      <c r="E32" s="3">
        <v>0.2</v>
      </c>
      <c r="F32" s="3"/>
      <c r="G32" s="3"/>
      <c r="H32" s="3"/>
      <c r="I32" s="3"/>
    </row>
    <row r="33" spans="1:9">
      <c r="B33" s="3">
        <v>-130</v>
      </c>
      <c r="D33" s="3">
        <v>27.7</v>
      </c>
      <c r="E33" s="3">
        <v>0.2</v>
      </c>
      <c r="F33" s="3"/>
      <c r="G33" s="3"/>
      <c r="H33" s="3"/>
      <c r="I33" s="3"/>
    </row>
    <row r="34" spans="1:9">
      <c r="B34" s="3">
        <v>-120</v>
      </c>
      <c r="D34" s="3">
        <v>27.7</v>
      </c>
      <c r="E34" s="3">
        <v>0.2</v>
      </c>
      <c r="F34" s="3"/>
      <c r="G34" s="3"/>
      <c r="H34" s="3"/>
      <c r="I34" s="3"/>
    </row>
    <row r="35" spans="1:9">
      <c r="B35" s="3">
        <v>-110</v>
      </c>
      <c r="D35" s="3">
        <v>27.7</v>
      </c>
      <c r="E35" s="3">
        <v>0.2</v>
      </c>
      <c r="F35" s="3"/>
      <c r="G35" s="3"/>
      <c r="H35" s="3"/>
      <c r="I35" s="3"/>
    </row>
    <row r="36" spans="1:9">
      <c r="B36" s="3">
        <v>-100</v>
      </c>
      <c r="D36" s="3">
        <v>27.7</v>
      </c>
      <c r="E36" s="3">
        <v>0.2</v>
      </c>
      <c r="F36" s="3"/>
      <c r="G36" s="3"/>
      <c r="H36" s="3"/>
      <c r="I36" s="3"/>
    </row>
    <row r="37" spans="1:9">
      <c r="B37" s="3">
        <v>-90</v>
      </c>
      <c r="D37" s="3">
        <v>27.7</v>
      </c>
      <c r="E37" s="3">
        <v>0.2</v>
      </c>
      <c r="F37" s="3"/>
      <c r="G37" s="3"/>
      <c r="H37" s="3"/>
      <c r="I37" s="3"/>
    </row>
    <row r="38" spans="1:9">
      <c r="B38" s="3">
        <v>-80</v>
      </c>
      <c r="D38" s="3">
        <v>27.7</v>
      </c>
      <c r="E38" s="3">
        <v>0.2</v>
      </c>
      <c r="F38" s="3"/>
      <c r="G38" s="3"/>
      <c r="H38" s="3"/>
      <c r="I38" s="3"/>
    </row>
    <row r="39" spans="1:9">
      <c r="B39" s="3">
        <v>-70</v>
      </c>
      <c r="D39" s="3">
        <v>27.7</v>
      </c>
      <c r="E39" s="3">
        <v>0.2</v>
      </c>
      <c r="F39" s="3"/>
      <c r="G39" s="3"/>
      <c r="H39" s="3"/>
      <c r="I39" s="3"/>
    </row>
    <row r="40" spans="1:9">
      <c r="B40" s="3">
        <v>-60</v>
      </c>
      <c r="D40" s="3">
        <v>27.7</v>
      </c>
      <c r="E40" s="3">
        <v>0.2</v>
      </c>
      <c r="F40" s="3"/>
      <c r="G40" s="3"/>
      <c r="H40" s="3"/>
      <c r="I40" s="3"/>
    </row>
    <row r="41" spans="1:9">
      <c r="B41" s="3">
        <v>-50</v>
      </c>
      <c r="D41" s="3">
        <v>27.7</v>
      </c>
      <c r="E41" s="3">
        <v>0.2</v>
      </c>
      <c r="F41" s="3"/>
      <c r="G41" s="3"/>
      <c r="H41" s="3"/>
      <c r="I41" s="3"/>
    </row>
    <row r="42" spans="1:9">
      <c r="B42" s="3">
        <v>-40</v>
      </c>
      <c r="D42" s="3">
        <v>27.7</v>
      </c>
      <c r="E42" s="3">
        <v>0.2</v>
      </c>
      <c r="F42" s="3"/>
      <c r="G42" s="3"/>
      <c r="H42" s="3"/>
      <c r="I42" s="3"/>
    </row>
    <row r="43" spans="1:9">
      <c r="B43" s="3">
        <v>-30</v>
      </c>
      <c r="D43" s="3">
        <v>27.7</v>
      </c>
      <c r="E43" s="3">
        <v>0.2</v>
      </c>
      <c r="F43" s="3"/>
      <c r="G43" s="3"/>
      <c r="H43" s="3"/>
      <c r="I43" s="3"/>
    </row>
    <row r="44" spans="1:9">
      <c r="B44" s="3">
        <v>-20</v>
      </c>
      <c r="D44" s="3">
        <v>27.7</v>
      </c>
      <c r="E44" s="3">
        <v>0.2</v>
      </c>
      <c r="F44" s="3"/>
      <c r="G44" s="3"/>
      <c r="H44" s="3"/>
      <c r="I44" s="3"/>
    </row>
    <row r="45" spans="1:9">
      <c r="B45" s="3">
        <v>-10</v>
      </c>
      <c r="D45" s="3">
        <v>27.7</v>
      </c>
      <c r="E45" s="3">
        <v>0.2</v>
      </c>
      <c r="F45" s="3"/>
      <c r="G45" s="3"/>
      <c r="H45" s="3"/>
      <c r="I45" s="3"/>
    </row>
    <row r="46" spans="1:9">
      <c r="B46" s="17">
        <v>0</v>
      </c>
      <c r="C46" s="18"/>
      <c r="D46" s="17">
        <v>27.6</v>
      </c>
      <c r="E46" s="17">
        <v>0.2</v>
      </c>
      <c r="F46" s="3"/>
      <c r="G46" s="3"/>
      <c r="H46" s="3"/>
      <c r="I46" s="3"/>
    </row>
    <row r="47" spans="1:9">
      <c r="A47" s="16" t="s">
        <v>20</v>
      </c>
      <c r="B47" s="3">
        <v>1</v>
      </c>
      <c r="D47" s="3">
        <v>28.1</v>
      </c>
      <c r="E47" s="3">
        <v>0.2</v>
      </c>
      <c r="F47" s="3"/>
      <c r="G47" s="3"/>
      <c r="H47" s="3"/>
      <c r="I47" s="3"/>
    </row>
    <row r="48" spans="1:9">
      <c r="B48" s="3">
        <v>3</v>
      </c>
      <c r="D48" s="3">
        <v>28.4</v>
      </c>
      <c r="E48" s="3">
        <v>0.2</v>
      </c>
      <c r="F48" s="3"/>
      <c r="G48" s="3"/>
      <c r="H48" s="3"/>
      <c r="I48" s="3"/>
    </row>
    <row r="49" spans="2:9">
      <c r="B49" s="3">
        <v>5</v>
      </c>
      <c r="D49" s="4">
        <v>29</v>
      </c>
      <c r="E49" s="3">
        <v>0.2</v>
      </c>
      <c r="F49" s="3"/>
      <c r="G49" s="3"/>
      <c r="H49" s="3"/>
      <c r="I49" s="3"/>
    </row>
    <row r="50" spans="2:9">
      <c r="B50" s="3">
        <v>7</v>
      </c>
      <c r="D50" s="3">
        <v>29.5</v>
      </c>
      <c r="E50" s="3">
        <v>0.2</v>
      </c>
      <c r="F50" s="3"/>
      <c r="G50" s="3"/>
      <c r="H50" s="3"/>
      <c r="I50" s="3"/>
    </row>
    <row r="51" spans="2:9">
      <c r="B51" s="3">
        <v>10</v>
      </c>
      <c r="D51" s="3">
        <v>29.9</v>
      </c>
      <c r="E51" s="3">
        <v>0.2</v>
      </c>
      <c r="F51" s="3"/>
      <c r="G51" s="3"/>
      <c r="H51" s="3"/>
      <c r="I51" s="3"/>
    </row>
    <row r="52" spans="2:9">
      <c r="B52" s="3">
        <v>15</v>
      </c>
      <c r="D52" s="3">
        <v>30.5</v>
      </c>
      <c r="E52" s="3">
        <v>0.2</v>
      </c>
      <c r="F52" s="3"/>
      <c r="G52" s="3"/>
      <c r="H52" s="3"/>
      <c r="I52" s="3"/>
    </row>
    <row r="53" spans="2:9">
      <c r="B53" s="3">
        <v>20</v>
      </c>
      <c r="D53" s="3">
        <v>30.9</v>
      </c>
      <c r="E53" s="3">
        <v>0.2</v>
      </c>
      <c r="F53" s="3"/>
      <c r="G53" s="3"/>
      <c r="H53" s="3"/>
      <c r="I53" s="3"/>
    </row>
    <row r="54" spans="2:9">
      <c r="B54" s="3">
        <v>30</v>
      </c>
      <c r="D54" s="3">
        <v>31.6</v>
      </c>
      <c r="E54" s="3">
        <v>0.2</v>
      </c>
      <c r="F54" s="3"/>
      <c r="G54" s="3"/>
      <c r="H54" s="3"/>
      <c r="I54" s="3"/>
    </row>
    <row r="55" spans="2:9">
      <c r="B55" s="3">
        <v>40</v>
      </c>
      <c r="D55" s="3">
        <v>32.200000000000003</v>
      </c>
      <c r="E55" s="3">
        <v>0.2</v>
      </c>
      <c r="F55" s="3"/>
      <c r="G55" s="3"/>
      <c r="H55" s="3"/>
      <c r="I55" s="3"/>
    </row>
    <row r="56" spans="2:9">
      <c r="B56" s="3">
        <v>50</v>
      </c>
      <c r="D56" s="4">
        <v>33</v>
      </c>
      <c r="E56" s="3">
        <v>0.2</v>
      </c>
      <c r="F56" s="3"/>
      <c r="G56" s="3"/>
      <c r="H56" s="3"/>
      <c r="I56" s="3"/>
    </row>
    <row r="57" spans="2:9">
      <c r="B57" s="3">
        <v>60</v>
      </c>
      <c r="D57" s="3">
        <v>33.1</v>
      </c>
      <c r="E57" s="3">
        <v>0.2</v>
      </c>
      <c r="F57" s="3"/>
      <c r="G57" s="3"/>
      <c r="H57" s="3"/>
      <c r="I57" s="3"/>
    </row>
    <row r="58" spans="2:9">
      <c r="B58" s="3">
        <v>70</v>
      </c>
      <c r="D58" s="3">
        <v>35.200000000000003</v>
      </c>
      <c r="E58" s="3">
        <v>0.2</v>
      </c>
      <c r="F58" s="3"/>
      <c r="G58" s="3"/>
      <c r="H58" s="3"/>
      <c r="I58" s="3"/>
    </row>
    <row r="59" spans="2:9">
      <c r="B59" s="3">
        <v>80</v>
      </c>
      <c r="D59" s="3">
        <v>36.299999999999997</v>
      </c>
      <c r="E59" s="3">
        <v>0.2</v>
      </c>
      <c r="F59" s="3"/>
      <c r="G59" s="3"/>
      <c r="H59" s="3"/>
      <c r="I59" s="3"/>
    </row>
    <row r="60" spans="2:9">
      <c r="B60" s="3">
        <v>90</v>
      </c>
      <c r="D60" s="3">
        <v>37.200000000000003</v>
      </c>
      <c r="E60" s="3">
        <v>0.2</v>
      </c>
      <c r="F60" s="3"/>
      <c r="G60" s="3"/>
      <c r="H60" s="3"/>
      <c r="I60" s="3"/>
    </row>
    <row r="61" spans="2:9">
      <c r="B61" s="3">
        <v>100</v>
      </c>
      <c r="D61" s="4">
        <v>38</v>
      </c>
      <c r="E61" s="3">
        <v>0.2</v>
      </c>
      <c r="F61" s="3"/>
      <c r="G61" s="3"/>
      <c r="H61" s="3"/>
      <c r="I61" s="3"/>
    </row>
    <row r="62" spans="2:9">
      <c r="B62" s="3">
        <v>110</v>
      </c>
      <c r="D62" s="3">
        <v>38.5</v>
      </c>
      <c r="E62" s="3">
        <v>0.2</v>
      </c>
      <c r="F62" s="3"/>
      <c r="G62" s="3"/>
      <c r="H62" s="3"/>
      <c r="I62" s="3"/>
    </row>
    <row r="63" spans="2:9">
      <c r="B63" s="3">
        <v>120</v>
      </c>
      <c r="D63" s="3">
        <v>38.9</v>
      </c>
      <c r="E63" s="3">
        <v>0.2</v>
      </c>
      <c r="F63" s="3"/>
      <c r="G63" s="3"/>
      <c r="H63" s="3"/>
      <c r="I63" s="3"/>
    </row>
    <row r="64" spans="2:9">
      <c r="B64" s="3">
        <v>130</v>
      </c>
      <c r="D64" s="3">
        <v>38.9</v>
      </c>
      <c r="E64" s="3">
        <v>0.2</v>
      </c>
      <c r="F64" s="3"/>
      <c r="G64" s="3"/>
      <c r="H64" s="3"/>
      <c r="I64" s="3"/>
    </row>
    <row r="65" spans="1:9">
      <c r="B65" s="17">
        <v>140</v>
      </c>
      <c r="C65" s="18"/>
      <c r="D65" s="17">
        <v>38.9</v>
      </c>
      <c r="E65" s="17">
        <v>0.2</v>
      </c>
      <c r="F65" s="3"/>
      <c r="G65" s="3"/>
      <c r="H65" s="3"/>
      <c r="I65" s="3"/>
    </row>
    <row r="66" spans="1:9">
      <c r="A66" s="16" t="s">
        <v>19</v>
      </c>
      <c r="B66" s="3">
        <v>150</v>
      </c>
      <c r="D66" s="3">
        <v>38.9</v>
      </c>
      <c r="E66" s="3">
        <v>0.2</v>
      </c>
      <c r="F66" s="3"/>
      <c r="G66" s="3"/>
      <c r="H66" s="3"/>
      <c r="I66" s="3"/>
    </row>
    <row r="67" spans="1:9">
      <c r="B67" s="3">
        <v>160</v>
      </c>
      <c r="D67" s="3">
        <v>38.9</v>
      </c>
      <c r="E67" s="3">
        <v>0.2</v>
      </c>
      <c r="F67" s="3"/>
      <c r="G67" s="3"/>
      <c r="H67" s="3"/>
      <c r="I67" s="3"/>
    </row>
    <row r="68" spans="1:9">
      <c r="B68" s="3">
        <v>170</v>
      </c>
      <c r="D68" s="3">
        <v>38.9</v>
      </c>
      <c r="E68" s="3">
        <v>0.2</v>
      </c>
      <c r="F68" s="3"/>
      <c r="G68" s="3"/>
      <c r="H68" s="3"/>
      <c r="I68" s="3"/>
    </row>
    <row r="69" spans="1:9">
      <c r="B69" s="3">
        <v>180</v>
      </c>
      <c r="D69" s="3">
        <v>38.9</v>
      </c>
      <c r="E69" s="3">
        <v>0.2</v>
      </c>
      <c r="F69" s="3"/>
      <c r="G69" s="3"/>
      <c r="H69" s="3"/>
      <c r="I69" s="3"/>
    </row>
    <row r="70" spans="1:9">
      <c r="B70" s="3">
        <v>190</v>
      </c>
      <c r="D70" s="3">
        <v>38.799999999999997</v>
      </c>
      <c r="E70" s="3">
        <v>0.2</v>
      </c>
      <c r="F70" s="3"/>
      <c r="G70" s="3"/>
      <c r="H70" s="3"/>
      <c r="I70" s="3"/>
    </row>
    <row r="71" spans="1:9">
      <c r="B71" s="3">
        <v>200</v>
      </c>
      <c r="D71" s="3">
        <v>38.799999999999997</v>
      </c>
      <c r="E71" s="3">
        <v>0.2</v>
      </c>
      <c r="F71" s="3"/>
      <c r="G71" s="3"/>
      <c r="H71" s="3"/>
      <c r="I71" s="3"/>
    </row>
    <row r="72" spans="1:9">
      <c r="B72" s="3">
        <v>210</v>
      </c>
      <c r="D72" s="3">
        <v>38.700000000000003</v>
      </c>
      <c r="E72" s="3">
        <v>0.2</v>
      </c>
      <c r="F72" s="3"/>
      <c r="G72" s="3"/>
      <c r="H72" s="3"/>
      <c r="I72" s="3"/>
    </row>
    <row r="73" spans="1:9">
      <c r="B73" s="3">
        <v>220</v>
      </c>
      <c r="D73" s="3">
        <v>38.700000000000003</v>
      </c>
      <c r="E73" s="3">
        <v>0.2</v>
      </c>
      <c r="F73" s="3"/>
      <c r="G73" s="3"/>
      <c r="H73" s="3"/>
      <c r="I73" s="3"/>
    </row>
    <row r="74" spans="1:9">
      <c r="B74" s="3">
        <v>230</v>
      </c>
      <c r="D74" s="3">
        <v>38.6</v>
      </c>
      <c r="E74" s="3">
        <v>0.2</v>
      </c>
      <c r="F74" s="3"/>
      <c r="G74" s="3"/>
      <c r="H74" s="3"/>
      <c r="I74" s="3"/>
    </row>
    <row r="75" spans="1:9">
      <c r="B75" s="3">
        <v>240</v>
      </c>
      <c r="D75" s="3">
        <v>38.6</v>
      </c>
      <c r="E75" s="3">
        <v>0.2</v>
      </c>
      <c r="F75" s="3"/>
      <c r="G75" s="3"/>
      <c r="H75" s="3"/>
      <c r="I75" s="3"/>
    </row>
    <row r="76" spans="1:9">
      <c r="B76" s="3">
        <v>250</v>
      </c>
      <c r="D76" s="3">
        <v>38.5</v>
      </c>
      <c r="E76" s="3">
        <v>0.2</v>
      </c>
      <c r="F76" s="3"/>
      <c r="G76" s="3"/>
      <c r="H76" s="3"/>
      <c r="I76" s="3"/>
    </row>
    <row r="77" spans="1:9">
      <c r="B77" s="3">
        <v>260</v>
      </c>
      <c r="D77" s="3">
        <v>38.5</v>
      </c>
      <c r="E77" s="3">
        <v>0.2</v>
      </c>
      <c r="F77" s="3"/>
      <c r="G77" s="3"/>
      <c r="H77" s="3"/>
      <c r="I77" s="3"/>
    </row>
    <row r="78" spans="1:9">
      <c r="B78" s="3">
        <v>270</v>
      </c>
      <c r="D78" s="3">
        <v>38.5</v>
      </c>
      <c r="E78" s="3">
        <v>0.2</v>
      </c>
      <c r="F78" s="3"/>
      <c r="G78" s="3"/>
      <c r="H78" s="3"/>
      <c r="I78" s="3"/>
    </row>
    <row r="79" spans="1:9">
      <c r="B79" s="3">
        <v>280</v>
      </c>
      <c r="D79" s="3">
        <v>38.5</v>
      </c>
      <c r="E79" s="3">
        <v>0.2</v>
      </c>
      <c r="F79" s="3"/>
      <c r="G79" s="3"/>
      <c r="H79" s="3"/>
      <c r="I79" s="3"/>
    </row>
    <row r="80" spans="1:9">
      <c r="B80" s="3">
        <v>290</v>
      </c>
      <c r="D80" s="3">
        <v>38.5</v>
      </c>
      <c r="E80" s="3">
        <v>0.2</v>
      </c>
      <c r="F80" s="3"/>
      <c r="G80" s="3"/>
      <c r="H80" s="3"/>
      <c r="I80" s="3"/>
    </row>
    <row r="81" spans="1:9">
      <c r="B81" s="3">
        <v>300</v>
      </c>
      <c r="D81" s="3">
        <v>38.4</v>
      </c>
      <c r="E81" s="3">
        <v>0.2</v>
      </c>
      <c r="F81" s="3"/>
      <c r="G81" s="3"/>
      <c r="H81" s="3"/>
      <c r="I81" s="3"/>
    </row>
    <row r="82" spans="1:9">
      <c r="B82" s="3">
        <v>310</v>
      </c>
      <c r="D82" s="3">
        <v>38.4</v>
      </c>
      <c r="E82" s="3">
        <v>0.2</v>
      </c>
      <c r="F82" s="3"/>
      <c r="G82" s="3"/>
      <c r="H82" s="3"/>
      <c r="I82" s="3"/>
    </row>
    <row r="83" spans="1:9">
      <c r="B83" s="3">
        <v>320</v>
      </c>
      <c r="D83" s="3">
        <v>38.4</v>
      </c>
      <c r="E83" s="3">
        <v>0.2</v>
      </c>
      <c r="F83" s="3"/>
      <c r="G83" s="3"/>
      <c r="H83" s="3"/>
      <c r="I83" s="3"/>
    </row>
    <row r="84" spans="1:9">
      <c r="B84" s="3">
        <v>330</v>
      </c>
      <c r="D84" s="3">
        <v>38.299999999999997</v>
      </c>
      <c r="E84" s="3">
        <v>0.2</v>
      </c>
      <c r="F84" s="3"/>
      <c r="G84" s="3"/>
      <c r="H84" s="3"/>
      <c r="I84" s="3"/>
    </row>
    <row r="85" spans="1:9">
      <c r="B85" s="3">
        <v>340</v>
      </c>
      <c r="D85" s="3">
        <v>38.299999999999997</v>
      </c>
      <c r="E85" s="3">
        <v>0.2</v>
      </c>
      <c r="F85" s="3"/>
      <c r="G85" s="3"/>
      <c r="H85" s="3"/>
      <c r="I85" s="3"/>
    </row>
    <row r="86" spans="1:9">
      <c r="B86" s="3">
        <v>350</v>
      </c>
      <c r="D86" s="3">
        <v>38.299999999999997</v>
      </c>
      <c r="E86" s="3">
        <v>0.2</v>
      </c>
      <c r="F86" s="3"/>
      <c r="G86" s="3"/>
      <c r="H86" s="3"/>
      <c r="I86" s="3"/>
    </row>
    <row r="87" spans="1:9">
      <c r="B87" s="3">
        <v>360</v>
      </c>
      <c r="D87" s="3">
        <v>38.200000000000003</v>
      </c>
      <c r="E87" s="3">
        <v>0.2</v>
      </c>
      <c r="F87" s="3"/>
      <c r="G87" s="3"/>
      <c r="H87" s="3"/>
      <c r="I87" s="3"/>
    </row>
    <row r="88" spans="1:9">
      <c r="B88" s="3">
        <v>370</v>
      </c>
      <c r="D88" s="3">
        <v>38.200000000000003</v>
      </c>
      <c r="E88" s="3">
        <v>0.2</v>
      </c>
      <c r="F88" s="3"/>
      <c r="G88" s="3"/>
      <c r="H88" s="3"/>
      <c r="I88" s="3"/>
    </row>
    <row r="89" spans="1:9">
      <c r="B89" s="3">
        <v>380</v>
      </c>
      <c r="D89" s="3">
        <v>38.200000000000003</v>
      </c>
      <c r="E89" s="3">
        <v>0.2</v>
      </c>
      <c r="F89" s="3"/>
      <c r="G89" s="3"/>
      <c r="H89" s="3"/>
      <c r="I89" s="3"/>
    </row>
    <row r="90" spans="1:9">
      <c r="B90" s="3">
        <v>390</v>
      </c>
      <c r="D90" s="3">
        <v>38.1</v>
      </c>
      <c r="E90" s="3">
        <v>0.2</v>
      </c>
      <c r="F90" s="3"/>
      <c r="G90" s="3"/>
      <c r="H90" s="3"/>
      <c r="I90" s="3"/>
    </row>
    <row r="91" spans="1:9">
      <c r="B91" s="17">
        <v>400</v>
      </c>
      <c r="C91" s="18"/>
      <c r="D91" s="17">
        <v>38.1</v>
      </c>
      <c r="E91" s="17">
        <v>0.2</v>
      </c>
      <c r="F91" s="3"/>
      <c r="G91" s="3"/>
      <c r="H91" s="3"/>
      <c r="I91" s="3"/>
    </row>
    <row r="92" spans="1:9">
      <c r="A92" s="16" t="s">
        <v>22</v>
      </c>
      <c r="B92" s="3">
        <v>410</v>
      </c>
      <c r="D92" s="3">
        <v>38.1</v>
      </c>
      <c r="E92" s="3">
        <v>0.2</v>
      </c>
      <c r="F92" s="3"/>
      <c r="G92" s="3"/>
      <c r="H92" s="3"/>
      <c r="I92" s="3"/>
    </row>
    <row r="93" spans="1:9">
      <c r="B93" s="3">
        <v>420</v>
      </c>
      <c r="D93" s="4">
        <v>38</v>
      </c>
      <c r="E93" s="3">
        <v>0.2</v>
      </c>
      <c r="F93" s="3"/>
      <c r="G93" s="3"/>
      <c r="H93" s="3"/>
      <c r="I93" s="3"/>
    </row>
    <row r="94" spans="1:9">
      <c r="B94" s="3">
        <v>430</v>
      </c>
      <c r="D94" s="4">
        <v>38</v>
      </c>
      <c r="E94" s="3">
        <v>0.2</v>
      </c>
      <c r="F94" s="3"/>
      <c r="G94" s="3"/>
      <c r="H94" s="3"/>
      <c r="I94" s="3"/>
    </row>
    <row r="95" spans="1:9">
      <c r="B95" s="3">
        <v>440</v>
      </c>
      <c r="D95" s="4">
        <v>38</v>
      </c>
      <c r="E95" s="3">
        <v>0.2</v>
      </c>
      <c r="F95" s="3"/>
      <c r="G95" s="3"/>
      <c r="H95" s="3"/>
      <c r="I95" s="3"/>
    </row>
    <row r="96" spans="1:9">
      <c r="B96" s="3">
        <v>450</v>
      </c>
      <c r="D96" s="3">
        <v>37.9</v>
      </c>
      <c r="E96" s="3">
        <v>0.2</v>
      </c>
      <c r="F96" s="3"/>
      <c r="G96" s="3"/>
      <c r="H96" s="3"/>
      <c r="I96" s="3"/>
    </row>
    <row r="97" spans="2:9">
      <c r="B97" s="3">
        <v>460</v>
      </c>
      <c r="D97" s="3">
        <v>37.9</v>
      </c>
      <c r="E97" s="3">
        <v>0.2</v>
      </c>
      <c r="F97" s="3"/>
      <c r="G97" s="3"/>
      <c r="H97" s="3"/>
      <c r="I97" s="3"/>
    </row>
    <row r="98" spans="2:9">
      <c r="B98" s="3">
        <v>470</v>
      </c>
      <c r="D98" s="3">
        <v>37.9</v>
      </c>
      <c r="E98" s="3">
        <v>0.2</v>
      </c>
      <c r="F98" s="3"/>
      <c r="G98" s="3"/>
      <c r="H98" s="3"/>
      <c r="I98" s="3"/>
    </row>
    <row r="99" spans="2:9">
      <c r="B99" s="3">
        <v>480</v>
      </c>
      <c r="D99" s="3">
        <v>37.9</v>
      </c>
      <c r="E99" s="3">
        <v>0.2</v>
      </c>
      <c r="F99" s="3"/>
      <c r="G99" s="3"/>
      <c r="H99" s="3"/>
      <c r="I99" s="3"/>
    </row>
    <row r="100" spans="2:9">
      <c r="B100" s="3">
        <v>490</v>
      </c>
      <c r="D100" s="3">
        <v>37.799999999999997</v>
      </c>
      <c r="E100" s="3">
        <v>0.2</v>
      </c>
      <c r="F100" s="3"/>
      <c r="G100" s="3"/>
      <c r="H100" s="3"/>
      <c r="I100" s="3"/>
    </row>
    <row r="101" spans="2:9">
      <c r="B101" s="3">
        <v>500</v>
      </c>
      <c r="D101" s="3">
        <v>37.799999999999997</v>
      </c>
      <c r="E101" s="3">
        <v>0.2</v>
      </c>
      <c r="F101" s="3"/>
      <c r="G101" s="3"/>
      <c r="H101" s="3"/>
      <c r="I101" s="3"/>
    </row>
    <row r="102" spans="2:9">
      <c r="B102" s="3">
        <v>510</v>
      </c>
      <c r="D102" s="3">
        <v>37.799999999999997</v>
      </c>
      <c r="E102" s="3">
        <v>0.2</v>
      </c>
      <c r="F102" s="3"/>
      <c r="G102" s="3"/>
      <c r="H102" s="3"/>
      <c r="I102" s="3"/>
    </row>
    <row r="103" spans="2:9">
      <c r="B103" s="3">
        <v>520</v>
      </c>
      <c r="D103" s="3">
        <v>37.799999999999997</v>
      </c>
      <c r="E103" s="3">
        <v>0.2</v>
      </c>
      <c r="F103" s="3"/>
      <c r="G103" s="3"/>
      <c r="H103" s="3"/>
      <c r="I103" s="3"/>
    </row>
    <row r="104" spans="2:9">
      <c r="B104" s="3">
        <v>530</v>
      </c>
      <c r="D104" s="3">
        <v>37.799999999999997</v>
      </c>
      <c r="E104" s="3">
        <v>0.2</v>
      </c>
      <c r="F104" s="3"/>
      <c r="G104" s="3"/>
      <c r="H104" s="3"/>
      <c r="I104" s="3"/>
    </row>
    <row r="105" spans="2:9">
      <c r="B105" s="3">
        <v>540</v>
      </c>
      <c r="D105" s="3">
        <v>37.700000000000003</v>
      </c>
      <c r="E105" s="3">
        <v>0.2</v>
      </c>
      <c r="F105" s="3"/>
      <c r="G105" s="3"/>
      <c r="H105" s="3"/>
      <c r="I105" s="3"/>
    </row>
    <row r="106" spans="2:9">
      <c r="B106" s="3">
        <v>550</v>
      </c>
      <c r="D106" s="3">
        <v>37.700000000000003</v>
      </c>
      <c r="E106" s="3">
        <v>0.2</v>
      </c>
      <c r="F106" s="3"/>
      <c r="G106" s="3"/>
      <c r="H106" s="3"/>
      <c r="I106" s="3"/>
    </row>
    <row r="107" spans="2:9">
      <c r="B107" s="3">
        <v>560</v>
      </c>
      <c r="D107" s="3">
        <v>37.700000000000003</v>
      </c>
      <c r="E107" s="3">
        <v>0.2</v>
      </c>
      <c r="F107" s="3"/>
      <c r="G107" s="3"/>
      <c r="H107" s="3"/>
      <c r="I107" s="3"/>
    </row>
    <row r="108" spans="2:9">
      <c r="B108" s="3">
        <v>570</v>
      </c>
      <c r="D108" s="3">
        <v>37.6</v>
      </c>
      <c r="E108" s="3">
        <v>0.2</v>
      </c>
      <c r="F108" s="3"/>
      <c r="G108" s="3"/>
      <c r="H108" s="3"/>
      <c r="I108" s="3"/>
    </row>
    <row r="109" spans="2:9">
      <c r="B109" s="3">
        <v>580</v>
      </c>
      <c r="D109" s="3">
        <v>37.6</v>
      </c>
      <c r="E109" s="3">
        <v>0.2</v>
      </c>
      <c r="F109" s="3"/>
      <c r="G109" s="3"/>
      <c r="H109" s="3"/>
      <c r="I109" s="3"/>
    </row>
    <row r="110" spans="2:9">
      <c r="B110" s="3">
        <v>590</v>
      </c>
      <c r="D110" s="3">
        <v>37.6</v>
      </c>
      <c r="E110" s="3">
        <v>0.2</v>
      </c>
      <c r="F110" s="3"/>
      <c r="G110" s="3"/>
      <c r="H110" s="3"/>
      <c r="I110" s="3"/>
    </row>
    <row r="111" spans="2:9">
      <c r="B111" s="3">
        <v>600</v>
      </c>
      <c r="D111" s="3">
        <v>37.5</v>
      </c>
      <c r="E111" s="3">
        <v>0.2</v>
      </c>
      <c r="F111" s="3"/>
      <c r="G111" s="3"/>
      <c r="H111" s="3"/>
      <c r="I111" s="3"/>
    </row>
  </sheetData>
  <pageMargins left="0.78740157480314965" right="0.78740157480314965" top="0.98425196850393704" bottom="0.98425196850393704" header="0.51181102362204722" footer="0.51181102362204722"/>
  <pageSetup paperSize="0" scale="79" fitToHeight="0" orientation="landscape" horizontalDpi="4294967292" verticalDpi="4294967292"/>
  <headerFooter alignWithMargins="0"/>
  <drawing r:id="rId1"/>
  <legacyDrawing r:id="rId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F96"/>
  <sheetViews>
    <sheetView topLeftCell="A53" zoomScale="125" workbookViewId="0">
      <selection activeCell="M61" sqref="M61"/>
    </sheetView>
  </sheetViews>
  <sheetFormatPr baseColWidth="10" defaultRowHeight="13" x14ac:dyDescent="0"/>
  <cols>
    <col min="2" max="2" width="4.85546875" bestFit="1" customWidth="1"/>
    <col min="3" max="3" width="6.28515625" bestFit="1" customWidth="1"/>
    <col min="4" max="4" width="7.42578125" bestFit="1" customWidth="1"/>
    <col min="5" max="5" width="4.42578125" bestFit="1" customWidth="1"/>
  </cols>
  <sheetData>
    <row r="1" spans="1:4" ht="18">
      <c r="A1" s="1" t="s">
        <v>0</v>
      </c>
    </row>
    <row r="5" spans="1:4" ht="15">
      <c r="A5" s="2" t="s">
        <v>1</v>
      </c>
      <c r="B5" s="2" t="s">
        <v>7</v>
      </c>
      <c r="C5" s="2" t="s">
        <v>8</v>
      </c>
      <c r="D5" s="2" t="s">
        <v>9</v>
      </c>
    </row>
    <row r="6" spans="1:4">
      <c r="A6" s="4">
        <f>(A8-100)/10</f>
        <v>0</v>
      </c>
      <c r="B6" s="3">
        <v>-300</v>
      </c>
      <c r="C6" s="4">
        <f t="shared" ref="C6:C35" si="0">$A$24</f>
        <v>18</v>
      </c>
      <c r="D6" s="4">
        <f t="shared" ref="D6:D35" si="1">D7+C6-C7-($A$6+$A$12*(D7-$A$18))*(B6-B7)/$A$30</f>
        <v>16.584428857057805</v>
      </c>
    </row>
    <row r="7" spans="1:4">
      <c r="B7" s="3">
        <v>-290</v>
      </c>
      <c r="C7" s="4">
        <f t="shared" si="0"/>
        <v>18</v>
      </c>
      <c r="D7" s="4">
        <f t="shared" si="1"/>
        <v>16.6448220599782</v>
      </c>
    </row>
    <row r="8" spans="1:4">
      <c r="A8" s="3">
        <v>100</v>
      </c>
      <c r="B8" s="3">
        <v>-280</v>
      </c>
      <c r="C8" s="4">
        <f t="shared" si="0"/>
        <v>18</v>
      </c>
      <c r="D8" s="4">
        <f t="shared" si="1"/>
        <v>16.704147406658354</v>
      </c>
    </row>
    <row r="9" spans="1:4">
      <c r="B9" s="3">
        <v>-270</v>
      </c>
      <c r="C9" s="4">
        <f t="shared" si="0"/>
        <v>18</v>
      </c>
      <c r="D9" s="4">
        <f t="shared" si="1"/>
        <v>16.762423778642784</v>
      </c>
    </row>
    <row r="10" spans="1:4">
      <c r="B10" s="3">
        <v>-260</v>
      </c>
      <c r="C10" s="4">
        <f t="shared" si="0"/>
        <v>18</v>
      </c>
      <c r="D10" s="4">
        <f t="shared" si="1"/>
        <v>16.819669723617668</v>
      </c>
    </row>
    <row r="11" spans="1:4" ht="15">
      <c r="A11" s="2" t="s">
        <v>2</v>
      </c>
      <c r="B11" s="3">
        <v>-250</v>
      </c>
      <c r="C11" s="4">
        <f t="shared" si="0"/>
        <v>18</v>
      </c>
      <c r="D11" s="4">
        <f t="shared" si="1"/>
        <v>16.875903461314017</v>
      </c>
    </row>
    <row r="12" spans="1:4">
      <c r="A12" s="11">
        <f>A14/100</f>
        <v>0.18</v>
      </c>
      <c r="B12" s="3">
        <v>-240</v>
      </c>
      <c r="C12" s="4">
        <f t="shared" si="0"/>
        <v>18</v>
      </c>
      <c r="D12" s="4">
        <f t="shared" si="1"/>
        <v>16.9311428893065</v>
      </c>
    </row>
    <row r="13" spans="1:4">
      <c r="B13" s="3">
        <v>-230</v>
      </c>
      <c r="C13" s="4">
        <f t="shared" si="0"/>
        <v>18</v>
      </c>
      <c r="D13" s="4">
        <f t="shared" si="1"/>
        <v>16.985405588709725</v>
      </c>
    </row>
    <row r="14" spans="1:4">
      <c r="A14" s="3">
        <v>18</v>
      </c>
      <c r="B14" s="3">
        <v>-220</v>
      </c>
      <c r="C14" s="4">
        <f t="shared" si="0"/>
        <v>18</v>
      </c>
      <c r="D14" s="4">
        <f t="shared" si="1"/>
        <v>17.038708829773793</v>
      </c>
    </row>
    <row r="15" spans="1:4">
      <c r="B15" s="3">
        <v>-210</v>
      </c>
      <c r="C15" s="4">
        <f t="shared" si="0"/>
        <v>18</v>
      </c>
      <c r="D15" s="4">
        <f t="shared" si="1"/>
        <v>17.091069577380939</v>
      </c>
    </row>
    <row r="16" spans="1:4">
      <c r="B16" s="3">
        <v>-200</v>
      </c>
      <c r="C16" s="4">
        <f t="shared" si="0"/>
        <v>18</v>
      </c>
      <c r="D16" s="4">
        <f t="shared" si="1"/>
        <v>17.142504496444932</v>
      </c>
    </row>
    <row r="17" spans="1:4" ht="15">
      <c r="A17" s="2" t="s">
        <v>3</v>
      </c>
      <c r="B17" s="3">
        <v>-190</v>
      </c>
      <c r="C17" s="4">
        <f t="shared" si="0"/>
        <v>18</v>
      </c>
      <c r="D17" s="4">
        <f t="shared" si="1"/>
        <v>17.193029957215064</v>
      </c>
    </row>
    <row r="18" spans="1:4">
      <c r="A18" s="4">
        <f>A20/10</f>
        <v>20</v>
      </c>
      <c r="B18" s="3">
        <v>-180</v>
      </c>
      <c r="C18" s="4">
        <f t="shared" si="0"/>
        <v>18</v>
      </c>
      <c r="D18" s="4">
        <f t="shared" si="1"/>
        <v>17.242662040486312</v>
      </c>
    </row>
    <row r="19" spans="1:4">
      <c r="B19" s="3">
        <v>-170</v>
      </c>
      <c r="C19" s="4">
        <f t="shared" si="0"/>
        <v>18</v>
      </c>
      <c r="D19" s="4">
        <f t="shared" si="1"/>
        <v>17.291416542717403</v>
      </c>
    </row>
    <row r="20" spans="1:4">
      <c r="A20" s="3">
        <v>200</v>
      </c>
      <c r="B20" s="3">
        <v>-160</v>
      </c>
      <c r="C20" s="4">
        <f t="shared" si="0"/>
        <v>18</v>
      </c>
      <c r="D20" s="4">
        <f t="shared" si="1"/>
        <v>17.339308981058348</v>
      </c>
    </row>
    <row r="21" spans="1:4">
      <c r="B21" s="3">
        <v>-150</v>
      </c>
      <c r="C21" s="4">
        <f t="shared" si="0"/>
        <v>18</v>
      </c>
      <c r="D21" s="4">
        <f t="shared" si="1"/>
        <v>17.386354598289145</v>
      </c>
    </row>
    <row r="22" spans="1:4">
      <c r="B22" s="3">
        <v>-140</v>
      </c>
      <c r="C22" s="4">
        <f t="shared" si="0"/>
        <v>18</v>
      </c>
      <c r="D22" s="4">
        <f t="shared" si="1"/>
        <v>17.43256836767107</v>
      </c>
    </row>
    <row r="23" spans="1:4" ht="15">
      <c r="A23" s="2" t="s">
        <v>4</v>
      </c>
      <c r="B23" s="3">
        <v>-130</v>
      </c>
      <c r="C23" s="4">
        <f t="shared" si="0"/>
        <v>18</v>
      </c>
      <c r="D23" s="4">
        <f t="shared" si="1"/>
        <v>17.477964997712249</v>
      </c>
    </row>
    <row r="24" spans="1:4">
      <c r="A24" s="4">
        <v>18</v>
      </c>
      <c r="B24" s="3">
        <v>-120</v>
      </c>
      <c r="C24" s="4">
        <f t="shared" si="0"/>
        <v>18</v>
      </c>
      <c r="D24" s="4">
        <f t="shared" si="1"/>
        <v>17.522558936848966</v>
      </c>
    </row>
    <row r="25" spans="1:4">
      <c r="B25" s="3">
        <v>-110</v>
      </c>
      <c r="C25" s="4">
        <f t="shared" si="0"/>
        <v>18</v>
      </c>
      <c r="D25" s="4">
        <f t="shared" si="1"/>
        <v>17.566364378044167</v>
      </c>
    </row>
    <row r="26" spans="1:4" ht="15">
      <c r="A26" s="2" t="s">
        <v>5</v>
      </c>
      <c r="B26" s="3">
        <v>-100</v>
      </c>
      <c r="C26" s="4">
        <f t="shared" si="0"/>
        <v>18</v>
      </c>
      <c r="D26" s="4">
        <f t="shared" si="1"/>
        <v>17.609395263304684</v>
      </c>
    </row>
    <row r="27" spans="1:4">
      <c r="A27" s="4">
        <v>27</v>
      </c>
      <c r="B27" s="3">
        <v>-90</v>
      </c>
      <c r="C27" s="4">
        <f t="shared" si="0"/>
        <v>18</v>
      </c>
      <c r="D27" s="4">
        <f t="shared" si="1"/>
        <v>17.651665288118551</v>
      </c>
    </row>
    <row r="28" spans="1:4">
      <c r="B28" s="3">
        <v>-80</v>
      </c>
      <c r="C28" s="4">
        <f t="shared" si="0"/>
        <v>18</v>
      </c>
      <c r="D28" s="4">
        <f t="shared" si="1"/>
        <v>17.693187905813897</v>
      </c>
    </row>
    <row r="29" spans="1:4" ht="15">
      <c r="A29" s="2" t="s">
        <v>6</v>
      </c>
      <c r="B29" s="3">
        <v>-70</v>
      </c>
      <c r="C29" s="4">
        <f t="shared" si="0"/>
        <v>18</v>
      </c>
      <c r="D29" s="4">
        <f t="shared" si="1"/>
        <v>17.733976331840761</v>
      </c>
    </row>
    <row r="30" spans="1:4">
      <c r="A30" s="6">
        <v>100</v>
      </c>
      <c r="B30" s="3">
        <v>-60</v>
      </c>
      <c r="C30" s="4">
        <f t="shared" si="0"/>
        <v>18</v>
      </c>
      <c r="D30" s="4">
        <f t="shared" si="1"/>
        <v>17.774043547977168</v>
      </c>
    </row>
    <row r="31" spans="1:4">
      <c r="B31" s="3">
        <v>-50</v>
      </c>
      <c r="C31" s="4">
        <f t="shared" si="0"/>
        <v>18</v>
      </c>
      <c r="D31" s="4">
        <f t="shared" si="1"/>
        <v>17.813402306460869</v>
      </c>
    </row>
    <row r="32" spans="1:4">
      <c r="B32" s="3">
        <v>-40</v>
      </c>
      <c r="C32" s="4">
        <f t="shared" si="0"/>
        <v>18</v>
      </c>
      <c r="D32" s="4">
        <f t="shared" si="1"/>
        <v>17.852065134048001</v>
      </c>
    </row>
    <row r="33" spans="2:4">
      <c r="B33" s="3">
        <v>-30</v>
      </c>
      <c r="C33" s="4">
        <f t="shared" si="0"/>
        <v>18</v>
      </c>
      <c r="D33" s="4">
        <f t="shared" si="1"/>
        <v>17.890044335999999</v>
      </c>
    </row>
    <row r="34" spans="2:4">
      <c r="B34" s="3">
        <v>-20</v>
      </c>
      <c r="C34" s="4">
        <f t="shared" si="0"/>
        <v>18</v>
      </c>
      <c r="D34" s="4">
        <f t="shared" si="1"/>
        <v>17.927351999999999</v>
      </c>
    </row>
    <row r="35" spans="2:4">
      <c r="B35" s="3">
        <v>-10</v>
      </c>
      <c r="C35" s="4">
        <f t="shared" si="0"/>
        <v>18</v>
      </c>
      <c r="D35" s="4">
        <f t="shared" si="1"/>
        <v>17.963999999999999</v>
      </c>
    </row>
    <row r="36" spans="2:4">
      <c r="B36" s="7">
        <v>0</v>
      </c>
      <c r="C36" s="8">
        <f t="shared" ref="C36:C66" si="2">$A$24+($A$27-$A$24)*(B36-$B$36)/($B$66-$B$36)</f>
        <v>18</v>
      </c>
      <c r="D36" s="8">
        <f>C36</f>
        <v>18</v>
      </c>
    </row>
    <row r="37" spans="2:4">
      <c r="B37" s="5">
        <v>10</v>
      </c>
      <c r="C37" s="4">
        <f t="shared" si="2"/>
        <v>18.3</v>
      </c>
      <c r="D37" s="4">
        <f t="shared" ref="D37:D68" si="3">D36+C37-C36-($A$6+$A$12*(D36-$A$18))*(B37-B36)/$A$30</f>
        <v>18.335999999999999</v>
      </c>
    </row>
    <row r="38" spans="2:4">
      <c r="B38" s="5">
        <v>20</v>
      </c>
      <c r="C38" s="4">
        <f t="shared" si="2"/>
        <v>18.600000000000001</v>
      </c>
      <c r="D38" s="4">
        <f t="shared" si="3"/>
        <v>18.665952000000001</v>
      </c>
    </row>
    <row r="39" spans="2:4">
      <c r="B39" s="5">
        <v>30</v>
      </c>
      <c r="C39" s="4">
        <f t="shared" si="2"/>
        <v>18.899999999999999</v>
      </c>
      <c r="D39" s="4">
        <f t="shared" si="3"/>
        <v>18.989964863999994</v>
      </c>
    </row>
    <row r="40" spans="2:4">
      <c r="B40" s="5">
        <v>40</v>
      </c>
      <c r="C40" s="4">
        <f t="shared" si="2"/>
        <v>19.2</v>
      </c>
      <c r="D40" s="4">
        <f t="shared" si="3"/>
        <v>19.308145496447992</v>
      </c>
    </row>
    <row r="41" spans="2:4">
      <c r="B41" s="5">
        <v>50</v>
      </c>
      <c r="C41" s="4">
        <f t="shared" si="2"/>
        <v>19.5</v>
      </c>
      <c r="D41" s="4">
        <f t="shared" si="3"/>
        <v>19.620598877511927</v>
      </c>
    </row>
    <row r="42" spans="2:4">
      <c r="B42" s="5">
        <v>60</v>
      </c>
      <c r="C42" s="4">
        <f t="shared" si="2"/>
        <v>19.8</v>
      </c>
      <c r="D42" s="4">
        <f t="shared" si="3"/>
        <v>19.927428097716714</v>
      </c>
    </row>
    <row r="43" spans="2:4">
      <c r="B43" s="5">
        <v>70</v>
      </c>
      <c r="C43" s="4">
        <f t="shared" si="2"/>
        <v>20.100000000000001</v>
      </c>
      <c r="D43" s="4">
        <f t="shared" si="3"/>
        <v>20.228734391957815</v>
      </c>
    </row>
    <row r="44" spans="2:4">
      <c r="B44" s="5">
        <v>80</v>
      </c>
      <c r="C44" s="4">
        <f t="shared" si="2"/>
        <v>20.399999999999999</v>
      </c>
      <c r="D44" s="4">
        <f t="shared" si="3"/>
        <v>20.52461717290257</v>
      </c>
    </row>
    <row r="45" spans="2:4">
      <c r="B45" s="5">
        <v>90</v>
      </c>
      <c r="C45" s="4">
        <f t="shared" si="2"/>
        <v>20.7</v>
      </c>
      <c r="D45" s="4">
        <f t="shared" si="3"/>
        <v>20.815174063790323</v>
      </c>
    </row>
    <row r="46" spans="2:4">
      <c r="B46" s="5">
        <v>100</v>
      </c>
      <c r="C46" s="4">
        <f t="shared" si="2"/>
        <v>21</v>
      </c>
      <c r="D46" s="4">
        <f t="shared" si="3"/>
        <v>21.100500930642099</v>
      </c>
    </row>
    <row r="47" spans="2:4">
      <c r="B47" s="5">
        <v>110</v>
      </c>
      <c r="C47" s="4">
        <f t="shared" si="2"/>
        <v>21.3</v>
      </c>
      <c r="D47" s="4">
        <f t="shared" si="3"/>
        <v>21.380691913890537</v>
      </c>
    </row>
    <row r="48" spans="2:4">
      <c r="B48" s="5">
        <v>120</v>
      </c>
      <c r="C48" s="4">
        <f t="shared" si="2"/>
        <v>21.6</v>
      </c>
      <c r="D48" s="4">
        <f t="shared" si="3"/>
        <v>21.655839459440507</v>
      </c>
    </row>
    <row r="49" spans="2:6" ht="15">
      <c r="B49" s="5">
        <v>130</v>
      </c>
      <c r="C49" s="4">
        <f t="shared" si="2"/>
        <v>21.9</v>
      </c>
      <c r="D49" s="4">
        <f t="shared" si="3"/>
        <v>21.926034349170575</v>
      </c>
      <c r="F49" s="13" t="s">
        <v>10</v>
      </c>
    </row>
    <row r="50" spans="2:6">
      <c r="B50" s="5">
        <v>140</v>
      </c>
      <c r="C50" s="4">
        <f t="shared" si="2"/>
        <v>22.2</v>
      </c>
      <c r="D50" s="4">
        <f t="shared" si="3"/>
        <v>22.191365730885504</v>
      </c>
      <c r="E50" s="4">
        <f>D36+(D36-D35)*(B51-B36)/(B36-B35)</f>
        <v>18.54000000000002</v>
      </c>
      <c r="F50" s="14">
        <f>C66-C36</f>
        <v>9</v>
      </c>
    </row>
    <row r="51" spans="2:6">
      <c r="B51" s="5">
        <v>150</v>
      </c>
      <c r="C51" s="4">
        <f t="shared" si="2"/>
        <v>22.5</v>
      </c>
      <c r="D51" s="4">
        <f t="shared" si="3"/>
        <v>22.451921147729571</v>
      </c>
      <c r="E51" s="12"/>
    </row>
    <row r="52" spans="2:6" ht="15">
      <c r="B52" s="5">
        <v>160</v>
      </c>
      <c r="C52" s="4">
        <f t="shared" si="2"/>
        <v>22.8</v>
      </c>
      <c r="D52" s="4">
        <f t="shared" si="3"/>
        <v>22.707786567070443</v>
      </c>
      <c r="E52" s="4">
        <f>D66+(D67-D66)*(B51-B67)/(B67-B66)</f>
        <v>27.524596345064818</v>
      </c>
      <c r="F52" s="13" t="s">
        <v>11</v>
      </c>
    </row>
    <row r="53" spans="2:6">
      <c r="B53" s="5">
        <v>170</v>
      </c>
      <c r="C53" s="4">
        <f t="shared" si="2"/>
        <v>23.1</v>
      </c>
      <c r="D53" s="4">
        <f t="shared" si="3"/>
        <v>22.959046408863177</v>
      </c>
      <c r="F53" s="14">
        <f>E52-E50</f>
        <v>8.9845963450647979</v>
      </c>
    </row>
    <row r="54" spans="2:6">
      <c r="B54" s="5">
        <v>180</v>
      </c>
      <c r="C54" s="4">
        <f t="shared" si="2"/>
        <v>23.4</v>
      </c>
      <c r="D54" s="4">
        <f t="shared" si="3"/>
        <v>23.205783573503641</v>
      </c>
    </row>
    <row r="55" spans="2:6">
      <c r="B55" s="5">
        <v>190</v>
      </c>
      <c r="C55" s="4">
        <f t="shared" si="2"/>
        <v>23.7</v>
      </c>
      <c r="D55" s="4">
        <f t="shared" si="3"/>
        <v>23.448079469180577</v>
      </c>
    </row>
    <row r="56" spans="2:6">
      <c r="B56" s="5">
        <v>200</v>
      </c>
      <c r="C56" s="4">
        <f t="shared" si="2"/>
        <v>24</v>
      </c>
      <c r="D56" s="4">
        <f t="shared" si="3"/>
        <v>23.686014038735326</v>
      </c>
    </row>
    <row r="57" spans="2:6">
      <c r="B57" s="5">
        <v>210</v>
      </c>
      <c r="C57" s="4">
        <f t="shared" si="2"/>
        <v>24.3</v>
      </c>
      <c r="D57" s="4">
        <f t="shared" si="3"/>
        <v>23.919665786038092</v>
      </c>
    </row>
    <row r="58" spans="2:6">
      <c r="B58" s="5">
        <v>220</v>
      </c>
      <c r="C58" s="4">
        <f t="shared" si="2"/>
        <v>24.6</v>
      </c>
      <c r="D58" s="4">
        <f t="shared" si="3"/>
        <v>24.149111801889404</v>
      </c>
    </row>
    <row r="59" spans="2:6">
      <c r="B59" s="5">
        <v>230</v>
      </c>
      <c r="C59" s="4">
        <f t="shared" si="2"/>
        <v>24.9</v>
      </c>
      <c r="D59" s="4">
        <f t="shared" si="3"/>
        <v>24.374427789455392</v>
      </c>
    </row>
    <row r="60" spans="2:6">
      <c r="B60" s="5">
        <v>240</v>
      </c>
      <c r="C60" s="4">
        <f t="shared" si="2"/>
        <v>25.2</v>
      </c>
      <c r="D60" s="4">
        <f t="shared" si="3"/>
        <v>24.595688089245197</v>
      </c>
    </row>
    <row r="61" spans="2:6">
      <c r="B61" s="5">
        <v>250</v>
      </c>
      <c r="C61" s="4">
        <f t="shared" si="2"/>
        <v>25.5</v>
      </c>
      <c r="D61" s="4">
        <f t="shared" si="3"/>
        <v>24.812965703638788</v>
      </c>
    </row>
    <row r="62" spans="2:6">
      <c r="B62" s="5">
        <v>260</v>
      </c>
      <c r="C62" s="4">
        <f t="shared" si="2"/>
        <v>25.8</v>
      </c>
      <c r="D62" s="4">
        <f t="shared" si="3"/>
        <v>25.026332320973296</v>
      </c>
    </row>
    <row r="63" spans="2:6">
      <c r="B63" s="5">
        <v>270</v>
      </c>
      <c r="C63" s="4">
        <f t="shared" si="2"/>
        <v>26.1</v>
      </c>
      <c r="D63" s="4">
        <f t="shared" si="3"/>
        <v>25.235858339195776</v>
      </c>
    </row>
    <row r="64" spans="2:6">
      <c r="B64" s="5">
        <v>280</v>
      </c>
      <c r="C64" s="4">
        <f t="shared" si="2"/>
        <v>26.4</v>
      </c>
      <c r="D64" s="4">
        <f t="shared" si="3"/>
        <v>25.441612889090251</v>
      </c>
    </row>
    <row r="65" spans="2:4">
      <c r="B65" s="5">
        <v>290</v>
      </c>
      <c r="C65" s="4">
        <f t="shared" si="2"/>
        <v>26.7</v>
      </c>
      <c r="D65" s="4">
        <f t="shared" si="3"/>
        <v>25.643663857086629</v>
      </c>
    </row>
    <row r="66" spans="2:4">
      <c r="B66" s="9">
        <v>300</v>
      </c>
      <c r="C66" s="10">
        <f t="shared" si="2"/>
        <v>27</v>
      </c>
      <c r="D66" s="10">
        <f t="shared" si="3"/>
        <v>25.842077907659071</v>
      </c>
    </row>
    <row r="67" spans="2:4">
      <c r="B67" s="3">
        <v>310</v>
      </c>
      <c r="C67" s="4">
        <f t="shared" ref="C67:C96" si="4">$A$27</f>
        <v>27</v>
      </c>
      <c r="D67" s="4">
        <f t="shared" si="3"/>
        <v>25.736920505321212</v>
      </c>
    </row>
    <row r="68" spans="2:4">
      <c r="B68" s="3">
        <v>320</v>
      </c>
      <c r="C68" s="4">
        <f t="shared" si="4"/>
        <v>27</v>
      </c>
      <c r="D68" s="4">
        <f t="shared" si="3"/>
        <v>25.633655936225427</v>
      </c>
    </row>
    <row r="69" spans="2:4">
      <c r="B69" s="3">
        <v>330</v>
      </c>
      <c r="C69" s="4">
        <f t="shared" si="4"/>
        <v>27</v>
      </c>
      <c r="D69" s="4">
        <f t="shared" ref="D69:D96" si="5">D68+C69-C68-($A$6+$A$12*(D68-$A$18))*(B69-B68)/$A$30</f>
        <v>25.532250129373367</v>
      </c>
    </row>
    <row r="70" spans="2:4">
      <c r="B70" s="3">
        <v>340</v>
      </c>
      <c r="C70" s="4">
        <f t="shared" si="4"/>
        <v>27</v>
      </c>
      <c r="D70" s="4">
        <f t="shared" si="5"/>
        <v>25.432669627044646</v>
      </c>
    </row>
    <row r="71" spans="2:4">
      <c r="B71" s="3">
        <v>350</v>
      </c>
      <c r="C71" s="4">
        <f t="shared" si="4"/>
        <v>27</v>
      </c>
      <c r="D71" s="4">
        <f t="shared" si="5"/>
        <v>25.334881573757844</v>
      </c>
    </row>
    <row r="72" spans="2:4">
      <c r="B72" s="3">
        <v>360</v>
      </c>
      <c r="C72" s="4">
        <f t="shared" si="4"/>
        <v>27</v>
      </c>
      <c r="D72" s="4">
        <f t="shared" si="5"/>
        <v>25.238853705430198</v>
      </c>
    </row>
    <row r="73" spans="2:4">
      <c r="B73" s="3">
        <v>370</v>
      </c>
      <c r="C73" s="4">
        <f t="shared" si="4"/>
        <v>27</v>
      </c>
      <c r="D73" s="4">
        <f t="shared" si="5"/>
        <v>25.144554338732458</v>
      </c>
    </row>
    <row r="74" spans="2:4">
      <c r="B74" s="3">
        <v>380</v>
      </c>
      <c r="C74" s="4">
        <f t="shared" si="4"/>
        <v>27</v>
      </c>
      <c r="D74" s="4">
        <f t="shared" si="5"/>
        <v>25.051952360635276</v>
      </c>
    </row>
    <row r="75" spans="2:4">
      <c r="B75" s="3">
        <v>390</v>
      </c>
      <c r="C75" s="4">
        <f t="shared" si="4"/>
        <v>27</v>
      </c>
      <c r="D75" s="4">
        <f t="shared" si="5"/>
        <v>24.961017218143841</v>
      </c>
    </row>
    <row r="76" spans="2:4">
      <c r="B76" s="3">
        <v>400</v>
      </c>
      <c r="C76" s="4">
        <f t="shared" si="4"/>
        <v>27</v>
      </c>
      <c r="D76" s="4">
        <f t="shared" si="5"/>
        <v>24.871718908217247</v>
      </c>
    </row>
    <row r="77" spans="2:4">
      <c r="B77" s="3">
        <v>410</v>
      </c>
      <c r="C77" s="4">
        <f t="shared" si="4"/>
        <v>27</v>
      </c>
      <c r="D77" s="4">
        <f t="shared" si="5"/>
        <v>24.784027967869335</v>
      </c>
    </row>
    <row r="78" spans="2:4">
      <c r="B78" s="3">
        <v>420</v>
      </c>
      <c r="C78" s="4">
        <f t="shared" si="4"/>
        <v>27</v>
      </c>
      <c r="D78" s="4">
        <f t="shared" si="5"/>
        <v>24.697915464447686</v>
      </c>
    </row>
    <row r="79" spans="2:4">
      <c r="B79" s="3">
        <v>430</v>
      </c>
      <c r="C79" s="4">
        <f t="shared" si="4"/>
        <v>27</v>
      </c>
      <c r="D79" s="4">
        <f t="shared" si="5"/>
        <v>24.61335298608763</v>
      </c>
    </row>
    <row r="80" spans="2:4">
      <c r="B80" s="3">
        <v>440</v>
      </c>
      <c r="C80" s="4">
        <f t="shared" si="4"/>
        <v>27</v>
      </c>
      <c r="D80" s="4">
        <f t="shared" si="5"/>
        <v>24.530312632338056</v>
      </c>
    </row>
    <row r="81" spans="2:4">
      <c r="B81" s="3">
        <v>450</v>
      </c>
      <c r="C81" s="4">
        <f t="shared" si="4"/>
        <v>27</v>
      </c>
      <c r="D81" s="4">
        <f t="shared" si="5"/>
        <v>24.448767004955968</v>
      </c>
    </row>
    <row r="82" spans="2:4">
      <c r="B82" s="3">
        <v>460</v>
      </c>
      <c r="C82" s="4">
        <f t="shared" si="4"/>
        <v>27</v>
      </c>
      <c r="D82" s="4">
        <f t="shared" si="5"/>
        <v>24.368689198866761</v>
      </c>
    </row>
    <row r="83" spans="2:4">
      <c r="B83" s="3">
        <v>470</v>
      </c>
      <c r="C83" s="4">
        <f t="shared" si="4"/>
        <v>27</v>
      </c>
      <c r="D83" s="4">
        <f t="shared" si="5"/>
        <v>24.29005279328716</v>
      </c>
    </row>
    <row r="84" spans="2:4">
      <c r="B84" s="3">
        <v>480</v>
      </c>
      <c r="C84" s="4">
        <f t="shared" si="4"/>
        <v>27</v>
      </c>
      <c r="D84" s="4">
        <f t="shared" si="5"/>
        <v>24.21283184300799</v>
      </c>
    </row>
    <row r="85" spans="2:4">
      <c r="B85" s="3">
        <v>490</v>
      </c>
      <c r="C85" s="4">
        <f t="shared" si="4"/>
        <v>27</v>
      </c>
      <c r="D85" s="4">
        <f t="shared" si="5"/>
        <v>24.137000869833845</v>
      </c>
    </row>
    <row r="86" spans="2:4">
      <c r="B86" s="3">
        <v>500</v>
      </c>
      <c r="C86" s="4">
        <f t="shared" si="4"/>
        <v>27</v>
      </c>
      <c r="D86" s="4">
        <f t="shared" si="5"/>
        <v>24.062534854176832</v>
      </c>
    </row>
    <row r="87" spans="2:4">
      <c r="B87" s="3">
        <v>510</v>
      </c>
      <c r="C87" s="4">
        <f t="shared" si="4"/>
        <v>27</v>
      </c>
      <c r="D87" s="4">
        <f t="shared" si="5"/>
        <v>23.989409226801648</v>
      </c>
    </row>
    <row r="88" spans="2:4">
      <c r="B88" s="3">
        <v>520</v>
      </c>
      <c r="C88" s="4">
        <f t="shared" si="4"/>
        <v>27</v>
      </c>
      <c r="D88" s="4">
        <f t="shared" si="5"/>
        <v>23.917599860719218</v>
      </c>
    </row>
    <row r="89" spans="2:4">
      <c r="B89" s="3">
        <v>530</v>
      </c>
      <c r="C89" s="4">
        <f t="shared" si="4"/>
        <v>27</v>
      </c>
      <c r="D89" s="4">
        <f t="shared" si="5"/>
        <v>23.847083063226275</v>
      </c>
    </row>
    <row r="90" spans="2:4">
      <c r="B90" s="3">
        <v>540</v>
      </c>
      <c r="C90" s="4">
        <f t="shared" si="4"/>
        <v>27</v>
      </c>
      <c r="D90" s="4">
        <f t="shared" si="5"/>
        <v>23.777835568088207</v>
      </c>
    </row>
    <row r="91" spans="2:4">
      <c r="B91" s="3">
        <v>550</v>
      </c>
      <c r="C91" s="4">
        <f t="shared" si="4"/>
        <v>27</v>
      </c>
      <c r="D91" s="4">
        <f t="shared" si="5"/>
        <v>23.709834527862618</v>
      </c>
    </row>
    <row r="92" spans="2:4">
      <c r="B92" s="3">
        <v>560</v>
      </c>
      <c r="C92" s="4">
        <f t="shared" si="4"/>
        <v>27</v>
      </c>
      <c r="D92" s="4">
        <f t="shared" si="5"/>
        <v>23.643057506361092</v>
      </c>
    </row>
    <row r="93" spans="2:4">
      <c r="B93" s="3">
        <v>570</v>
      </c>
      <c r="C93" s="4">
        <f t="shared" si="4"/>
        <v>27</v>
      </c>
      <c r="D93" s="4">
        <f t="shared" si="5"/>
        <v>23.57748247124659</v>
      </c>
    </row>
    <row r="94" spans="2:4">
      <c r="B94" s="3">
        <v>580</v>
      </c>
      <c r="C94" s="4">
        <f t="shared" si="4"/>
        <v>27</v>
      </c>
      <c r="D94" s="4">
        <f t="shared" si="5"/>
        <v>23.513087786764153</v>
      </c>
    </row>
    <row r="95" spans="2:4">
      <c r="B95" s="3">
        <v>590</v>
      </c>
      <c r="C95" s="4">
        <f t="shared" si="4"/>
        <v>27</v>
      </c>
      <c r="D95" s="4">
        <f t="shared" si="5"/>
        <v>23.449852206602397</v>
      </c>
    </row>
    <row r="96" spans="2:4">
      <c r="B96" s="3">
        <v>600</v>
      </c>
      <c r="C96" s="4">
        <f t="shared" si="4"/>
        <v>27</v>
      </c>
      <c r="D96" s="4">
        <f t="shared" si="5"/>
        <v>23.387754866883558</v>
      </c>
    </row>
  </sheetData>
  <pageMargins left="0.78740157480314965" right="0.78740157480314965" top="0.98425196850393704" bottom="0.98425196850393704" header="0.51181102362204722" footer="0.51181102362204722"/>
  <pageSetup paperSize="0" scale="54" orientation="portrait" horizontalDpi="4294967292" verticalDpi="4294967292"/>
  <headerFooter alignWithMargins="0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3" name="Spinner 2">
              <controlPr defaultSize="0" autoPict="0">
                <anchor moveWithCells="1" sizeWithCells="1">
                  <from>
                    <xdr:col>0</xdr:col>
                    <xdr:colOff>203200</xdr:colOff>
                    <xdr:row>6</xdr:row>
                    <xdr:rowOff>38100</xdr:rowOff>
                  </from>
                  <to>
                    <xdr:col>0</xdr:col>
                    <xdr:colOff>622300</xdr:colOff>
                    <xdr:row>8</xdr:row>
                    <xdr:rowOff>114300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1027" r:id="rId4" name="Spinner 3">
              <controlPr defaultSize="0" autoPict="0">
                <anchor moveWithCells="1" sizeWithCells="1">
                  <from>
                    <xdr:col>0</xdr:col>
                    <xdr:colOff>203200</xdr:colOff>
                    <xdr:row>12</xdr:row>
                    <xdr:rowOff>38100</xdr:rowOff>
                  </from>
                  <to>
                    <xdr:col>0</xdr:col>
                    <xdr:colOff>622300</xdr:colOff>
                    <xdr:row>14</xdr:row>
                    <xdr:rowOff>114300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1028" r:id="rId5" name="Spinner 4">
              <controlPr defaultSize="0" autoPict="0">
                <anchor moveWithCells="1" sizeWithCells="1">
                  <from>
                    <xdr:col>0</xdr:col>
                    <xdr:colOff>203200</xdr:colOff>
                    <xdr:row>18</xdr:row>
                    <xdr:rowOff>38100</xdr:rowOff>
                  </from>
                  <to>
                    <xdr:col>0</xdr:col>
                    <xdr:colOff>622300</xdr:colOff>
                    <xdr:row>20</xdr:row>
                    <xdr:rowOff>114300</xdr:rowOff>
                  </to>
                </anchor>
              </controlPr>
            </control>
          </mc:Choice>
          <mc:Fallback/>
        </mc:AlternateContent>
      </controls>
    </mc:Choice>
    <mc:Fallback/>
  </mc:AlternateContent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mesures1</vt:lpstr>
      <vt:lpstr>mesures2</vt:lpstr>
      <vt:lpstr>correction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Jean-Michel Laffaille</dc:creator>
  <cp:lastModifiedBy>Jean-Michel Laffaille</cp:lastModifiedBy>
  <cp:lastPrinted>2009-06-13T19:54:45Z</cp:lastPrinted>
  <dcterms:created xsi:type="dcterms:W3CDTF">2005-06-27T17:09:44Z</dcterms:created>
  <dcterms:modified xsi:type="dcterms:W3CDTF">2026-03-21T08:58:11Z</dcterms:modified>
</cp:coreProperties>
</file>