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date1904="1" showInkAnnotation="0" autoCompressPictures="0"/>
  <bookViews>
    <workbookView xWindow="100" yWindow="0" windowWidth="25600" windowHeight="15460" tabRatio="405" activeTab="4"/>
  </bookViews>
  <sheets>
    <sheet name="fer-const." sheetId="1" r:id="rId1"/>
    <sheet name="fer-cuivre" sheetId="2" r:id="rId2"/>
    <sheet name="Fe-nc" sheetId="3" r:id="rId3"/>
    <sheet name="résistance" sheetId="4" r:id="rId4"/>
    <sheet name="thermistance" sheetId="5" r:id="rId5"/>
  </sheets>
  <definedNames>
    <definedName name="solver_adj" localSheetId="2" hidden="1">'Fe-nc'!$B$48</definedName>
    <definedName name="solver_adj" localSheetId="0" hidden="1">'fer-const.'!$A$24</definedName>
    <definedName name="solver_adj" localSheetId="1" hidden="1">'fer-cuivre'!$A$37</definedName>
    <definedName name="solver_cvg" localSheetId="2" hidden="1">0.0001</definedName>
    <definedName name="solver_cvg" localSheetId="0" hidden="1">0.0001</definedName>
    <definedName name="solver_cvg" localSheetId="1" hidden="1">0.0001</definedName>
    <definedName name="solver_drv" localSheetId="2" hidden="1">1</definedName>
    <definedName name="solver_drv" localSheetId="0" hidden="1">1</definedName>
    <definedName name="solver_drv" localSheetId="1" hidden="1">1</definedName>
    <definedName name="solver_est" localSheetId="2" hidden="1">1</definedName>
    <definedName name="solver_est" localSheetId="0" hidden="1">1</definedName>
    <definedName name="solver_est" localSheetId="1" hidden="1">1</definedName>
    <definedName name="solver_itr" localSheetId="2" hidden="1">100</definedName>
    <definedName name="solver_itr" localSheetId="0" hidden="1">100</definedName>
    <definedName name="solver_itr" localSheetId="1" hidden="1">100</definedName>
    <definedName name="solver_lin" localSheetId="2" hidden="1">2</definedName>
    <definedName name="solver_lin" localSheetId="0" hidden="1">2</definedName>
    <definedName name="solver_lin" localSheetId="1" hidden="1">2</definedName>
    <definedName name="solver_neg" localSheetId="2" hidden="1">2</definedName>
    <definedName name="solver_neg" localSheetId="0" hidden="1">2</definedName>
    <definedName name="solver_neg" localSheetId="1" hidden="1">2</definedName>
    <definedName name="solver_num" localSheetId="2" hidden="1">0</definedName>
    <definedName name="solver_num" localSheetId="0" hidden="1">0</definedName>
    <definedName name="solver_num" localSheetId="1" hidden="1">0</definedName>
    <definedName name="solver_nwt" localSheetId="2" hidden="1">1</definedName>
    <definedName name="solver_nwt" localSheetId="0" hidden="1">1</definedName>
    <definedName name="solver_nwt" localSheetId="1" hidden="1">1</definedName>
    <definedName name="solver_opt" localSheetId="2" hidden="1">'Fe-nc'!$D$49</definedName>
    <definedName name="solver_opt" localSheetId="0" hidden="1">'fer-const.'!$C$25</definedName>
    <definedName name="solver_opt" localSheetId="1" hidden="1">'fer-cuivre'!$C$38</definedName>
    <definedName name="solver_pre" localSheetId="2" hidden="1">0.000001</definedName>
    <definedName name="solver_pre" localSheetId="0" hidden="1">0.000001</definedName>
    <definedName name="solver_pre" localSheetId="1" hidden="1">0.000001</definedName>
    <definedName name="solver_scl" localSheetId="2" hidden="1">2</definedName>
    <definedName name="solver_scl" localSheetId="0" hidden="1">2</definedName>
    <definedName name="solver_scl" localSheetId="1" hidden="1">2</definedName>
    <definedName name="solver_sho" localSheetId="2" hidden="1">2</definedName>
    <definedName name="solver_sho" localSheetId="0" hidden="1">2</definedName>
    <definedName name="solver_sho" localSheetId="1" hidden="1">2</definedName>
    <definedName name="solver_tim" localSheetId="2" hidden="1">100</definedName>
    <definedName name="solver_tim" localSheetId="0" hidden="1">100</definedName>
    <definedName name="solver_tim" localSheetId="1" hidden="1">100</definedName>
    <definedName name="solver_tol" localSheetId="2" hidden="1">0.05</definedName>
    <definedName name="solver_tol" localSheetId="0" hidden="1">0.05</definedName>
    <definedName name="solver_tol" localSheetId="1" hidden="1">0.05</definedName>
    <definedName name="solver_typ" localSheetId="2" hidden="1">3</definedName>
    <definedName name="solver_typ" localSheetId="0" hidden="1">3</definedName>
    <definedName name="solver_typ" localSheetId="1" hidden="1">3</definedName>
    <definedName name="solver_val" localSheetId="2" hidden="1">0.26</definedName>
    <definedName name="solver_val" localSheetId="0" hidden="1">17.15</definedName>
    <definedName name="solver_val" localSheetId="1" hidden="1">1.55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6" i="5" l="1"/>
  <c r="K7" i="5"/>
  <c r="K8" i="5"/>
  <c r="K9" i="5"/>
  <c r="K10" i="5"/>
  <c r="K11" i="5"/>
  <c r="K12" i="5"/>
  <c r="K13" i="5"/>
  <c r="K14" i="5"/>
  <c r="K15" i="5"/>
  <c r="K17" i="5"/>
  <c r="K18" i="5"/>
  <c r="K19" i="5"/>
  <c r="K20" i="5"/>
  <c r="K21" i="5"/>
  <c r="K22" i="5"/>
  <c r="K23" i="5"/>
  <c r="K24" i="5"/>
  <c r="K25" i="5"/>
  <c r="K26" i="5"/>
  <c r="K27" i="5"/>
  <c r="K28" i="5"/>
  <c r="K5" i="5"/>
  <c r="J17" i="5"/>
  <c r="J18" i="5"/>
  <c r="J19" i="5"/>
  <c r="J20" i="5"/>
  <c r="J21" i="5"/>
  <c r="J22" i="5"/>
  <c r="J23" i="5"/>
  <c r="J24" i="5"/>
  <c r="J25" i="5"/>
  <c r="J26" i="5"/>
  <c r="J27" i="5"/>
  <c r="J28" i="5"/>
  <c r="J6" i="5"/>
  <c r="J7" i="5"/>
  <c r="J8" i="5"/>
  <c r="J9" i="5"/>
  <c r="J10" i="5"/>
  <c r="J11" i="5"/>
  <c r="J12" i="5"/>
  <c r="J13" i="5"/>
  <c r="J14" i="5"/>
  <c r="J15" i="5"/>
  <c r="J5" i="5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A20" i="1"/>
  <c r="B20" i="1"/>
  <c r="D20" i="1"/>
  <c r="A21" i="1"/>
  <c r="B21" i="1"/>
  <c r="D21" i="1"/>
  <c r="A22" i="1"/>
  <c r="B22" i="1"/>
  <c r="D22" i="1"/>
  <c r="D24" i="1"/>
  <c r="C25" i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A32" i="2"/>
  <c r="B32" i="2"/>
  <c r="D32" i="2"/>
  <c r="A33" i="2"/>
  <c r="B33" i="2"/>
  <c r="D33" i="2"/>
  <c r="A34" i="2"/>
  <c r="B34" i="2"/>
  <c r="D34" i="2"/>
  <c r="A35" i="2"/>
  <c r="B35" i="2"/>
  <c r="D35" i="2"/>
  <c r="D37" i="2"/>
  <c r="C38" i="2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D49" i="3"/>
  <c r="B5" i="4"/>
  <c r="E5" i="4"/>
  <c r="F5" i="4"/>
  <c r="B6" i="4"/>
  <c r="E6" i="4"/>
  <c r="F6" i="4"/>
  <c r="B7" i="4"/>
  <c r="E7" i="4"/>
  <c r="F7" i="4"/>
  <c r="B8" i="4"/>
  <c r="E8" i="4"/>
  <c r="F8" i="4"/>
  <c r="B9" i="4"/>
  <c r="E9" i="4"/>
  <c r="F9" i="4"/>
  <c r="B10" i="4"/>
  <c r="E10" i="4"/>
  <c r="F10" i="4"/>
  <c r="B11" i="4"/>
  <c r="E11" i="4"/>
  <c r="F11" i="4"/>
  <c r="B12" i="4"/>
  <c r="E12" i="4"/>
  <c r="F12" i="4"/>
  <c r="B13" i="4"/>
  <c r="E13" i="4"/>
  <c r="F13" i="4"/>
  <c r="B14" i="4"/>
  <c r="E14" i="4"/>
  <c r="F14" i="4"/>
  <c r="B15" i="4"/>
  <c r="E15" i="4"/>
  <c r="F15" i="4"/>
  <c r="B16" i="4"/>
  <c r="E16" i="4"/>
  <c r="F16" i="4"/>
  <c r="B17" i="4"/>
  <c r="E17" i="4"/>
  <c r="F17" i="4"/>
  <c r="B18" i="4"/>
  <c r="E18" i="4"/>
  <c r="F18" i="4"/>
  <c r="B20" i="4"/>
  <c r="E20" i="4"/>
  <c r="F20" i="4"/>
  <c r="B21" i="4"/>
  <c r="E21" i="4"/>
  <c r="F21" i="4"/>
  <c r="B22" i="4"/>
  <c r="E22" i="4"/>
  <c r="F22" i="4"/>
  <c r="B23" i="4"/>
  <c r="E23" i="4"/>
  <c r="F23" i="4"/>
  <c r="B24" i="4"/>
  <c r="E24" i="4"/>
  <c r="F24" i="4"/>
  <c r="B25" i="4"/>
  <c r="E25" i="4"/>
  <c r="F25" i="4"/>
  <c r="B26" i="4"/>
  <c r="E26" i="4"/>
  <c r="F26" i="4"/>
  <c r="B27" i="4"/>
  <c r="E27" i="4"/>
  <c r="F27" i="4"/>
  <c r="B28" i="4"/>
  <c r="E28" i="4"/>
  <c r="F28" i="4"/>
  <c r="B29" i="4"/>
  <c r="E29" i="4"/>
  <c r="F29" i="4"/>
  <c r="B30" i="4"/>
  <c r="E30" i="4"/>
  <c r="F30" i="4"/>
  <c r="B31" i="4"/>
  <c r="E31" i="4"/>
  <c r="F31" i="4"/>
  <c r="D5" i="5"/>
  <c r="E5" i="5"/>
  <c r="F5" i="5"/>
  <c r="G5" i="5"/>
  <c r="H5" i="5"/>
  <c r="I5" i="5"/>
  <c r="D6" i="5"/>
  <c r="E6" i="5"/>
  <c r="F6" i="5"/>
  <c r="G6" i="5"/>
  <c r="H6" i="5"/>
  <c r="I6" i="5"/>
  <c r="D7" i="5"/>
  <c r="E7" i="5"/>
  <c r="F7" i="5"/>
  <c r="G7" i="5"/>
  <c r="H7" i="5"/>
  <c r="I7" i="5"/>
  <c r="D8" i="5"/>
  <c r="E8" i="5"/>
  <c r="F8" i="5"/>
  <c r="G8" i="5"/>
  <c r="H8" i="5"/>
  <c r="I8" i="5"/>
  <c r="D9" i="5"/>
  <c r="E9" i="5"/>
  <c r="F9" i="5"/>
  <c r="G9" i="5"/>
  <c r="H9" i="5"/>
  <c r="I9" i="5"/>
  <c r="D10" i="5"/>
  <c r="E10" i="5"/>
  <c r="F10" i="5"/>
  <c r="G10" i="5"/>
  <c r="H10" i="5"/>
  <c r="I10" i="5"/>
  <c r="D11" i="5"/>
  <c r="E11" i="5"/>
  <c r="F11" i="5"/>
  <c r="G11" i="5"/>
  <c r="H11" i="5"/>
  <c r="I11" i="5"/>
  <c r="D12" i="5"/>
  <c r="E12" i="5"/>
  <c r="F12" i="5"/>
  <c r="G12" i="5"/>
  <c r="H12" i="5"/>
  <c r="I12" i="5"/>
  <c r="D13" i="5"/>
  <c r="E13" i="5"/>
  <c r="F13" i="5"/>
  <c r="G13" i="5"/>
  <c r="H13" i="5"/>
  <c r="I13" i="5"/>
  <c r="D14" i="5"/>
  <c r="E14" i="5"/>
  <c r="F14" i="5"/>
  <c r="G14" i="5"/>
  <c r="H14" i="5"/>
  <c r="I14" i="5"/>
  <c r="D15" i="5"/>
  <c r="E15" i="5"/>
  <c r="F15" i="5"/>
  <c r="G15" i="5"/>
  <c r="H15" i="5"/>
  <c r="I15" i="5"/>
  <c r="D17" i="5"/>
  <c r="E17" i="5"/>
  <c r="F17" i="5"/>
  <c r="G17" i="5"/>
  <c r="H17" i="5"/>
  <c r="I17" i="5"/>
  <c r="D18" i="5"/>
  <c r="E18" i="5"/>
  <c r="F18" i="5"/>
  <c r="G18" i="5"/>
  <c r="H18" i="5"/>
  <c r="I18" i="5"/>
  <c r="D19" i="5"/>
  <c r="E19" i="5"/>
  <c r="F19" i="5"/>
  <c r="G19" i="5"/>
  <c r="H19" i="5"/>
  <c r="I19" i="5"/>
  <c r="D20" i="5"/>
  <c r="E20" i="5"/>
  <c r="F20" i="5"/>
  <c r="G20" i="5"/>
  <c r="H20" i="5"/>
  <c r="I20" i="5"/>
  <c r="D21" i="5"/>
  <c r="E21" i="5"/>
  <c r="F21" i="5"/>
  <c r="G21" i="5"/>
  <c r="H21" i="5"/>
  <c r="I21" i="5"/>
  <c r="D22" i="5"/>
  <c r="E22" i="5"/>
  <c r="F22" i="5"/>
  <c r="G22" i="5"/>
  <c r="H22" i="5"/>
  <c r="I22" i="5"/>
  <c r="D23" i="5"/>
  <c r="E23" i="5"/>
  <c r="F23" i="5"/>
  <c r="G23" i="5"/>
  <c r="H23" i="5"/>
  <c r="I23" i="5"/>
  <c r="D24" i="5"/>
  <c r="E24" i="5"/>
  <c r="F24" i="5"/>
  <c r="G24" i="5"/>
  <c r="H24" i="5"/>
  <c r="I24" i="5"/>
  <c r="D25" i="5"/>
  <c r="E25" i="5"/>
  <c r="F25" i="5"/>
  <c r="G25" i="5"/>
  <c r="H25" i="5"/>
  <c r="I25" i="5"/>
  <c r="D26" i="5"/>
  <c r="E26" i="5"/>
  <c r="F26" i="5"/>
  <c r="G26" i="5"/>
  <c r="H26" i="5"/>
  <c r="I26" i="5"/>
  <c r="D27" i="5"/>
  <c r="E27" i="5"/>
  <c r="F27" i="5"/>
  <c r="G27" i="5"/>
  <c r="H27" i="5"/>
  <c r="I27" i="5"/>
  <c r="D28" i="5"/>
  <c r="E28" i="5"/>
  <c r="F28" i="5"/>
  <c r="G28" i="5"/>
  <c r="H28" i="5"/>
  <c r="I28" i="5"/>
</calcChain>
</file>

<file path=xl/sharedStrings.xml><?xml version="1.0" encoding="utf-8"?>
<sst xmlns="http://schemas.openxmlformats.org/spreadsheetml/2006/main" count="56" uniqueCount="26">
  <si>
    <t>Thermocouple fer-cuivre</t>
  </si>
  <si>
    <t>T  (°C)</t>
  </si>
  <si>
    <t>±</t>
  </si>
  <si>
    <t>E  (mV)</t>
  </si>
  <si>
    <t>Sn</t>
  </si>
  <si>
    <t>Max</t>
  </si>
  <si>
    <t>Pb</t>
  </si>
  <si>
    <t>Zn</t>
  </si>
  <si>
    <t>Cd</t>
  </si>
  <si>
    <t>Thermocouple fer-constantan</t>
  </si>
  <si>
    <t>Résistance</t>
  </si>
  <si>
    <t>T  (K)</t>
  </si>
  <si>
    <r>
      <t>R  (</t>
    </r>
    <r>
      <rPr>
        <b/>
        <sz val="10"/>
        <rFont val="Symbol"/>
      </rPr>
      <t>W</t>
    </r>
    <r>
      <rPr>
        <b/>
        <sz val="10"/>
        <rFont val="Helvetica"/>
      </rPr>
      <t>)</t>
    </r>
  </si>
  <si>
    <r>
      <t>s  (K</t>
    </r>
    <r>
      <rPr>
        <b/>
        <vertAlign val="superscript"/>
        <sz val="10"/>
        <rFont val="Helvetica"/>
      </rPr>
      <t>-1</t>
    </r>
    <r>
      <rPr>
        <b/>
        <sz val="10"/>
        <rFont val="Helvetica"/>
      </rPr>
      <t>)</t>
    </r>
  </si>
  <si>
    <t>Thermistance</t>
  </si>
  <si>
    <r>
      <t>1/T  (K</t>
    </r>
    <r>
      <rPr>
        <b/>
        <vertAlign val="superscript"/>
        <sz val="10"/>
        <rFont val="Helvetica"/>
      </rPr>
      <t>-1</t>
    </r>
    <r>
      <rPr>
        <b/>
        <sz val="10"/>
        <rFont val="Helvetica"/>
      </rPr>
      <t>)</t>
    </r>
  </si>
  <si>
    <r>
      <t>|s|  (K</t>
    </r>
    <r>
      <rPr>
        <b/>
        <vertAlign val="superscript"/>
        <sz val="10"/>
        <rFont val="Helvetica"/>
      </rPr>
      <t>-1</t>
    </r>
    <r>
      <rPr>
        <b/>
        <sz val="10"/>
        <rFont val="Helvetica"/>
      </rPr>
      <t>)</t>
    </r>
  </si>
  <si>
    <t>Thermocouple fer-alliage inconnu (nichrome ?)</t>
  </si>
  <si>
    <t>T (°C)</t>
  </si>
  <si>
    <t>E (mV)</t>
  </si>
  <si>
    <t>référence</t>
  </si>
  <si>
    <t>max</t>
  </si>
  <si>
    <r>
      <t>D</t>
    </r>
    <r>
      <rPr>
        <b/>
        <sz val="10"/>
        <rFont val="Helvetica"/>
      </rPr>
      <t>T (°C)</t>
    </r>
  </si>
  <si>
    <r>
      <t>D</t>
    </r>
    <r>
      <rPr>
        <b/>
        <sz val="10"/>
        <rFont val="Helvetica"/>
      </rPr>
      <t>E (mV)</t>
    </r>
  </si>
  <si>
    <t>ln({R})</t>
  </si>
  <si>
    <t>ln({R})-ln(T)*3/2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</si>
</sst>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"/>
    <numFmt numFmtId="167" formatCode="0.0E+00"/>
    <numFmt numFmtId="168" formatCode="0.0000"/>
  </numFmts>
  <fonts count="17" x14ac:knownFonts="1">
    <font>
      <sz val="10"/>
      <name val="Helvetica"/>
    </font>
    <font>
      <b/>
      <sz val="10"/>
      <name val="Helvetica"/>
    </font>
    <font>
      <i/>
      <sz val="10"/>
      <name val="Helvetica"/>
    </font>
    <font>
      <b/>
      <i/>
      <sz val="10"/>
      <name val="Helvetica"/>
    </font>
    <font>
      <b/>
      <sz val="10"/>
      <name val="Symbol"/>
    </font>
    <font>
      <b/>
      <vertAlign val="superscript"/>
      <sz val="10"/>
      <name val="Helvetica"/>
    </font>
    <font>
      <sz val="14"/>
      <name val="Textile"/>
    </font>
    <font>
      <sz val="10"/>
      <name val="Arial"/>
    </font>
    <font>
      <sz val="12"/>
      <name val="Textile"/>
    </font>
    <font>
      <b/>
      <sz val="12"/>
      <name val="New York"/>
    </font>
    <font>
      <b/>
      <i/>
      <sz val="10"/>
      <name val="Symbol"/>
    </font>
    <font>
      <i/>
      <sz val="10"/>
      <name val="Arial"/>
    </font>
    <font>
      <sz val="10"/>
      <color indexed="10"/>
      <name val="Arial"/>
    </font>
    <font>
      <i/>
      <sz val="10"/>
      <color indexed="10"/>
      <name val="Arial"/>
    </font>
    <font>
      <sz val="8"/>
      <name val="Arial"/>
    </font>
    <font>
      <u/>
      <sz val="10"/>
      <color theme="10"/>
      <name val="Helvetica"/>
    </font>
    <font>
      <u/>
      <sz val="10"/>
      <color theme="11"/>
      <name val="Helvetic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0" fontId="6" fillId="0" borderId="0" xfId="0" applyFont="1"/>
    <xf numFmtId="0" fontId="8" fillId="0" borderId="0" xfId="1" applyFont="1" applyBorder="1" applyAlignment="1">
      <alignment horizontal="left"/>
    </xf>
    <xf numFmtId="0" fontId="7" fillId="0" borderId="0" xfId="1" applyAlignment="1">
      <alignment horizontal="center"/>
    </xf>
    <xf numFmtId="0" fontId="7" fillId="0" borderId="0" xfId="1" applyAlignment="1">
      <alignment horizontal="left"/>
    </xf>
    <xf numFmtId="0" fontId="9" fillId="0" borderId="0" xfId="1" applyFont="1" applyBorder="1" applyAlignment="1">
      <alignment horizontal="left"/>
    </xf>
    <xf numFmtId="0" fontId="1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164" fontId="7" fillId="0" borderId="6" xfId="1" applyNumberFormat="1" applyBorder="1" applyAlignment="1">
      <alignment horizontal="center"/>
    </xf>
    <xf numFmtId="0" fontId="7" fillId="0" borderId="0" xfId="1" applyBorder="1" applyAlignment="1">
      <alignment horizontal="center"/>
    </xf>
    <xf numFmtId="2" fontId="7" fillId="0" borderId="6" xfId="1" applyNumberFormat="1" applyBorder="1" applyAlignment="1">
      <alignment horizontal="center"/>
    </xf>
    <xf numFmtId="2" fontId="7" fillId="0" borderId="7" xfId="1" applyNumberFormat="1" applyBorder="1" applyAlignment="1">
      <alignment horizontal="center"/>
    </xf>
    <xf numFmtId="1" fontId="11" fillId="0" borderId="11" xfId="1" applyNumberFormat="1" applyFont="1" applyBorder="1" applyAlignment="1">
      <alignment horizontal="center"/>
    </xf>
    <xf numFmtId="1" fontId="11" fillId="0" borderId="13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3" xfId="1" applyNumberFormat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7" fillId="0" borderId="7" xfId="1" applyBorder="1" applyAlignment="1">
      <alignment horizontal="center"/>
    </xf>
    <xf numFmtId="164" fontId="7" fillId="0" borderId="8" xfId="1" applyNumberFormat="1" applyBorder="1" applyAlignment="1">
      <alignment horizontal="center"/>
    </xf>
    <xf numFmtId="0" fontId="7" fillId="0" borderId="10" xfId="1" applyBorder="1" applyAlignment="1">
      <alignment horizontal="center"/>
    </xf>
    <xf numFmtId="2" fontId="7" fillId="0" borderId="8" xfId="1" applyNumberFormat="1" applyBorder="1" applyAlignment="1">
      <alignment horizontal="center"/>
    </xf>
    <xf numFmtId="2" fontId="7" fillId="0" borderId="10" xfId="1" applyNumberFormat="1" applyBorder="1" applyAlignment="1">
      <alignment horizontal="center"/>
    </xf>
    <xf numFmtId="1" fontId="12" fillId="0" borderId="8" xfId="1" applyNumberFormat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2" fontId="13" fillId="0" borderId="8" xfId="1" applyNumberFormat="1" applyFont="1" applyBorder="1" applyAlignment="1">
      <alignment horizontal="center"/>
    </xf>
    <xf numFmtId="2" fontId="13" fillId="0" borderId="10" xfId="1" applyNumberFormat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166" fontId="11" fillId="0" borderId="0" xfId="1" applyNumberFormat="1" applyFont="1" applyAlignment="1">
      <alignment horizontal="center"/>
    </xf>
  </cellXfs>
  <cellStyles count="4">
    <cellStyle name="Lien hypertexte" xfId="2" builtinId="8" hidden="1"/>
    <cellStyle name="Lien hypertexte visité" xfId="3" builtinId="9" hidden="1"/>
    <cellStyle name="Normal" xfId="0" builtinId="0"/>
    <cellStyle name="Normal_ThCpleInconnu.xls" xfId="1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52381362460284"/>
          <c:y val="0.0347826086956522"/>
          <c:w val="0.867725241352703"/>
          <c:h val="0.8730434782608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DD0806"/>
                </a:solidFill>
                <a:prstDash val="solid"/>
              </a:ln>
            </c:spPr>
            <c:trendlineType val="poly"/>
            <c:order val="2"/>
            <c:intercept val="0.0"/>
            <c:dispRSqr val="0"/>
            <c:dispEq val="1"/>
            <c:trendlineLbl>
              <c:layout>
                <c:manualLayout>
                  <c:x val="-0.332667603472156"/>
                  <c:y val="0.130585826771654"/>
                </c:manualLayout>
              </c:layout>
              <c:numFmt formatCode="0.00E+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Helvetica"/>
                      <a:ea typeface="Helvetica"/>
                      <a:cs typeface="Helvetica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'fer-const.'!$B$5:$B$22</c:f>
                <c:numCache>
                  <c:formatCode>General</c:formatCode>
                  <c:ptCount val="18"/>
                  <c:pt idx="0">
                    <c:v>1.5</c:v>
                  </c:pt>
                  <c:pt idx="1">
                    <c:v>1.5</c:v>
                  </c:pt>
                  <c:pt idx="2">
                    <c:v>1.5</c:v>
                  </c:pt>
                  <c:pt idx="3">
                    <c:v>1.5</c:v>
                  </c:pt>
                  <c:pt idx="4">
                    <c:v>1.5</c:v>
                  </c:pt>
                  <c:pt idx="5">
                    <c:v>1.5</c:v>
                  </c:pt>
                  <c:pt idx="6">
                    <c:v>1.5</c:v>
                  </c:pt>
                  <c:pt idx="7">
                    <c:v>1.5</c:v>
                  </c:pt>
                  <c:pt idx="8">
                    <c:v>1.5</c:v>
                  </c:pt>
                  <c:pt idx="9">
                    <c:v>1.5</c:v>
                  </c:pt>
                  <c:pt idx="10">
                    <c:v>1.5</c:v>
                  </c:pt>
                  <c:pt idx="11">
                    <c:v>1.5</c:v>
                  </c:pt>
                  <c:pt idx="12">
                    <c:v>1.5</c:v>
                  </c:pt>
                  <c:pt idx="13">
                    <c:v>1.5</c:v>
                  </c:pt>
                  <c:pt idx="14">
                    <c:v>3.0</c:v>
                  </c:pt>
                  <c:pt idx="15">
                    <c:v>1.5</c:v>
                  </c:pt>
                  <c:pt idx="16">
                    <c:v>1.5</c:v>
                  </c:pt>
                  <c:pt idx="17">
                    <c:v>3.0</c:v>
                  </c:pt>
                </c:numCache>
              </c:numRef>
            </c:plus>
            <c:minus>
              <c:numRef>
                <c:f>'fer-const.'!$B$5:$B$22</c:f>
                <c:numCache>
                  <c:formatCode>General</c:formatCode>
                  <c:ptCount val="18"/>
                  <c:pt idx="0">
                    <c:v>1.5</c:v>
                  </c:pt>
                  <c:pt idx="1">
                    <c:v>1.5</c:v>
                  </c:pt>
                  <c:pt idx="2">
                    <c:v>1.5</c:v>
                  </c:pt>
                  <c:pt idx="3">
                    <c:v>1.5</c:v>
                  </c:pt>
                  <c:pt idx="4">
                    <c:v>1.5</c:v>
                  </c:pt>
                  <c:pt idx="5">
                    <c:v>1.5</c:v>
                  </c:pt>
                  <c:pt idx="6">
                    <c:v>1.5</c:v>
                  </c:pt>
                  <c:pt idx="7">
                    <c:v>1.5</c:v>
                  </c:pt>
                  <c:pt idx="8">
                    <c:v>1.5</c:v>
                  </c:pt>
                  <c:pt idx="9">
                    <c:v>1.5</c:v>
                  </c:pt>
                  <c:pt idx="10">
                    <c:v>1.5</c:v>
                  </c:pt>
                  <c:pt idx="11">
                    <c:v>1.5</c:v>
                  </c:pt>
                  <c:pt idx="12">
                    <c:v>1.5</c:v>
                  </c:pt>
                  <c:pt idx="13">
                    <c:v>1.5</c:v>
                  </c:pt>
                  <c:pt idx="14">
                    <c:v>3.0</c:v>
                  </c:pt>
                  <c:pt idx="15">
                    <c:v>1.5</c:v>
                  </c:pt>
                  <c:pt idx="16">
                    <c:v>1.5</c:v>
                  </c:pt>
                  <c:pt idx="17">
                    <c:v>3.0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'fer-const.'!$D$5:$D$22</c:f>
                <c:numCache>
                  <c:formatCode>General</c:formatCode>
                  <c:ptCount val="18"/>
                  <c:pt idx="0">
                    <c:v>0.07025</c:v>
                  </c:pt>
                  <c:pt idx="1">
                    <c:v>0.08125</c:v>
                  </c:pt>
                  <c:pt idx="2">
                    <c:v>0.09525</c:v>
                  </c:pt>
                  <c:pt idx="3">
                    <c:v>0.101</c:v>
                  </c:pt>
                  <c:pt idx="4">
                    <c:v>0.115</c:v>
                  </c:pt>
                  <c:pt idx="5">
                    <c:v>0.129</c:v>
                  </c:pt>
                  <c:pt idx="6">
                    <c:v>0.14025</c:v>
                  </c:pt>
                  <c:pt idx="7">
                    <c:v>0.15325</c:v>
                  </c:pt>
                  <c:pt idx="8">
                    <c:v>0.16775</c:v>
                  </c:pt>
                  <c:pt idx="9">
                    <c:v>0.18125</c:v>
                  </c:pt>
                  <c:pt idx="10">
                    <c:v>0.19475</c:v>
                  </c:pt>
                  <c:pt idx="11">
                    <c:v>0.203</c:v>
                  </c:pt>
                  <c:pt idx="12">
                    <c:v>0.382</c:v>
                  </c:pt>
                  <c:pt idx="13">
                    <c:v>0.51</c:v>
                  </c:pt>
                  <c:pt idx="14">
                    <c:v>0.6255</c:v>
                  </c:pt>
                  <c:pt idx="15">
                    <c:v>0.38925</c:v>
                  </c:pt>
                  <c:pt idx="16">
                    <c:v>0.49825</c:v>
                  </c:pt>
                  <c:pt idx="17">
                    <c:v>0.62175</c:v>
                  </c:pt>
                </c:numCache>
              </c:numRef>
            </c:plus>
            <c:minus>
              <c:numRef>
                <c:f>'fer-const.'!$D$5:$D$22</c:f>
                <c:numCache>
                  <c:formatCode>General</c:formatCode>
                  <c:ptCount val="18"/>
                  <c:pt idx="0">
                    <c:v>0.07025</c:v>
                  </c:pt>
                  <c:pt idx="1">
                    <c:v>0.08125</c:v>
                  </c:pt>
                  <c:pt idx="2">
                    <c:v>0.09525</c:v>
                  </c:pt>
                  <c:pt idx="3">
                    <c:v>0.101</c:v>
                  </c:pt>
                  <c:pt idx="4">
                    <c:v>0.115</c:v>
                  </c:pt>
                  <c:pt idx="5">
                    <c:v>0.129</c:v>
                  </c:pt>
                  <c:pt idx="6">
                    <c:v>0.14025</c:v>
                  </c:pt>
                  <c:pt idx="7">
                    <c:v>0.15325</c:v>
                  </c:pt>
                  <c:pt idx="8">
                    <c:v>0.16775</c:v>
                  </c:pt>
                  <c:pt idx="9">
                    <c:v>0.18125</c:v>
                  </c:pt>
                  <c:pt idx="10">
                    <c:v>0.19475</c:v>
                  </c:pt>
                  <c:pt idx="11">
                    <c:v>0.203</c:v>
                  </c:pt>
                  <c:pt idx="12">
                    <c:v>0.382</c:v>
                  </c:pt>
                  <c:pt idx="13">
                    <c:v>0.51</c:v>
                  </c:pt>
                  <c:pt idx="14">
                    <c:v>0.6255</c:v>
                  </c:pt>
                  <c:pt idx="15">
                    <c:v>0.38925</c:v>
                  </c:pt>
                  <c:pt idx="16">
                    <c:v>0.49825</c:v>
                  </c:pt>
                  <c:pt idx="17">
                    <c:v>0.62175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'fer-const.'!$A$5:$A$22</c:f>
              <c:numCache>
                <c:formatCode>0.0</c:formatCode>
                <c:ptCount val="18"/>
                <c:pt idx="0">
                  <c:v>0.5</c:v>
                </c:pt>
                <c:pt idx="1">
                  <c:v>9.0</c:v>
                </c:pt>
                <c:pt idx="2">
                  <c:v>17.0</c:v>
                </c:pt>
                <c:pt idx="3">
                  <c:v>22.0</c:v>
                </c:pt>
                <c:pt idx="4">
                  <c:v>32.0</c:v>
                </c:pt>
                <c:pt idx="5">
                  <c:v>42.0</c:v>
                </c:pt>
                <c:pt idx="6">
                  <c:v>50.0</c:v>
                </c:pt>
                <c:pt idx="7">
                  <c:v>59.5</c:v>
                </c:pt>
                <c:pt idx="8">
                  <c:v>69.5</c:v>
                </c:pt>
                <c:pt idx="9">
                  <c:v>80.0</c:v>
                </c:pt>
                <c:pt idx="10">
                  <c:v>90.0</c:v>
                </c:pt>
                <c:pt idx="11">
                  <c:v>98.8</c:v>
                </c:pt>
                <c:pt idx="12">
                  <c:v>231.9</c:v>
                </c:pt>
                <c:pt idx="13">
                  <c:v>327.4</c:v>
                </c:pt>
                <c:pt idx="14" formatCode="0">
                  <c:v>419.0</c:v>
                </c:pt>
                <c:pt idx="15">
                  <c:v>231.9</c:v>
                </c:pt>
                <c:pt idx="16">
                  <c:v>327.4</c:v>
                </c:pt>
                <c:pt idx="17" formatCode="0">
                  <c:v>419.0</c:v>
                </c:pt>
              </c:numCache>
            </c:numRef>
          </c:xVal>
          <c:yVal>
            <c:numRef>
              <c:f>'fer-const.'!$C$5:$C$22</c:f>
              <c:numCache>
                <c:formatCode>0.00</c:formatCode>
                <c:ptCount val="18"/>
                <c:pt idx="0">
                  <c:v>-0.01</c:v>
                </c:pt>
                <c:pt idx="1">
                  <c:v>0.45</c:v>
                </c:pt>
                <c:pt idx="2">
                  <c:v>1.01</c:v>
                </c:pt>
                <c:pt idx="3">
                  <c:v>1.24</c:v>
                </c:pt>
                <c:pt idx="4">
                  <c:v>1.8</c:v>
                </c:pt>
                <c:pt idx="5">
                  <c:v>2.36</c:v>
                </c:pt>
                <c:pt idx="6">
                  <c:v>2.81</c:v>
                </c:pt>
                <c:pt idx="7">
                  <c:v>3.33</c:v>
                </c:pt>
                <c:pt idx="8">
                  <c:v>3.91</c:v>
                </c:pt>
                <c:pt idx="9">
                  <c:v>4.45</c:v>
                </c:pt>
                <c:pt idx="10">
                  <c:v>4.99</c:v>
                </c:pt>
                <c:pt idx="11">
                  <c:v>5.32</c:v>
                </c:pt>
                <c:pt idx="12">
                  <c:v>12.48</c:v>
                </c:pt>
                <c:pt idx="13">
                  <c:v>17.6</c:v>
                </c:pt>
                <c:pt idx="14">
                  <c:v>22.22</c:v>
                </c:pt>
                <c:pt idx="15">
                  <c:v>12.77</c:v>
                </c:pt>
                <c:pt idx="16">
                  <c:v>17.13</c:v>
                </c:pt>
                <c:pt idx="17">
                  <c:v>22.07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'fer-const.'!$B$24</c:f>
                <c:numCache>
                  <c:formatCode>General</c:formatCode>
                  <c:ptCount val="1"/>
                  <c:pt idx="0">
                    <c:v>5.0</c:v>
                  </c:pt>
                </c:numCache>
              </c:numRef>
            </c:plus>
            <c:minus>
              <c:numRef>
                <c:f>'fer-const.'!$B$24</c:f>
                <c:numCache>
                  <c:formatCode>General</c:formatCode>
                  <c:ptCount val="1"/>
                  <c:pt idx="0">
                    <c:v>5.0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'fer-const.'!$D$24</c:f>
                <c:numCache>
                  <c:formatCode>General</c:formatCode>
                  <c:ptCount val="1"/>
                  <c:pt idx="0">
                    <c:v>0.49875</c:v>
                  </c:pt>
                </c:numCache>
              </c:numRef>
            </c:plus>
            <c:minus>
              <c:numRef>
                <c:f>'fer-const.'!$D$24</c:f>
                <c:numCache>
                  <c:formatCode>General</c:formatCode>
                  <c:ptCount val="1"/>
                  <c:pt idx="0">
                    <c:v>0.49875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'fer-const.'!$A$24</c:f>
              <c:numCache>
                <c:formatCode>0</c:formatCode>
                <c:ptCount val="1"/>
                <c:pt idx="0">
                  <c:v>320.6727441561535</c:v>
                </c:pt>
              </c:numCache>
            </c:numRef>
          </c:xVal>
          <c:yVal>
            <c:numRef>
              <c:f>'fer-const.'!$C$24</c:f>
              <c:numCache>
                <c:formatCode>0.00</c:formatCode>
                <c:ptCount val="1"/>
                <c:pt idx="0">
                  <c:v>17.15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1497608"/>
        <c:axId val="2091504248"/>
      </c:scatterChart>
      <c:valAx>
        <c:axId val="2091497608"/>
        <c:scaling>
          <c:orientation val="minMax"/>
          <c:min val="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(°C)</a:t>
                </a:r>
              </a:p>
            </c:rich>
          </c:tx>
          <c:layout>
            <c:manualLayout>
              <c:xMode val="edge"/>
              <c:yMode val="edge"/>
              <c:x val="0.497357892100943"/>
              <c:y val="0.94956521739130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091504248"/>
        <c:crosses val="autoZero"/>
        <c:crossBetween val="midCat"/>
      </c:valAx>
      <c:valAx>
        <c:axId val="2091504248"/>
        <c:scaling>
          <c:orientation val="minMax"/>
          <c:min val="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i="1"/>
                  <a:t>E</a:t>
                </a:r>
                <a:r>
                  <a:rPr lang="fr-FR" sz="1400"/>
                  <a:t>  (mV)</a:t>
                </a:r>
              </a:p>
            </c:rich>
          </c:tx>
          <c:layout>
            <c:manualLayout>
              <c:xMode val="edge"/>
              <c:yMode val="edge"/>
              <c:x val="0.0229276994666365"/>
              <c:y val="0.433043478260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091497608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54002811982514"/>
          <c:y val="0.0469483433544626"/>
          <c:w val="0.868823989484075"/>
          <c:h val="0.82863826020626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DD0806"/>
                </a:solidFill>
                <a:prstDash val="solid"/>
              </a:ln>
            </c:spPr>
            <c:trendlineType val="poly"/>
            <c:order val="4"/>
            <c:intercept val="0.0"/>
            <c:dispRSqr val="0"/>
            <c:dispEq val="1"/>
            <c:trendlineLbl>
              <c:layout>
                <c:manualLayout>
                  <c:x val="0.017966681912785"/>
                  <c:y val="0.390266895714259"/>
                </c:manualLayout>
              </c:layout>
              <c:numFmt formatCode="0.00E+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Helvetica"/>
                      <a:ea typeface="Helvetica"/>
                      <a:cs typeface="Helvetica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'fer-cuivre'!$B$5:$B$35</c:f>
                <c:numCache>
                  <c:formatCode>General</c:formatCode>
                  <c:ptCount val="31"/>
                  <c:pt idx="0">
                    <c:v>1.5</c:v>
                  </c:pt>
                  <c:pt idx="1">
                    <c:v>1.5</c:v>
                  </c:pt>
                  <c:pt idx="2">
                    <c:v>1.5</c:v>
                  </c:pt>
                  <c:pt idx="3">
                    <c:v>1.5</c:v>
                  </c:pt>
                  <c:pt idx="4">
                    <c:v>1.5</c:v>
                  </c:pt>
                  <c:pt idx="5">
                    <c:v>1.5</c:v>
                  </c:pt>
                  <c:pt idx="6">
                    <c:v>1.5</c:v>
                  </c:pt>
                  <c:pt idx="7">
                    <c:v>1.5</c:v>
                  </c:pt>
                  <c:pt idx="8">
                    <c:v>1.5</c:v>
                  </c:pt>
                  <c:pt idx="9">
                    <c:v>1.5</c:v>
                  </c:pt>
                  <c:pt idx="10">
                    <c:v>1.5</c:v>
                  </c:pt>
                  <c:pt idx="11">
                    <c:v>1.5</c:v>
                  </c:pt>
                  <c:pt idx="12">
                    <c:v>1.5</c:v>
                  </c:pt>
                  <c:pt idx="13">
                    <c:v>1.5</c:v>
                  </c:pt>
                  <c:pt idx="14">
                    <c:v>1.5</c:v>
                  </c:pt>
                  <c:pt idx="15">
                    <c:v>1.5</c:v>
                  </c:pt>
                  <c:pt idx="16">
                    <c:v>1.5</c:v>
                  </c:pt>
                  <c:pt idx="17">
                    <c:v>1.5</c:v>
                  </c:pt>
                  <c:pt idx="18">
                    <c:v>1.5</c:v>
                  </c:pt>
                  <c:pt idx="19">
                    <c:v>1.5</c:v>
                  </c:pt>
                  <c:pt idx="20">
                    <c:v>1.5</c:v>
                  </c:pt>
                  <c:pt idx="21">
                    <c:v>1.5</c:v>
                  </c:pt>
                  <c:pt idx="22">
                    <c:v>1.5</c:v>
                  </c:pt>
                  <c:pt idx="23">
                    <c:v>1.5</c:v>
                  </c:pt>
                  <c:pt idx="24">
                    <c:v>5.0</c:v>
                  </c:pt>
                  <c:pt idx="25">
                    <c:v>1.5</c:v>
                  </c:pt>
                  <c:pt idx="26">
                    <c:v>3.0</c:v>
                  </c:pt>
                  <c:pt idx="27">
                    <c:v>1.5</c:v>
                  </c:pt>
                  <c:pt idx="28">
                    <c:v>5.0</c:v>
                  </c:pt>
                  <c:pt idx="29">
                    <c:v>1.5</c:v>
                  </c:pt>
                  <c:pt idx="30">
                    <c:v>3.0</c:v>
                  </c:pt>
                </c:numCache>
              </c:numRef>
            </c:plus>
            <c:minus>
              <c:numRef>
                <c:f>'fer-cuivre'!$B$5:$B$35</c:f>
                <c:numCache>
                  <c:formatCode>General</c:formatCode>
                  <c:ptCount val="31"/>
                  <c:pt idx="0">
                    <c:v>1.5</c:v>
                  </c:pt>
                  <c:pt idx="1">
                    <c:v>1.5</c:v>
                  </c:pt>
                  <c:pt idx="2">
                    <c:v>1.5</c:v>
                  </c:pt>
                  <c:pt idx="3">
                    <c:v>1.5</c:v>
                  </c:pt>
                  <c:pt idx="4">
                    <c:v>1.5</c:v>
                  </c:pt>
                  <c:pt idx="5">
                    <c:v>1.5</c:v>
                  </c:pt>
                  <c:pt idx="6">
                    <c:v>1.5</c:v>
                  </c:pt>
                  <c:pt idx="7">
                    <c:v>1.5</c:v>
                  </c:pt>
                  <c:pt idx="8">
                    <c:v>1.5</c:v>
                  </c:pt>
                  <c:pt idx="9">
                    <c:v>1.5</c:v>
                  </c:pt>
                  <c:pt idx="10">
                    <c:v>1.5</c:v>
                  </c:pt>
                  <c:pt idx="11">
                    <c:v>1.5</c:v>
                  </c:pt>
                  <c:pt idx="12">
                    <c:v>1.5</c:v>
                  </c:pt>
                  <c:pt idx="13">
                    <c:v>1.5</c:v>
                  </c:pt>
                  <c:pt idx="14">
                    <c:v>1.5</c:v>
                  </c:pt>
                  <c:pt idx="15">
                    <c:v>1.5</c:v>
                  </c:pt>
                  <c:pt idx="16">
                    <c:v>1.5</c:v>
                  </c:pt>
                  <c:pt idx="17">
                    <c:v>1.5</c:v>
                  </c:pt>
                  <c:pt idx="18">
                    <c:v>1.5</c:v>
                  </c:pt>
                  <c:pt idx="19">
                    <c:v>1.5</c:v>
                  </c:pt>
                  <c:pt idx="20">
                    <c:v>1.5</c:v>
                  </c:pt>
                  <c:pt idx="21">
                    <c:v>1.5</c:v>
                  </c:pt>
                  <c:pt idx="22">
                    <c:v>1.5</c:v>
                  </c:pt>
                  <c:pt idx="23">
                    <c:v>1.5</c:v>
                  </c:pt>
                  <c:pt idx="24">
                    <c:v>5.0</c:v>
                  </c:pt>
                  <c:pt idx="25">
                    <c:v>1.5</c:v>
                  </c:pt>
                  <c:pt idx="26">
                    <c:v>3.0</c:v>
                  </c:pt>
                  <c:pt idx="27">
                    <c:v>1.5</c:v>
                  </c:pt>
                  <c:pt idx="28">
                    <c:v>5.0</c:v>
                  </c:pt>
                  <c:pt idx="29">
                    <c:v>1.5</c:v>
                  </c:pt>
                  <c:pt idx="30">
                    <c:v>3.0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'fer-cuivre'!$D$5:$D$35</c:f>
                <c:numCache>
                  <c:formatCode>General</c:formatCode>
                  <c:ptCount val="31"/>
                  <c:pt idx="0">
                    <c:v>0.031</c:v>
                  </c:pt>
                  <c:pt idx="1">
                    <c:v>0.03025</c:v>
                  </c:pt>
                  <c:pt idx="2">
                    <c:v>0.03025</c:v>
                  </c:pt>
                  <c:pt idx="3">
                    <c:v>0.03325</c:v>
                  </c:pt>
                  <c:pt idx="4">
                    <c:v>0.0345</c:v>
                  </c:pt>
                  <c:pt idx="5">
                    <c:v>0.03575</c:v>
                  </c:pt>
                  <c:pt idx="6">
                    <c:v>0.03575</c:v>
                  </c:pt>
                  <c:pt idx="7">
                    <c:v>0.03725</c:v>
                  </c:pt>
                  <c:pt idx="8">
                    <c:v>0.0385</c:v>
                  </c:pt>
                  <c:pt idx="9">
                    <c:v>0.04025</c:v>
                  </c:pt>
                  <c:pt idx="10">
                    <c:v>0.041</c:v>
                  </c:pt>
                  <c:pt idx="11">
                    <c:v>0.0415</c:v>
                  </c:pt>
                  <c:pt idx="12">
                    <c:v>0.0425</c:v>
                  </c:pt>
                  <c:pt idx="13">
                    <c:v>0.04375</c:v>
                  </c:pt>
                  <c:pt idx="14">
                    <c:v>0.04575</c:v>
                  </c:pt>
                  <c:pt idx="15">
                    <c:v>0.046</c:v>
                  </c:pt>
                  <c:pt idx="16">
                    <c:v>0.04625</c:v>
                  </c:pt>
                  <c:pt idx="17">
                    <c:v>0.048</c:v>
                  </c:pt>
                  <c:pt idx="18">
                    <c:v>0.05025</c:v>
                  </c:pt>
                  <c:pt idx="19">
                    <c:v>0.0505</c:v>
                  </c:pt>
                  <c:pt idx="20">
                    <c:v>0.05225</c:v>
                  </c:pt>
                  <c:pt idx="21">
                    <c:v>0.0535</c:v>
                  </c:pt>
                  <c:pt idx="22">
                    <c:v>0.054</c:v>
                  </c:pt>
                  <c:pt idx="23">
                    <c:v>0.06875</c:v>
                  </c:pt>
                  <c:pt idx="24">
                    <c:v>0.06925</c:v>
                  </c:pt>
                  <c:pt idx="25">
                    <c:v>0.06775</c:v>
                  </c:pt>
                  <c:pt idx="26">
                    <c:v>0.05975</c:v>
                  </c:pt>
                  <c:pt idx="27">
                    <c:v>0.06775</c:v>
                  </c:pt>
                  <c:pt idx="28">
                    <c:v>0.0705</c:v>
                  </c:pt>
                  <c:pt idx="29">
                    <c:v>0.06825</c:v>
                  </c:pt>
                  <c:pt idx="30">
                    <c:v>0.063</c:v>
                  </c:pt>
                </c:numCache>
              </c:numRef>
            </c:plus>
            <c:minus>
              <c:numRef>
                <c:f>'fer-cuivre'!$D$5:$D$35</c:f>
                <c:numCache>
                  <c:formatCode>General</c:formatCode>
                  <c:ptCount val="31"/>
                  <c:pt idx="0">
                    <c:v>0.031</c:v>
                  </c:pt>
                  <c:pt idx="1">
                    <c:v>0.03025</c:v>
                  </c:pt>
                  <c:pt idx="2">
                    <c:v>0.03025</c:v>
                  </c:pt>
                  <c:pt idx="3">
                    <c:v>0.03325</c:v>
                  </c:pt>
                  <c:pt idx="4">
                    <c:v>0.0345</c:v>
                  </c:pt>
                  <c:pt idx="5">
                    <c:v>0.03575</c:v>
                  </c:pt>
                  <c:pt idx="6">
                    <c:v>0.03575</c:v>
                  </c:pt>
                  <c:pt idx="7">
                    <c:v>0.03725</c:v>
                  </c:pt>
                  <c:pt idx="8">
                    <c:v>0.0385</c:v>
                  </c:pt>
                  <c:pt idx="9">
                    <c:v>0.04025</c:v>
                  </c:pt>
                  <c:pt idx="10">
                    <c:v>0.041</c:v>
                  </c:pt>
                  <c:pt idx="11">
                    <c:v>0.0415</c:v>
                  </c:pt>
                  <c:pt idx="12">
                    <c:v>0.0425</c:v>
                  </c:pt>
                  <c:pt idx="13">
                    <c:v>0.04375</c:v>
                  </c:pt>
                  <c:pt idx="14">
                    <c:v>0.04575</c:v>
                  </c:pt>
                  <c:pt idx="15">
                    <c:v>0.046</c:v>
                  </c:pt>
                  <c:pt idx="16">
                    <c:v>0.04625</c:v>
                  </c:pt>
                  <c:pt idx="17">
                    <c:v>0.048</c:v>
                  </c:pt>
                  <c:pt idx="18">
                    <c:v>0.05025</c:v>
                  </c:pt>
                  <c:pt idx="19">
                    <c:v>0.0505</c:v>
                  </c:pt>
                  <c:pt idx="20">
                    <c:v>0.05225</c:v>
                  </c:pt>
                  <c:pt idx="21">
                    <c:v>0.0535</c:v>
                  </c:pt>
                  <c:pt idx="22">
                    <c:v>0.054</c:v>
                  </c:pt>
                  <c:pt idx="23">
                    <c:v>0.06875</c:v>
                  </c:pt>
                  <c:pt idx="24">
                    <c:v>0.06925</c:v>
                  </c:pt>
                  <c:pt idx="25">
                    <c:v>0.06775</c:v>
                  </c:pt>
                  <c:pt idx="26">
                    <c:v>0.05975</c:v>
                  </c:pt>
                  <c:pt idx="27">
                    <c:v>0.06775</c:v>
                  </c:pt>
                  <c:pt idx="28">
                    <c:v>0.0705</c:v>
                  </c:pt>
                  <c:pt idx="29">
                    <c:v>0.06825</c:v>
                  </c:pt>
                  <c:pt idx="30">
                    <c:v>0.063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'fer-cuivre'!$A$5:$A$35</c:f>
              <c:numCache>
                <c:formatCode>0.0</c:formatCode>
                <c:ptCount val="31"/>
                <c:pt idx="0">
                  <c:v>1.0</c:v>
                </c:pt>
                <c:pt idx="1">
                  <c:v>2.0</c:v>
                </c:pt>
                <c:pt idx="2">
                  <c:v>2.5</c:v>
                </c:pt>
                <c:pt idx="3">
                  <c:v>10.0</c:v>
                </c:pt>
                <c:pt idx="4">
                  <c:v>13.0</c:v>
                </c:pt>
                <c:pt idx="5">
                  <c:v>19.0</c:v>
                </c:pt>
                <c:pt idx="6">
                  <c:v>20.0</c:v>
                </c:pt>
                <c:pt idx="7">
                  <c:v>25.0</c:v>
                </c:pt>
                <c:pt idx="8">
                  <c:v>30.0</c:v>
                </c:pt>
                <c:pt idx="9">
                  <c:v>35.0</c:v>
                </c:pt>
                <c:pt idx="10">
                  <c:v>39.0</c:v>
                </c:pt>
                <c:pt idx="11">
                  <c:v>41.0</c:v>
                </c:pt>
                <c:pt idx="12">
                  <c:v>45.0</c:v>
                </c:pt>
                <c:pt idx="13">
                  <c:v>50.0</c:v>
                </c:pt>
                <c:pt idx="14">
                  <c:v>58.0</c:v>
                </c:pt>
                <c:pt idx="15">
                  <c:v>60.0</c:v>
                </c:pt>
                <c:pt idx="16">
                  <c:v>61.0</c:v>
                </c:pt>
                <c:pt idx="17">
                  <c:v>69.0</c:v>
                </c:pt>
                <c:pt idx="18">
                  <c:v>79.0</c:v>
                </c:pt>
                <c:pt idx="19">
                  <c:v>80.0</c:v>
                </c:pt>
                <c:pt idx="20">
                  <c:v>89.0</c:v>
                </c:pt>
                <c:pt idx="21">
                  <c:v>99.0</c:v>
                </c:pt>
                <c:pt idx="22">
                  <c:v>100.0</c:v>
                </c:pt>
                <c:pt idx="23">
                  <c:v>231.9</c:v>
                </c:pt>
                <c:pt idx="24" formatCode="0">
                  <c:v>280.0</c:v>
                </c:pt>
                <c:pt idx="25">
                  <c:v>327.4</c:v>
                </c:pt>
                <c:pt idx="26" formatCode="0">
                  <c:v>419.0</c:v>
                </c:pt>
                <c:pt idx="27">
                  <c:v>231.9</c:v>
                </c:pt>
                <c:pt idx="28" formatCode="0">
                  <c:v>280.0</c:v>
                </c:pt>
                <c:pt idx="29">
                  <c:v>327.4</c:v>
                </c:pt>
                <c:pt idx="30" formatCode="0">
                  <c:v>419.0</c:v>
                </c:pt>
              </c:numCache>
            </c:numRef>
          </c:xVal>
          <c:yVal>
            <c:numRef>
              <c:f>'fer-cuivre'!$C$5:$C$35</c:f>
              <c:numCache>
                <c:formatCode>0.00</c:formatCode>
                <c:ptCount val="31"/>
                <c:pt idx="0">
                  <c:v>0.04</c:v>
                </c:pt>
                <c:pt idx="1">
                  <c:v>0.01</c:v>
                </c:pt>
                <c:pt idx="2">
                  <c:v>0.01</c:v>
                </c:pt>
                <c:pt idx="3">
                  <c:v>0.13</c:v>
                </c:pt>
                <c:pt idx="4">
                  <c:v>0.18</c:v>
                </c:pt>
                <c:pt idx="5">
                  <c:v>0.23</c:v>
                </c:pt>
                <c:pt idx="6">
                  <c:v>0.23</c:v>
                </c:pt>
                <c:pt idx="7">
                  <c:v>0.29</c:v>
                </c:pt>
                <c:pt idx="8">
                  <c:v>0.34</c:v>
                </c:pt>
                <c:pt idx="9">
                  <c:v>0.41</c:v>
                </c:pt>
                <c:pt idx="10">
                  <c:v>0.44</c:v>
                </c:pt>
                <c:pt idx="11">
                  <c:v>0.46</c:v>
                </c:pt>
                <c:pt idx="12">
                  <c:v>0.5</c:v>
                </c:pt>
                <c:pt idx="13">
                  <c:v>0.55</c:v>
                </c:pt>
                <c:pt idx="14">
                  <c:v>0.63</c:v>
                </c:pt>
                <c:pt idx="15">
                  <c:v>0.64</c:v>
                </c:pt>
                <c:pt idx="16">
                  <c:v>0.65</c:v>
                </c:pt>
                <c:pt idx="17">
                  <c:v>0.72</c:v>
                </c:pt>
                <c:pt idx="18">
                  <c:v>0.81</c:v>
                </c:pt>
                <c:pt idx="19">
                  <c:v>0.82</c:v>
                </c:pt>
                <c:pt idx="20">
                  <c:v>0.89</c:v>
                </c:pt>
                <c:pt idx="21">
                  <c:v>0.94</c:v>
                </c:pt>
                <c:pt idx="22">
                  <c:v>0.96</c:v>
                </c:pt>
                <c:pt idx="23">
                  <c:v>1.55</c:v>
                </c:pt>
                <c:pt idx="24">
                  <c:v>1.57</c:v>
                </c:pt>
                <c:pt idx="25">
                  <c:v>1.51</c:v>
                </c:pt>
                <c:pt idx="26">
                  <c:v>1.19</c:v>
                </c:pt>
                <c:pt idx="27">
                  <c:v>1.51</c:v>
                </c:pt>
                <c:pt idx="28">
                  <c:v>1.62</c:v>
                </c:pt>
                <c:pt idx="29">
                  <c:v>1.53</c:v>
                </c:pt>
                <c:pt idx="30">
                  <c:v>1.32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'fer-cuivre'!$B$37</c:f>
                <c:numCache>
                  <c:formatCode>General</c:formatCode>
                  <c:ptCount val="1"/>
                  <c:pt idx="0">
                    <c:v>25.0</c:v>
                  </c:pt>
                </c:numCache>
              </c:numRef>
            </c:plus>
            <c:minus>
              <c:numRef>
                <c:f>'fer-cuivre'!$B$37</c:f>
                <c:numCache>
                  <c:formatCode>General</c:formatCode>
                  <c:ptCount val="1"/>
                  <c:pt idx="0">
                    <c:v>25.0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'fer-cuivre'!$D$37</c:f>
                <c:numCache>
                  <c:formatCode>General</c:formatCode>
                  <c:ptCount val="1"/>
                  <c:pt idx="0">
                    <c:v>0.08875</c:v>
                  </c:pt>
                </c:numCache>
              </c:numRef>
            </c:plus>
            <c:minus>
              <c:numRef>
                <c:f>'fer-cuivre'!$D$37</c:f>
                <c:numCache>
                  <c:formatCode>General</c:formatCode>
                  <c:ptCount val="1"/>
                  <c:pt idx="0">
                    <c:v>0.08875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'fer-cuivre'!$A$37</c:f>
              <c:numCache>
                <c:formatCode>0</c:formatCode>
                <c:ptCount val="1"/>
                <c:pt idx="0">
                  <c:v>325.0</c:v>
                </c:pt>
              </c:numCache>
            </c:numRef>
          </c:xVal>
          <c:yVal>
            <c:numRef>
              <c:f>'fer-cuivre'!$C$37</c:f>
              <c:numCache>
                <c:formatCode>0.00</c:formatCode>
                <c:ptCount val="1"/>
                <c:pt idx="0">
                  <c:v>1.55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1627736"/>
        <c:axId val="2091634376"/>
      </c:scatterChart>
      <c:valAx>
        <c:axId val="2091627736"/>
        <c:scaling>
          <c:orientation val="minMax"/>
          <c:min val="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(°C)</a:t>
                </a:r>
              </a:p>
            </c:rich>
          </c:tx>
          <c:layout>
            <c:manualLayout>
              <c:xMode val="edge"/>
              <c:yMode val="edge"/>
              <c:x val="0.495740775577114"/>
              <c:y val="0.93427211563343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091634376"/>
        <c:crosses val="autoZero"/>
        <c:crossBetween val="midCat"/>
      </c:valAx>
      <c:valAx>
        <c:axId val="2091634376"/>
        <c:scaling>
          <c:orientation val="minMax"/>
          <c:min val="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i="1"/>
                  <a:t>E</a:t>
                </a:r>
                <a:r>
                  <a:rPr lang="fr-FR"/>
                  <a:t>  (mV)</a:t>
                </a:r>
              </a:p>
            </c:rich>
          </c:tx>
          <c:layout>
            <c:manualLayout>
              <c:xMode val="edge"/>
              <c:yMode val="edge"/>
              <c:x val="0.0102011501975222"/>
              <c:y val="0.40610310154892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091627736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857580879104897"/>
          <c:y val="0.0467980858389848"/>
          <c:w val="0.882083189936465"/>
          <c:h val="0.83005025935462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'Fe-nc'!$D$3</c:f>
              <c:strCache>
                <c:ptCount val="1"/>
                <c:pt idx="0">
                  <c:v>E (mV)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3366FF"/>
                </a:solidFill>
                <a:prstDash val="solid"/>
              </a:ln>
            </c:spPr>
            <c:trendlineType val="poly"/>
            <c:order val="4"/>
            <c:intercept val="0.0"/>
            <c:dispRSqr val="0"/>
            <c:dispEq val="1"/>
            <c:trendlineLbl>
              <c:layout>
                <c:manualLayout>
                  <c:x val="-0.083430775116457"/>
                  <c:y val="-0.0584865337088119"/>
                </c:manualLayout>
              </c:layout>
              <c:numFmt formatCode="0.00E+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'Fe-nc'!$C$5:$C$47</c:f>
                <c:numCache>
                  <c:formatCode>General</c:formatCode>
                  <c:ptCount val="43"/>
                  <c:pt idx="0">
                    <c:v>0.5</c:v>
                  </c:pt>
                  <c:pt idx="1">
                    <c:v>0.5</c:v>
                  </c:pt>
                  <c:pt idx="2">
                    <c:v>0.5</c:v>
                  </c:pt>
                  <c:pt idx="3">
                    <c:v>0.5</c:v>
                  </c:pt>
                  <c:pt idx="4">
                    <c:v>0.5</c:v>
                  </c:pt>
                  <c:pt idx="5">
                    <c:v>0.5</c:v>
                  </c:pt>
                  <c:pt idx="6">
                    <c:v>0.5</c:v>
                  </c:pt>
                  <c:pt idx="7">
                    <c:v>0.5</c:v>
                  </c:pt>
                  <c:pt idx="8">
                    <c:v>0.5</c:v>
                  </c:pt>
                  <c:pt idx="9">
                    <c:v>0.5</c:v>
                  </c:pt>
                  <c:pt idx="10">
                    <c:v>0.5</c:v>
                  </c:pt>
                  <c:pt idx="11">
                    <c:v>0.5</c:v>
                  </c:pt>
                  <c:pt idx="12">
                    <c:v>0.5</c:v>
                  </c:pt>
                  <c:pt idx="13">
                    <c:v>0.5</c:v>
                  </c:pt>
                  <c:pt idx="14">
                    <c:v>0.5</c:v>
                  </c:pt>
                  <c:pt idx="15">
                    <c:v>0.5</c:v>
                  </c:pt>
                  <c:pt idx="16">
                    <c:v>0.5</c:v>
                  </c:pt>
                  <c:pt idx="17">
                    <c:v>0.5</c:v>
                  </c:pt>
                  <c:pt idx="18">
                    <c:v>0.5</c:v>
                  </c:pt>
                  <c:pt idx="19">
                    <c:v>0.5</c:v>
                  </c:pt>
                  <c:pt idx="20">
                    <c:v>0.5</c:v>
                  </c:pt>
                  <c:pt idx="21">
                    <c:v>0.5</c:v>
                  </c:pt>
                  <c:pt idx="22">
                    <c:v>0.5</c:v>
                  </c:pt>
                  <c:pt idx="23">
                    <c:v>0.5</c:v>
                  </c:pt>
                  <c:pt idx="24">
                    <c:v>0.5</c:v>
                  </c:pt>
                  <c:pt idx="25">
                    <c:v>0.5</c:v>
                  </c:pt>
                  <c:pt idx="26">
                    <c:v>0.5</c:v>
                  </c:pt>
                  <c:pt idx="27">
                    <c:v>0.5</c:v>
                  </c:pt>
                  <c:pt idx="28">
                    <c:v>0.5</c:v>
                  </c:pt>
                  <c:pt idx="29">
                    <c:v>0.5</c:v>
                  </c:pt>
                  <c:pt idx="30">
                    <c:v>0.5</c:v>
                  </c:pt>
                  <c:pt idx="31">
                    <c:v>0.5</c:v>
                  </c:pt>
                  <c:pt idx="32">
                    <c:v>0.5</c:v>
                  </c:pt>
                  <c:pt idx="33">
                    <c:v>0.5</c:v>
                  </c:pt>
                  <c:pt idx="34">
                    <c:v>0.5</c:v>
                  </c:pt>
                  <c:pt idx="35">
                    <c:v>0.5</c:v>
                  </c:pt>
                  <c:pt idx="36">
                    <c:v>0.5</c:v>
                  </c:pt>
                  <c:pt idx="37">
                    <c:v>0.5</c:v>
                  </c:pt>
                  <c:pt idx="38">
                    <c:v>0.5</c:v>
                  </c:pt>
                  <c:pt idx="39">
                    <c:v>15.0</c:v>
                  </c:pt>
                  <c:pt idx="40">
                    <c:v>0.5</c:v>
                  </c:pt>
                  <c:pt idx="41">
                    <c:v>0.5</c:v>
                  </c:pt>
                  <c:pt idx="42">
                    <c:v>0.5</c:v>
                  </c:pt>
                </c:numCache>
              </c:numRef>
            </c:plus>
            <c:minus>
              <c:numRef>
                <c:f>'Fe-nc'!$C$5:$C$47</c:f>
                <c:numCache>
                  <c:formatCode>General</c:formatCode>
                  <c:ptCount val="43"/>
                  <c:pt idx="0">
                    <c:v>0.5</c:v>
                  </c:pt>
                  <c:pt idx="1">
                    <c:v>0.5</c:v>
                  </c:pt>
                  <c:pt idx="2">
                    <c:v>0.5</c:v>
                  </c:pt>
                  <c:pt idx="3">
                    <c:v>0.5</c:v>
                  </c:pt>
                  <c:pt idx="4">
                    <c:v>0.5</c:v>
                  </c:pt>
                  <c:pt idx="5">
                    <c:v>0.5</c:v>
                  </c:pt>
                  <c:pt idx="6">
                    <c:v>0.5</c:v>
                  </c:pt>
                  <c:pt idx="7">
                    <c:v>0.5</c:v>
                  </c:pt>
                  <c:pt idx="8">
                    <c:v>0.5</c:v>
                  </c:pt>
                  <c:pt idx="9">
                    <c:v>0.5</c:v>
                  </c:pt>
                  <c:pt idx="10">
                    <c:v>0.5</c:v>
                  </c:pt>
                  <c:pt idx="11">
                    <c:v>0.5</c:v>
                  </c:pt>
                  <c:pt idx="12">
                    <c:v>0.5</c:v>
                  </c:pt>
                  <c:pt idx="13">
                    <c:v>0.5</c:v>
                  </c:pt>
                  <c:pt idx="14">
                    <c:v>0.5</c:v>
                  </c:pt>
                  <c:pt idx="15">
                    <c:v>0.5</c:v>
                  </c:pt>
                  <c:pt idx="16">
                    <c:v>0.5</c:v>
                  </c:pt>
                  <c:pt idx="17">
                    <c:v>0.5</c:v>
                  </c:pt>
                  <c:pt idx="18">
                    <c:v>0.5</c:v>
                  </c:pt>
                  <c:pt idx="19">
                    <c:v>0.5</c:v>
                  </c:pt>
                  <c:pt idx="20">
                    <c:v>0.5</c:v>
                  </c:pt>
                  <c:pt idx="21">
                    <c:v>0.5</c:v>
                  </c:pt>
                  <c:pt idx="22">
                    <c:v>0.5</c:v>
                  </c:pt>
                  <c:pt idx="23">
                    <c:v>0.5</c:v>
                  </c:pt>
                  <c:pt idx="24">
                    <c:v>0.5</c:v>
                  </c:pt>
                  <c:pt idx="25">
                    <c:v>0.5</c:v>
                  </c:pt>
                  <c:pt idx="26">
                    <c:v>0.5</c:v>
                  </c:pt>
                  <c:pt idx="27">
                    <c:v>0.5</c:v>
                  </c:pt>
                  <c:pt idx="28">
                    <c:v>0.5</c:v>
                  </c:pt>
                  <c:pt idx="29">
                    <c:v>0.5</c:v>
                  </c:pt>
                  <c:pt idx="30">
                    <c:v>0.5</c:v>
                  </c:pt>
                  <c:pt idx="31">
                    <c:v>0.5</c:v>
                  </c:pt>
                  <c:pt idx="32">
                    <c:v>0.5</c:v>
                  </c:pt>
                  <c:pt idx="33">
                    <c:v>0.5</c:v>
                  </c:pt>
                  <c:pt idx="34">
                    <c:v>0.5</c:v>
                  </c:pt>
                  <c:pt idx="35">
                    <c:v>0.5</c:v>
                  </c:pt>
                  <c:pt idx="36">
                    <c:v>0.5</c:v>
                  </c:pt>
                  <c:pt idx="37">
                    <c:v>0.5</c:v>
                  </c:pt>
                  <c:pt idx="38">
                    <c:v>0.5</c:v>
                  </c:pt>
                  <c:pt idx="39">
                    <c:v>15.0</c:v>
                  </c:pt>
                  <c:pt idx="40">
                    <c:v>0.5</c:v>
                  </c:pt>
                  <c:pt idx="41">
                    <c:v>0.5</c:v>
                  </c:pt>
                  <c:pt idx="42">
                    <c:v>0.5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'Fe-nc'!$E$5:$E$47</c:f>
                <c:numCache>
                  <c:formatCode>General</c:formatCode>
                  <c:ptCount val="43"/>
                  <c:pt idx="0">
                    <c:v>0.0304</c:v>
                  </c:pt>
                  <c:pt idx="1">
                    <c:v>0.0308</c:v>
                  </c:pt>
                  <c:pt idx="2">
                    <c:v>0.0312</c:v>
                  </c:pt>
                  <c:pt idx="3">
                    <c:v>0.0313</c:v>
                  </c:pt>
                  <c:pt idx="4">
                    <c:v>0.0314</c:v>
                  </c:pt>
                  <c:pt idx="5">
                    <c:v>0.0316</c:v>
                  </c:pt>
                  <c:pt idx="6">
                    <c:v>0.0318</c:v>
                  </c:pt>
                  <c:pt idx="7">
                    <c:v>0.0319</c:v>
                  </c:pt>
                  <c:pt idx="8">
                    <c:v>0.0321</c:v>
                  </c:pt>
                  <c:pt idx="9">
                    <c:v>0.0322</c:v>
                  </c:pt>
                  <c:pt idx="10">
                    <c:v>0.0323</c:v>
                  </c:pt>
                  <c:pt idx="11">
                    <c:v>0.0324</c:v>
                  </c:pt>
                  <c:pt idx="12">
                    <c:v>0.0327</c:v>
                  </c:pt>
                  <c:pt idx="13">
                    <c:v>0.0328</c:v>
                  </c:pt>
                  <c:pt idx="14">
                    <c:v>0.0331</c:v>
                  </c:pt>
                  <c:pt idx="15">
                    <c:v>0.0332</c:v>
                  </c:pt>
                  <c:pt idx="16">
                    <c:v>0.0333</c:v>
                  </c:pt>
                  <c:pt idx="17">
                    <c:v>0.0333</c:v>
                  </c:pt>
                  <c:pt idx="18">
                    <c:v>0.0336</c:v>
                  </c:pt>
                  <c:pt idx="19">
                    <c:v>0.0339</c:v>
                  </c:pt>
                  <c:pt idx="20">
                    <c:v>0.034</c:v>
                  </c:pt>
                  <c:pt idx="21">
                    <c:v>0.0341</c:v>
                  </c:pt>
                  <c:pt idx="22">
                    <c:v>0.0343</c:v>
                  </c:pt>
                  <c:pt idx="23">
                    <c:v>0.0346</c:v>
                  </c:pt>
                  <c:pt idx="24">
                    <c:v>0.0347</c:v>
                  </c:pt>
                  <c:pt idx="25">
                    <c:v>0.0349</c:v>
                  </c:pt>
                  <c:pt idx="26">
                    <c:v>0.035</c:v>
                  </c:pt>
                  <c:pt idx="27">
                    <c:v>0.0351</c:v>
                  </c:pt>
                  <c:pt idx="28">
                    <c:v>0.0353</c:v>
                  </c:pt>
                  <c:pt idx="29">
                    <c:v>0.0354</c:v>
                  </c:pt>
                  <c:pt idx="30">
                    <c:v>0.0355</c:v>
                  </c:pt>
                  <c:pt idx="31">
                    <c:v>0.0357</c:v>
                  </c:pt>
                  <c:pt idx="32">
                    <c:v>0.0358</c:v>
                  </c:pt>
                  <c:pt idx="33">
                    <c:v>0.0359</c:v>
                  </c:pt>
                  <c:pt idx="34">
                    <c:v>0.0361</c:v>
                  </c:pt>
                  <c:pt idx="35">
                    <c:v>0.0362</c:v>
                  </c:pt>
                  <c:pt idx="36">
                    <c:v>0.0363</c:v>
                  </c:pt>
                  <c:pt idx="37">
                    <c:v>0.0363</c:v>
                  </c:pt>
                  <c:pt idx="38">
                    <c:v>0.0364</c:v>
                  </c:pt>
                  <c:pt idx="39">
                    <c:v>0.0789</c:v>
                  </c:pt>
                  <c:pt idx="40">
                    <c:v>0.0381</c:v>
                  </c:pt>
                  <c:pt idx="41">
                    <c:v>0.0309</c:v>
                  </c:pt>
                  <c:pt idx="42">
                    <c:v>0.0208</c:v>
                  </c:pt>
                </c:numCache>
              </c:numRef>
            </c:plus>
            <c:minus>
              <c:numRef>
                <c:f>'Fe-nc'!$E$5:$E$47</c:f>
                <c:numCache>
                  <c:formatCode>General</c:formatCode>
                  <c:ptCount val="43"/>
                  <c:pt idx="0">
                    <c:v>0.0304</c:v>
                  </c:pt>
                  <c:pt idx="1">
                    <c:v>0.0308</c:v>
                  </c:pt>
                  <c:pt idx="2">
                    <c:v>0.0312</c:v>
                  </c:pt>
                  <c:pt idx="3">
                    <c:v>0.0313</c:v>
                  </c:pt>
                  <c:pt idx="4">
                    <c:v>0.0314</c:v>
                  </c:pt>
                  <c:pt idx="5">
                    <c:v>0.0316</c:v>
                  </c:pt>
                  <c:pt idx="6">
                    <c:v>0.0318</c:v>
                  </c:pt>
                  <c:pt idx="7">
                    <c:v>0.0319</c:v>
                  </c:pt>
                  <c:pt idx="8">
                    <c:v>0.0321</c:v>
                  </c:pt>
                  <c:pt idx="9">
                    <c:v>0.0322</c:v>
                  </c:pt>
                  <c:pt idx="10">
                    <c:v>0.0323</c:v>
                  </c:pt>
                  <c:pt idx="11">
                    <c:v>0.0324</c:v>
                  </c:pt>
                  <c:pt idx="12">
                    <c:v>0.0327</c:v>
                  </c:pt>
                  <c:pt idx="13">
                    <c:v>0.0328</c:v>
                  </c:pt>
                  <c:pt idx="14">
                    <c:v>0.0331</c:v>
                  </c:pt>
                  <c:pt idx="15">
                    <c:v>0.0332</c:v>
                  </c:pt>
                  <c:pt idx="16">
                    <c:v>0.0333</c:v>
                  </c:pt>
                  <c:pt idx="17">
                    <c:v>0.0333</c:v>
                  </c:pt>
                  <c:pt idx="18">
                    <c:v>0.0336</c:v>
                  </c:pt>
                  <c:pt idx="19">
                    <c:v>0.0339</c:v>
                  </c:pt>
                  <c:pt idx="20">
                    <c:v>0.034</c:v>
                  </c:pt>
                  <c:pt idx="21">
                    <c:v>0.0341</c:v>
                  </c:pt>
                  <c:pt idx="22">
                    <c:v>0.0343</c:v>
                  </c:pt>
                  <c:pt idx="23">
                    <c:v>0.0346</c:v>
                  </c:pt>
                  <c:pt idx="24">
                    <c:v>0.0347</c:v>
                  </c:pt>
                  <c:pt idx="25">
                    <c:v>0.0349</c:v>
                  </c:pt>
                  <c:pt idx="26">
                    <c:v>0.035</c:v>
                  </c:pt>
                  <c:pt idx="27">
                    <c:v>0.0351</c:v>
                  </c:pt>
                  <c:pt idx="28">
                    <c:v>0.0353</c:v>
                  </c:pt>
                  <c:pt idx="29">
                    <c:v>0.0354</c:v>
                  </c:pt>
                  <c:pt idx="30">
                    <c:v>0.0355</c:v>
                  </c:pt>
                  <c:pt idx="31">
                    <c:v>0.0357</c:v>
                  </c:pt>
                  <c:pt idx="32">
                    <c:v>0.0358</c:v>
                  </c:pt>
                  <c:pt idx="33">
                    <c:v>0.0359</c:v>
                  </c:pt>
                  <c:pt idx="34">
                    <c:v>0.0361</c:v>
                  </c:pt>
                  <c:pt idx="35">
                    <c:v>0.0362</c:v>
                  </c:pt>
                  <c:pt idx="36">
                    <c:v>0.0363</c:v>
                  </c:pt>
                  <c:pt idx="37">
                    <c:v>0.0363</c:v>
                  </c:pt>
                  <c:pt idx="38">
                    <c:v>0.0364</c:v>
                  </c:pt>
                  <c:pt idx="39">
                    <c:v>0.0789</c:v>
                  </c:pt>
                  <c:pt idx="40">
                    <c:v>0.0381</c:v>
                  </c:pt>
                  <c:pt idx="41">
                    <c:v>0.0309</c:v>
                  </c:pt>
                  <c:pt idx="42">
                    <c:v>0.0208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'Fe-nc'!$B$5:$B$47</c:f>
              <c:numCache>
                <c:formatCode>0.0</c:formatCode>
                <c:ptCount val="43"/>
                <c:pt idx="0">
                  <c:v>1.0</c:v>
                </c:pt>
                <c:pt idx="1">
                  <c:v>4.0</c:v>
                </c:pt>
                <c:pt idx="2">
                  <c:v>9.0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  <c:pt idx="8">
                  <c:v>22.0</c:v>
                </c:pt>
                <c:pt idx="9">
                  <c:v>24.0</c:v>
                </c:pt>
                <c:pt idx="10">
                  <c:v>25.0</c:v>
                </c:pt>
                <c:pt idx="11">
                  <c:v>26.0</c:v>
                </c:pt>
                <c:pt idx="12">
                  <c:v>30.0</c:v>
                </c:pt>
                <c:pt idx="13">
                  <c:v>32.0</c:v>
                </c:pt>
                <c:pt idx="14">
                  <c:v>37.0</c:v>
                </c:pt>
                <c:pt idx="15">
                  <c:v>38.0</c:v>
                </c:pt>
                <c:pt idx="16">
                  <c:v>40.0</c:v>
                </c:pt>
                <c:pt idx="17">
                  <c:v>42.0</c:v>
                </c:pt>
                <c:pt idx="18">
                  <c:v>45.0</c:v>
                </c:pt>
                <c:pt idx="19">
                  <c:v>49.0</c:v>
                </c:pt>
                <c:pt idx="20">
                  <c:v>50.0</c:v>
                </c:pt>
                <c:pt idx="21">
                  <c:v>52.0</c:v>
                </c:pt>
                <c:pt idx="22">
                  <c:v>56.0</c:v>
                </c:pt>
                <c:pt idx="23">
                  <c:v>59.0</c:v>
                </c:pt>
                <c:pt idx="24">
                  <c:v>62.0</c:v>
                </c:pt>
                <c:pt idx="25">
                  <c:v>65.0</c:v>
                </c:pt>
                <c:pt idx="26">
                  <c:v>68.0</c:v>
                </c:pt>
                <c:pt idx="27">
                  <c:v>70.0</c:v>
                </c:pt>
                <c:pt idx="28">
                  <c:v>74.0</c:v>
                </c:pt>
                <c:pt idx="29">
                  <c:v>75.0</c:v>
                </c:pt>
                <c:pt idx="30">
                  <c:v>78.0</c:v>
                </c:pt>
                <c:pt idx="31">
                  <c:v>80.0</c:v>
                </c:pt>
                <c:pt idx="32">
                  <c:v>83.0</c:v>
                </c:pt>
                <c:pt idx="33">
                  <c:v>85.0</c:v>
                </c:pt>
                <c:pt idx="34">
                  <c:v>87.0</c:v>
                </c:pt>
                <c:pt idx="35">
                  <c:v>90.0</c:v>
                </c:pt>
                <c:pt idx="36">
                  <c:v>94.0</c:v>
                </c:pt>
                <c:pt idx="37">
                  <c:v>95.0</c:v>
                </c:pt>
                <c:pt idx="38">
                  <c:v>98.0</c:v>
                </c:pt>
                <c:pt idx="39" formatCode="0">
                  <c:v>180.0</c:v>
                </c:pt>
                <c:pt idx="40">
                  <c:v>232.0</c:v>
                </c:pt>
                <c:pt idx="41">
                  <c:v>327.0</c:v>
                </c:pt>
                <c:pt idx="42">
                  <c:v>419.0</c:v>
                </c:pt>
              </c:numCache>
            </c:numRef>
          </c:xVal>
          <c:yVal>
            <c:numRef>
              <c:f>'Fe-nc'!$D$5:$D$47</c:f>
              <c:numCache>
                <c:formatCode>0.00</c:formatCode>
                <c:ptCount val="43"/>
                <c:pt idx="0">
                  <c:v>0.04</c:v>
                </c:pt>
                <c:pt idx="1">
                  <c:v>0.08</c:v>
                </c:pt>
                <c:pt idx="2">
                  <c:v>0.12</c:v>
                </c:pt>
                <c:pt idx="3">
                  <c:v>0.13</c:v>
                </c:pt>
                <c:pt idx="4">
                  <c:v>0.14</c:v>
                </c:pt>
                <c:pt idx="5">
                  <c:v>0.16</c:v>
                </c:pt>
                <c:pt idx="6">
                  <c:v>0.18</c:v>
                </c:pt>
                <c:pt idx="7">
                  <c:v>0.19</c:v>
                </c:pt>
                <c:pt idx="8">
                  <c:v>0.21</c:v>
                </c:pt>
                <c:pt idx="9">
                  <c:v>0.22</c:v>
                </c:pt>
                <c:pt idx="10">
                  <c:v>0.23</c:v>
                </c:pt>
                <c:pt idx="11">
                  <c:v>0.24</c:v>
                </c:pt>
                <c:pt idx="12">
                  <c:v>0.27</c:v>
                </c:pt>
                <c:pt idx="13">
                  <c:v>0.28</c:v>
                </c:pt>
                <c:pt idx="14">
                  <c:v>0.31</c:v>
                </c:pt>
                <c:pt idx="15">
                  <c:v>0.32</c:v>
                </c:pt>
                <c:pt idx="16">
                  <c:v>0.33</c:v>
                </c:pt>
                <c:pt idx="17">
                  <c:v>0.33</c:v>
                </c:pt>
                <c:pt idx="18">
                  <c:v>0.36</c:v>
                </c:pt>
                <c:pt idx="19">
                  <c:v>0.39</c:v>
                </c:pt>
                <c:pt idx="20">
                  <c:v>0.4</c:v>
                </c:pt>
                <c:pt idx="21">
                  <c:v>0.41</c:v>
                </c:pt>
                <c:pt idx="22">
                  <c:v>0.43</c:v>
                </c:pt>
                <c:pt idx="23">
                  <c:v>0.46</c:v>
                </c:pt>
                <c:pt idx="24">
                  <c:v>0.47</c:v>
                </c:pt>
                <c:pt idx="25">
                  <c:v>0.49</c:v>
                </c:pt>
                <c:pt idx="26">
                  <c:v>0.5</c:v>
                </c:pt>
                <c:pt idx="27">
                  <c:v>0.51</c:v>
                </c:pt>
                <c:pt idx="28">
                  <c:v>0.53</c:v>
                </c:pt>
                <c:pt idx="29">
                  <c:v>0.54</c:v>
                </c:pt>
                <c:pt idx="30">
                  <c:v>0.55</c:v>
                </c:pt>
                <c:pt idx="31">
                  <c:v>0.57</c:v>
                </c:pt>
                <c:pt idx="32">
                  <c:v>0.58</c:v>
                </c:pt>
                <c:pt idx="33">
                  <c:v>0.59</c:v>
                </c:pt>
                <c:pt idx="34">
                  <c:v>0.61</c:v>
                </c:pt>
                <c:pt idx="35">
                  <c:v>0.62</c:v>
                </c:pt>
                <c:pt idx="36">
                  <c:v>0.63</c:v>
                </c:pt>
                <c:pt idx="37">
                  <c:v>0.63</c:v>
                </c:pt>
                <c:pt idx="38">
                  <c:v>0.64</c:v>
                </c:pt>
                <c:pt idx="39">
                  <c:v>0.89</c:v>
                </c:pt>
                <c:pt idx="40">
                  <c:v>0.81</c:v>
                </c:pt>
                <c:pt idx="41">
                  <c:v>0.09</c:v>
                </c:pt>
                <c:pt idx="42">
                  <c:v>-0.92</c:v>
                </c:pt>
              </c:numCache>
            </c:numRef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'Fe-nc'!$C$48</c:f>
                <c:numCache>
                  <c:formatCode>General</c:formatCode>
                  <c:ptCount val="1"/>
                  <c:pt idx="0">
                    <c:v>7.0</c:v>
                  </c:pt>
                </c:numCache>
              </c:numRef>
            </c:plus>
            <c:minus>
              <c:numRef>
                <c:f>'Fe-nc'!$C$48</c:f>
                <c:numCache>
                  <c:formatCode>General</c:formatCode>
                  <c:ptCount val="1"/>
                  <c:pt idx="0">
                    <c:v>7.0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'Fe-nc'!$E$48</c:f>
                <c:numCache>
                  <c:formatCode>General</c:formatCode>
                  <c:ptCount val="1"/>
                  <c:pt idx="0">
                    <c:v>0.0326</c:v>
                  </c:pt>
                </c:numCache>
              </c:numRef>
            </c:plus>
            <c:minus>
              <c:numRef>
                <c:f>'Fe-nc'!$E$48</c:f>
                <c:numCache>
                  <c:formatCode>General</c:formatCode>
                  <c:ptCount val="1"/>
                  <c:pt idx="0">
                    <c:v>0.0326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'Fe-nc'!$B$48</c:f>
              <c:numCache>
                <c:formatCode>0</c:formatCode>
                <c:ptCount val="1"/>
                <c:pt idx="0">
                  <c:v>313.0</c:v>
                </c:pt>
              </c:numCache>
            </c:numRef>
          </c:xVal>
          <c:yVal>
            <c:numRef>
              <c:f>'Fe-nc'!$D$48</c:f>
              <c:numCache>
                <c:formatCode>0.00</c:formatCode>
                <c:ptCount val="1"/>
                <c:pt idx="0">
                  <c:v>0.26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1712904"/>
        <c:axId val="2091719544"/>
      </c:scatterChart>
      <c:valAx>
        <c:axId val="2091712904"/>
        <c:scaling>
          <c:orientation val="minMax"/>
          <c:min val="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(°C)</a:t>
                </a:r>
              </a:p>
            </c:rich>
          </c:tx>
          <c:layout>
            <c:manualLayout>
              <c:xMode val="edge"/>
              <c:yMode val="edge"/>
              <c:x val="0.502288039683113"/>
              <c:y val="0.9433509173422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DD0806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1719544"/>
        <c:crosses val="autoZero"/>
        <c:crossBetween val="midCat"/>
      </c:valAx>
      <c:valAx>
        <c:axId val="2091719544"/>
        <c:scaling>
          <c:orientation val="minMax"/>
          <c:max val="1.0"/>
          <c:min val="-1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i="1"/>
                  <a:t>E</a:t>
                </a:r>
                <a:r>
                  <a:rPr lang="fr-FR" sz="1400"/>
                  <a:t>  (mV)</a:t>
                </a:r>
              </a:p>
            </c:rich>
          </c:tx>
          <c:layout>
            <c:manualLayout>
              <c:xMode val="edge"/>
              <c:yMode val="edge"/>
              <c:x val="0.00767572058079896"/>
              <c:y val="0.40394146852333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low"/>
        <c:spPr>
          <a:ln w="3175">
            <a:solidFill>
              <a:srgbClr val="DD0806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1712904"/>
        <c:crosses val="autoZero"/>
        <c:crossBetween val="midCat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/>
    <c:pageMargins b="1.0" l="0.75" r="0.75" t="1.0" header="0.4921259845" footer="0.4921259845"/>
    <c:pageSetup paperSize="0" orientation="landscape" horizontalDpi="-4" verticalDpi="-4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548739598106"/>
          <c:y val="0.0548780692042166"/>
          <c:w val="0.849950972488656"/>
          <c:h val="0.82012219128096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intercept val="0.0"/>
            <c:dispRSqr val="0"/>
            <c:dispEq val="1"/>
            <c:trendlineLbl>
              <c:layout>
                <c:manualLayout>
                  <c:x val="-0.305925747998592"/>
                  <c:y val="0.289446178221625"/>
                </c:manualLayout>
              </c:layout>
              <c:numFmt formatCode="0.00E+0" sourceLinked="0"/>
              <c:spPr>
                <a:solidFill>
                  <a:srgbClr val="FFFFFF"/>
                </a:solidFill>
                <a:ln w="3175">
                  <a:solidFill>
                    <a:srgbClr val="0000FF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Helvetica"/>
                      <a:ea typeface="Helvetica"/>
                      <a:cs typeface="Helvetica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résistance!$C$5:$C$18</c:f>
                <c:numCache>
                  <c:formatCode>General</c:formatCode>
                  <c:ptCount val="14"/>
                  <c:pt idx="0">
                    <c:v>1.5</c:v>
                  </c:pt>
                  <c:pt idx="1">
                    <c:v>1.5</c:v>
                  </c:pt>
                  <c:pt idx="2">
                    <c:v>1.5</c:v>
                  </c:pt>
                  <c:pt idx="3">
                    <c:v>1.5</c:v>
                  </c:pt>
                  <c:pt idx="4">
                    <c:v>1.5</c:v>
                  </c:pt>
                  <c:pt idx="5">
                    <c:v>1.5</c:v>
                  </c:pt>
                  <c:pt idx="6">
                    <c:v>1.5</c:v>
                  </c:pt>
                  <c:pt idx="7">
                    <c:v>1.5</c:v>
                  </c:pt>
                  <c:pt idx="8">
                    <c:v>1.5</c:v>
                  </c:pt>
                  <c:pt idx="9">
                    <c:v>1.5</c:v>
                  </c:pt>
                  <c:pt idx="10">
                    <c:v>1.5</c:v>
                  </c:pt>
                  <c:pt idx="11">
                    <c:v>1.5</c:v>
                  </c:pt>
                  <c:pt idx="12">
                    <c:v>1.5</c:v>
                  </c:pt>
                  <c:pt idx="13">
                    <c:v>1.5</c:v>
                  </c:pt>
                </c:numCache>
              </c:numRef>
            </c:plus>
            <c:minus>
              <c:numRef>
                <c:f>résistance!$C$5:$C$18</c:f>
                <c:numCache>
                  <c:formatCode>General</c:formatCode>
                  <c:ptCount val="14"/>
                  <c:pt idx="0">
                    <c:v>1.5</c:v>
                  </c:pt>
                  <c:pt idx="1">
                    <c:v>1.5</c:v>
                  </c:pt>
                  <c:pt idx="2">
                    <c:v>1.5</c:v>
                  </c:pt>
                  <c:pt idx="3">
                    <c:v>1.5</c:v>
                  </c:pt>
                  <c:pt idx="4">
                    <c:v>1.5</c:v>
                  </c:pt>
                  <c:pt idx="5">
                    <c:v>1.5</c:v>
                  </c:pt>
                  <c:pt idx="6">
                    <c:v>1.5</c:v>
                  </c:pt>
                  <c:pt idx="7">
                    <c:v>1.5</c:v>
                  </c:pt>
                  <c:pt idx="8">
                    <c:v>1.5</c:v>
                  </c:pt>
                  <c:pt idx="9">
                    <c:v>1.5</c:v>
                  </c:pt>
                  <c:pt idx="10">
                    <c:v>1.5</c:v>
                  </c:pt>
                  <c:pt idx="11">
                    <c:v>1.5</c:v>
                  </c:pt>
                  <c:pt idx="12">
                    <c:v>1.5</c:v>
                  </c:pt>
                  <c:pt idx="13">
                    <c:v>1.5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résistance!$E$5:$E$18</c:f>
                <c:numCache>
                  <c:formatCode>General</c:formatCode>
                  <c:ptCount val="14"/>
                  <c:pt idx="0">
                    <c:v>0.7164</c:v>
                  </c:pt>
                  <c:pt idx="1">
                    <c:v>0.748</c:v>
                  </c:pt>
                  <c:pt idx="2">
                    <c:v>0.7574</c:v>
                  </c:pt>
                  <c:pt idx="3">
                    <c:v>0.77895</c:v>
                  </c:pt>
                  <c:pt idx="4">
                    <c:v>0.7911</c:v>
                  </c:pt>
                  <c:pt idx="5">
                    <c:v>0.801</c:v>
                  </c:pt>
                  <c:pt idx="6">
                    <c:v>0.8295</c:v>
                  </c:pt>
                  <c:pt idx="7">
                    <c:v>0.845</c:v>
                  </c:pt>
                  <c:pt idx="8">
                    <c:v>0.859</c:v>
                  </c:pt>
                  <c:pt idx="9">
                    <c:v>0.8765</c:v>
                  </c:pt>
                  <c:pt idx="10">
                    <c:v>0.8958</c:v>
                  </c:pt>
                  <c:pt idx="11">
                    <c:v>0.9023</c:v>
                  </c:pt>
                  <c:pt idx="12">
                    <c:v>0.90815</c:v>
                  </c:pt>
                  <c:pt idx="13">
                    <c:v>0.9088</c:v>
                  </c:pt>
                </c:numCache>
              </c:numRef>
            </c:plus>
            <c:minus>
              <c:numRef>
                <c:f>résistance!$E$5:$E$18</c:f>
                <c:numCache>
                  <c:formatCode>General</c:formatCode>
                  <c:ptCount val="14"/>
                  <c:pt idx="0">
                    <c:v>0.7164</c:v>
                  </c:pt>
                  <c:pt idx="1">
                    <c:v>0.748</c:v>
                  </c:pt>
                  <c:pt idx="2">
                    <c:v>0.7574</c:v>
                  </c:pt>
                  <c:pt idx="3">
                    <c:v>0.77895</c:v>
                  </c:pt>
                  <c:pt idx="4">
                    <c:v>0.7911</c:v>
                  </c:pt>
                  <c:pt idx="5">
                    <c:v>0.801</c:v>
                  </c:pt>
                  <c:pt idx="6">
                    <c:v>0.8295</c:v>
                  </c:pt>
                  <c:pt idx="7">
                    <c:v>0.845</c:v>
                  </c:pt>
                  <c:pt idx="8">
                    <c:v>0.859</c:v>
                  </c:pt>
                  <c:pt idx="9">
                    <c:v>0.8765</c:v>
                  </c:pt>
                  <c:pt idx="10">
                    <c:v>0.8958</c:v>
                  </c:pt>
                  <c:pt idx="11">
                    <c:v>0.9023</c:v>
                  </c:pt>
                  <c:pt idx="12">
                    <c:v>0.90815</c:v>
                  </c:pt>
                  <c:pt idx="13">
                    <c:v>0.9088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résistance!$B$5:$B$18</c:f>
              <c:numCache>
                <c:formatCode>0.0</c:formatCode>
                <c:ptCount val="14"/>
                <c:pt idx="0">
                  <c:v>275.2</c:v>
                </c:pt>
                <c:pt idx="1">
                  <c:v>288.2</c:v>
                </c:pt>
                <c:pt idx="2">
                  <c:v>293.7</c:v>
                </c:pt>
                <c:pt idx="3">
                  <c:v>303.2</c:v>
                </c:pt>
                <c:pt idx="4">
                  <c:v>309.2</c:v>
                </c:pt>
                <c:pt idx="5">
                  <c:v>315.2</c:v>
                </c:pt>
                <c:pt idx="6">
                  <c:v>330.2</c:v>
                </c:pt>
                <c:pt idx="7">
                  <c:v>337.2</c:v>
                </c:pt>
                <c:pt idx="8">
                  <c:v>344.7</c:v>
                </c:pt>
                <c:pt idx="9">
                  <c:v>354.2</c:v>
                </c:pt>
                <c:pt idx="10">
                  <c:v>363.2</c:v>
                </c:pt>
                <c:pt idx="11">
                  <c:v>366.7</c:v>
                </c:pt>
                <c:pt idx="12">
                  <c:v>369.2</c:v>
                </c:pt>
                <c:pt idx="13">
                  <c:v>370.2</c:v>
                </c:pt>
              </c:numCache>
            </c:numRef>
          </c:xVal>
          <c:yVal>
            <c:numRef>
              <c:f>résistance!$D$5:$D$18</c:f>
              <c:numCache>
                <c:formatCode>0.0</c:formatCode>
                <c:ptCount val="14"/>
                <c:pt idx="0">
                  <c:v>103.28</c:v>
                </c:pt>
                <c:pt idx="1">
                  <c:v>109.6</c:v>
                </c:pt>
                <c:pt idx="2">
                  <c:v>111.48</c:v>
                </c:pt>
                <c:pt idx="3">
                  <c:v>115.79</c:v>
                </c:pt>
                <c:pt idx="4">
                  <c:v>118.22</c:v>
                </c:pt>
                <c:pt idx="5">
                  <c:v>120.2</c:v>
                </c:pt>
                <c:pt idx="6">
                  <c:v>125.9</c:v>
                </c:pt>
                <c:pt idx="7">
                  <c:v>129.0</c:v>
                </c:pt>
                <c:pt idx="8">
                  <c:v>131.8</c:v>
                </c:pt>
                <c:pt idx="9">
                  <c:v>135.3</c:v>
                </c:pt>
                <c:pt idx="10">
                  <c:v>139.16</c:v>
                </c:pt>
                <c:pt idx="11">
                  <c:v>140.46</c:v>
                </c:pt>
                <c:pt idx="12">
                  <c:v>141.63</c:v>
                </c:pt>
                <c:pt idx="13">
                  <c:v>141.76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DD0806"/>
                </a:solidFill>
                <a:prstDash val="solid"/>
              </a:ln>
            </c:spPr>
            <c:trendlineType val="linear"/>
            <c:intercept val="0.0"/>
            <c:dispRSqr val="0"/>
            <c:dispEq val="1"/>
            <c:trendlineLbl>
              <c:layout>
                <c:manualLayout>
                  <c:x val="-0.0650499652858896"/>
                  <c:y val="0.336016900326483"/>
                </c:manualLayout>
              </c:layout>
              <c:numFmt formatCode="0.00E+0" sourceLinked="0"/>
              <c:spPr>
                <a:solidFill>
                  <a:srgbClr val="FFFFFF"/>
                </a:solidFill>
                <a:ln w="3175">
                  <a:solidFill>
                    <a:srgbClr val="DD0806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Helvetica"/>
                      <a:ea typeface="Helvetica"/>
                      <a:cs typeface="Helvetica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résistance!$C$20:$C$31</c:f>
                <c:numCache>
                  <c:formatCode>General</c:formatCode>
                  <c:ptCount val="12"/>
                  <c:pt idx="0">
                    <c:v>1.5</c:v>
                  </c:pt>
                  <c:pt idx="1">
                    <c:v>1.5</c:v>
                  </c:pt>
                  <c:pt idx="2">
                    <c:v>1.5</c:v>
                  </c:pt>
                  <c:pt idx="3">
                    <c:v>1.5</c:v>
                  </c:pt>
                  <c:pt idx="4">
                    <c:v>1.5</c:v>
                  </c:pt>
                  <c:pt idx="5">
                    <c:v>1.5</c:v>
                  </c:pt>
                  <c:pt idx="6">
                    <c:v>1.5</c:v>
                  </c:pt>
                  <c:pt idx="7">
                    <c:v>1.5</c:v>
                  </c:pt>
                  <c:pt idx="8">
                    <c:v>1.5</c:v>
                  </c:pt>
                  <c:pt idx="9">
                    <c:v>1.5</c:v>
                  </c:pt>
                  <c:pt idx="10">
                    <c:v>1.5</c:v>
                  </c:pt>
                  <c:pt idx="11">
                    <c:v>1.5</c:v>
                  </c:pt>
                </c:numCache>
              </c:numRef>
            </c:plus>
            <c:minus>
              <c:numRef>
                <c:f>résistance!$C$20:$C$31</c:f>
                <c:numCache>
                  <c:formatCode>General</c:formatCode>
                  <c:ptCount val="12"/>
                  <c:pt idx="0">
                    <c:v>1.5</c:v>
                  </c:pt>
                  <c:pt idx="1">
                    <c:v>1.5</c:v>
                  </c:pt>
                  <c:pt idx="2">
                    <c:v>1.5</c:v>
                  </c:pt>
                  <c:pt idx="3">
                    <c:v>1.5</c:v>
                  </c:pt>
                  <c:pt idx="4">
                    <c:v>1.5</c:v>
                  </c:pt>
                  <c:pt idx="5">
                    <c:v>1.5</c:v>
                  </c:pt>
                  <c:pt idx="6">
                    <c:v>1.5</c:v>
                  </c:pt>
                  <c:pt idx="7">
                    <c:v>1.5</c:v>
                  </c:pt>
                  <c:pt idx="8">
                    <c:v>1.5</c:v>
                  </c:pt>
                  <c:pt idx="9">
                    <c:v>1.5</c:v>
                  </c:pt>
                  <c:pt idx="10">
                    <c:v>1.5</c:v>
                  </c:pt>
                  <c:pt idx="11">
                    <c:v>1.5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résistance!$E$20:$E$30</c:f>
                <c:numCache>
                  <c:formatCode>General</c:formatCode>
                  <c:ptCount val="11"/>
                  <c:pt idx="0">
                    <c:v>0.70325</c:v>
                  </c:pt>
                  <c:pt idx="1">
                    <c:v>0.7201</c:v>
                  </c:pt>
                  <c:pt idx="2">
                    <c:v>0.73375</c:v>
                  </c:pt>
                  <c:pt idx="3">
                    <c:v>0.74885</c:v>
                  </c:pt>
                  <c:pt idx="4">
                    <c:v>0.764</c:v>
                  </c:pt>
                  <c:pt idx="5">
                    <c:v>0.7869</c:v>
                  </c:pt>
                  <c:pt idx="6">
                    <c:v>0.80295</c:v>
                  </c:pt>
                  <c:pt idx="7">
                    <c:v>0.8245</c:v>
                  </c:pt>
                  <c:pt idx="8">
                    <c:v>0.8421</c:v>
                  </c:pt>
                  <c:pt idx="9">
                    <c:v>0.86265</c:v>
                  </c:pt>
                  <c:pt idx="10">
                    <c:v>0.87925</c:v>
                  </c:pt>
                </c:numCache>
              </c:numRef>
            </c:plus>
            <c:minus>
              <c:numRef>
                <c:f>résistance!$E$20:$E$31</c:f>
                <c:numCache>
                  <c:formatCode>General</c:formatCode>
                  <c:ptCount val="12"/>
                  <c:pt idx="0">
                    <c:v>0.70325</c:v>
                  </c:pt>
                  <c:pt idx="1">
                    <c:v>0.7201</c:v>
                  </c:pt>
                  <c:pt idx="2">
                    <c:v>0.73375</c:v>
                  </c:pt>
                  <c:pt idx="3">
                    <c:v>0.74885</c:v>
                  </c:pt>
                  <c:pt idx="4">
                    <c:v>0.764</c:v>
                  </c:pt>
                  <c:pt idx="5">
                    <c:v>0.7869</c:v>
                  </c:pt>
                  <c:pt idx="6">
                    <c:v>0.80295</c:v>
                  </c:pt>
                  <c:pt idx="7">
                    <c:v>0.8245</c:v>
                  </c:pt>
                  <c:pt idx="8">
                    <c:v>0.8421</c:v>
                  </c:pt>
                  <c:pt idx="9">
                    <c:v>0.86265</c:v>
                  </c:pt>
                  <c:pt idx="10">
                    <c:v>0.87925</c:v>
                  </c:pt>
                  <c:pt idx="11">
                    <c:v>0.89485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résistance!$B$20:$B$31</c:f>
              <c:numCache>
                <c:formatCode>0.0</c:formatCode>
                <c:ptCount val="12"/>
                <c:pt idx="0">
                  <c:v>275.2</c:v>
                </c:pt>
                <c:pt idx="1">
                  <c:v>282.7</c:v>
                </c:pt>
                <c:pt idx="2">
                  <c:v>289.2</c:v>
                </c:pt>
                <c:pt idx="3">
                  <c:v>296.2</c:v>
                </c:pt>
                <c:pt idx="4">
                  <c:v>304.2</c:v>
                </c:pt>
                <c:pt idx="5">
                  <c:v>315.2</c:v>
                </c:pt>
                <c:pt idx="6">
                  <c:v>323.2</c:v>
                </c:pt>
                <c:pt idx="7">
                  <c:v>334.2</c:v>
                </c:pt>
                <c:pt idx="8">
                  <c:v>343.2</c:v>
                </c:pt>
                <c:pt idx="9">
                  <c:v>355.2</c:v>
                </c:pt>
                <c:pt idx="10">
                  <c:v>364.2</c:v>
                </c:pt>
                <c:pt idx="11">
                  <c:v>373.2</c:v>
                </c:pt>
              </c:numCache>
            </c:numRef>
          </c:xVal>
          <c:yVal>
            <c:numRef>
              <c:f>résistance!$D$20:$D$31</c:f>
              <c:numCache>
                <c:formatCode>0.0</c:formatCode>
                <c:ptCount val="12"/>
                <c:pt idx="0">
                  <c:v>100.65</c:v>
                </c:pt>
                <c:pt idx="1">
                  <c:v>104.02</c:v>
                </c:pt>
                <c:pt idx="2">
                  <c:v>106.75</c:v>
                </c:pt>
                <c:pt idx="3">
                  <c:v>109.77</c:v>
                </c:pt>
                <c:pt idx="4">
                  <c:v>112.8</c:v>
                </c:pt>
                <c:pt idx="5">
                  <c:v>117.38</c:v>
                </c:pt>
                <c:pt idx="6">
                  <c:v>120.59</c:v>
                </c:pt>
                <c:pt idx="7">
                  <c:v>124.9</c:v>
                </c:pt>
                <c:pt idx="8">
                  <c:v>128.42</c:v>
                </c:pt>
                <c:pt idx="9">
                  <c:v>132.53</c:v>
                </c:pt>
                <c:pt idx="10">
                  <c:v>135.85</c:v>
                </c:pt>
                <c:pt idx="11">
                  <c:v>138.97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1829368"/>
        <c:axId val="2091836072"/>
      </c:scatterChart>
      <c:valAx>
        <c:axId val="2091829368"/>
        <c:scaling>
          <c:orientation val="minMax"/>
          <c:min val="250.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i="1"/>
                  <a:t>T</a:t>
                </a:r>
                <a:r>
                  <a:rPr lang="fr-FR" sz="1400"/>
                  <a:t>  (K)</a:t>
                </a:r>
              </a:p>
            </c:rich>
          </c:tx>
          <c:layout>
            <c:manualLayout>
              <c:xMode val="edge"/>
              <c:yMode val="edge"/>
              <c:x val="0.495833155101329"/>
              <c:y val="0.92987828884194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091836072"/>
        <c:crosses val="autoZero"/>
        <c:crossBetween val="midCat"/>
      </c:valAx>
      <c:valAx>
        <c:axId val="2091836072"/>
        <c:scaling>
          <c:orientation val="minMax"/>
          <c:min val="10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b="1" i="1" u="none" strike="noStrike" baseline="0">
                    <a:latin typeface="Helvetica"/>
                    <a:ea typeface="Calibri"/>
                    <a:cs typeface="Helvetica"/>
                  </a:rPr>
                  <a:t>R</a:t>
                </a:r>
                <a:r>
                  <a:rPr lang="fr-FR" sz="1400" b="1" i="0" u="none" strike="noStrike" baseline="0">
                    <a:latin typeface="Helvetica"/>
                    <a:ea typeface="Calibri"/>
                    <a:cs typeface="Helvetica"/>
                  </a:rPr>
                  <a:t>  (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Symbol" charset="2"/>
                    <a:ea typeface="Symbol"/>
                    <a:cs typeface="Symbol" charset="2"/>
                  </a:rPr>
                  <a:t>W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00415450575990997"/>
              <c:y val="0.4237807278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091829368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487886160577"/>
          <c:y val="0.0378787528494606"/>
          <c:w val="0.780789116366221"/>
          <c:h val="0.861741627325229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D4"/>
              </a:solidFill>
              <a:prstDash val="solid"/>
            </a:ln>
          </c:spPr>
          <c:marker>
            <c:symbol val="none"/>
          </c:marker>
          <c:dLbls>
            <c:dLbl>
              <c:idx val="13"/>
              <c:layout>
                <c:manualLayout>
                  <c:x val="-0.324487211610429"/>
                  <c:y val="0.0443956371330369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Helvetica"/>
                        <a:ea typeface="Helvetica"/>
                        <a:cs typeface="Helvetica"/>
                      </a:defRPr>
                    </a:pPr>
                    <a:r>
                      <a:rPr lang="fr-FR"/>
                      <a:t>résistances</a:t>
                    </a:r>
                  </a:p>
                </c:rich>
              </c:tx>
              <c:spPr>
                <a:solidFill>
                  <a:srgbClr val="FFFFFF"/>
                </a:solidFill>
                <a:ln w="3175">
                  <a:solidFill>
                    <a:srgbClr val="0000FF"/>
                  </a:solidFill>
                  <a:prstDash val="solid"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résistance!$A$5:$A$18</c:f>
              <c:numCache>
                <c:formatCode>0.0</c:formatCode>
                <c:ptCount val="14"/>
                <c:pt idx="0">
                  <c:v>2.0</c:v>
                </c:pt>
                <c:pt idx="1">
                  <c:v>15.0</c:v>
                </c:pt>
                <c:pt idx="2">
                  <c:v>20.5</c:v>
                </c:pt>
                <c:pt idx="3">
                  <c:v>30.0</c:v>
                </c:pt>
                <c:pt idx="4">
                  <c:v>36.0</c:v>
                </c:pt>
                <c:pt idx="5">
                  <c:v>42.0</c:v>
                </c:pt>
                <c:pt idx="6">
                  <c:v>57.0</c:v>
                </c:pt>
                <c:pt idx="7">
                  <c:v>64.0</c:v>
                </c:pt>
                <c:pt idx="8">
                  <c:v>71.5</c:v>
                </c:pt>
                <c:pt idx="9">
                  <c:v>81.0</c:v>
                </c:pt>
                <c:pt idx="10">
                  <c:v>90.0</c:v>
                </c:pt>
                <c:pt idx="11">
                  <c:v>93.5</c:v>
                </c:pt>
                <c:pt idx="12">
                  <c:v>96.0</c:v>
                </c:pt>
                <c:pt idx="13">
                  <c:v>97.0</c:v>
                </c:pt>
              </c:numCache>
            </c:numRef>
          </c:xVal>
          <c:yVal>
            <c:numRef>
              <c:f>résistance!$F$5:$F$18</c:f>
              <c:numCache>
                <c:formatCode>0.00000</c:formatCode>
                <c:ptCount val="14"/>
                <c:pt idx="0">
                  <c:v>0.00369868319132455</c:v>
                </c:pt>
                <c:pt idx="1">
                  <c:v>0.00348540145985401</c:v>
                </c:pt>
                <c:pt idx="2">
                  <c:v>0.00342662360961607</c:v>
                </c:pt>
                <c:pt idx="3">
                  <c:v>0.0032990759132913</c:v>
                </c:pt>
                <c:pt idx="4">
                  <c:v>0.00323126374555913</c:v>
                </c:pt>
                <c:pt idx="5">
                  <c:v>0.00317803660565724</c:v>
                </c:pt>
                <c:pt idx="6">
                  <c:v>0.00303415409054805</c:v>
                </c:pt>
                <c:pt idx="7">
                  <c:v>0.00296124031007752</c:v>
                </c:pt>
                <c:pt idx="8">
                  <c:v>0.00289833080424886</c:v>
                </c:pt>
                <c:pt idx="9">
                  <c:v>0.00282335550628233</c:v>
                </c:pt>
                <c:pt idx="10">
                  <c:v>0.00274504167864329</c:v>
                </c:pt>
                <c:pt idx="11">
                  <c:v>0.00271963548341165</c:v>
                </c:pt>
                <c:pt idx="12">
                  <c:v>0.0026971686789522</c:v>
                </c:pt>
                <c:pt idx="13">
                  <c:v>0.00269469525959368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résistance!$A$20:$A$31</c:f>
              <c:numCache>
                <c:formatCode>0.0</c:formatCode>
                <c:ptCount val="12"/>
                <c:pt idx="0">
                  <c:v>2.0</c:v>
                </c:pt>
                <c:pt idx="1">
                  <c:v>9.5</c:v>
                </c:pt>
                <c:pt idx="2">
                  <c:v>16.0</c:v>
                </c:pt>
                <c:pt idx="3">
                  <c:v>23.0</c:v>
                </c:pt>
                <c:pt idx="4">
                  <c:v>31.0</c:v>
                </c:pt>
                <c:pt idx="5">
                  <c:v>42.0</c:v>
                </c:pt>
                <c:pt idx="6">
                  <c:v>50.0</c:v>
                </c:pt>
                <c:pt idx="7">
                  <c:v>61.0</c:v>
                </c:pt>
                <c:pt idx="8">
                  <c:v>70.0</c:v>
                </c:pt>
                <c:pt idx="9">
                  <c:v>82.0</c:v>
                </c:pt>
                <c:pt idx="10">
                  <c:v>91.0</c:v>
                </c:pt>
                <c:pt idx="11">
                  <c:v>100.0</c:v>
                </c:pt>
              </c:numCache>
            </c:numRef>
          </c:xVal>
          <c:yVal>
            <c:numRef>
              <c:f>résistance!$F$20:$F$31</c:f>
              <c:numCache>
                <c:formatCode>0.00000</c:formatCode>
                <c:ptCount val="12"/>
                <c:pt idx="0">
                  <c:v>0.00369597615499255</c:v>
                </c:pt>
                <c:pt idx="1">
                  <c:v>0.00357623533935781</c:v>
                </c:pt>
                <c:pt idx="2">
                  <c:v>0.0034847775175644</c:v>
                </c:pt>
                <c:pt idx="3">
                  <c:v>0.00338890407215086</c:v>
                </c:pt>
                <c:pt idx="4">
                  <c:v>0.00329787234042553</c:v>
                </c:pt>
                <c:pt idx="5">
                  <c:v>0.00316919407054013</c:v>
                </c:pt>
                <c:pt idx="6">
                  <c:v>0.00308483290488432</c:v>
                </c:pt>
                <c:pt idx="7">
                  <c:v>0.00297838270616493</c:v>
                </c:pt>
                <c:pt idx="8">
                  <c:v>0.00289674505528734</c:v>
                </c:pt>
                <c:pt idx="9">
                  <c:v>0.00280691164264695</c:v>
                </c:pt>
                <c:pt idx="10">
                  <c:v>0.00273831431726168</c:v>
                </c:pt>
                <c:pt idx="11">
                  <c:v>0.00267683672735123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20884"/>
              </a:solidFill>
              <a:prstDash val="solid"/>
            </a:ln>
          </c:spPr>
          <c:marker>
            <c:symbol val="none"/>
          </c:marker>
          <c:xVal>
            <c:numRef>
              <c:f>thermistance!$A$5:$A$15</c:f>
              <c:numCache>
                <c:formatCode>0.0</c:formatCode>
                <c:ptCount val="11"/>
                <c:pt idx="0">
                  <c:v>2.0</c:v>
                </c:pt>
                <c:pt idx="1">
                  <c:v>13.0</c:v>
                </c:pt>
                <c:pt idx="2">
                  <c:v>24.0</c:v>
                </c:pt>
                <c:pt idx="3">
                  <c:v>30.0</c:v>
                </c:pt>
                <c:pt idx="4">
                  <c:v>44.0</c:v>
                </c:pt>
                <c:pt idx="5">
                  <c:v>50.0</c:v>
                </c:pt>
                <c:pt idx="6">
                  <c:v>63.0</c:v>
                </c:pt>
                <c:pt idx="7">
                  <c:v>70.0</c:v>
                </c:pt>
                <c:pt idx="8">
                  <c:v>83.0</c:v>
                </c:pt>
                <c:pt idx="9">
                  <c:v>89.0</c:v>
                </c:pt>
                <c:pt idx="10">
                  <c:v>100.0</c:v>
                </c:pt>
              </c:numCache>
            </c:numRef>
          </c:xVal>
          <c:yVal>
            <c:numRef>
              <c:f>thermistance!$I$5:$I$15</c:f>
              <c:numCache>
                <c:formatCode>0.0000</c:formatCode>
                <c:ptCount val="11"/>
                <c:pt idx="0">
                  <c:v>0.0555162797725946</c:v>
                </c:pt>
                <c:pt idx="1">
                  <c:v>0.0513300739001016</c:v>
                </c:pt>
                <c:pt idx="2">
                  <c:v>0.0476001061064464</c:v>
                </c:pt>
                <c:pt idx="3">
                  <c:v>0.0457345325835286</c:v>
                </c:pt>
                <c:pt idx="4">
                  <c:v>0.0417859190450262</c:v>
                </c:pt>
                <c:pt idx="5">
                  <c:v>0.0402486269632906</c:v>
                </c:pt>
                <c:pt idx="6">
                  <c:v>0.0371957361898384</c:v>
                </c:pt>
                <c:pt idx="7">
                  <c:v>0.035693684746421</c:v>
                </c:pt>
                <c:pt idx="8">
                  <c:v>0.0331354972805024</c:v>
                </c:pt>
                <c:pt idx="9">
                  <c:v>0.0320466333031198</c:v>
                </c:pt>
                <c:pt idx="10">
                  <c:v>0.0301850915990592</c:v>
                </c:pt>
              </c:numCache>
            </c:numRef>
          </c:yVal>
          <c:smooth val="0"/>
        </c:ser>
        <c:ser>
          <c:idx val="3"/>
          <c:order val="3"/>
          <c:spPr>
            <a:ln w="3175">
              <a:solidFill>
                <a:srgbClr val="DD0806"/>
              </a:solidFill>
              <a:prstDash val="solid"/>
            </a:ln>
          </c:spPr>
          <c:marker>
            <c:symbol val="none"/>
          </c:marker>
          <c:dLbls>
            <c:dLbl>
              <c:idx val="11"/>
              <c:layout>
                <c:manualLayout>
                  <c:x val="-0.322209004193511"/>
                  <c:y val="-0.118911003111659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Helvetica"/>
                        <a:ea typeface="Helvetica"/>
                        <a:cs typeface="Helvetica"/>
                      </a:defRPr>
                    </a:pPr>
                    <a:r>
                      <a:rPr lang="fr-FR"/>
                      <a:t>thermistances</a:t>
                    </a:r>
                  </a:p>
                </c:rich>
              </c:tx>
              <c:spPr>
                <a:solidFill>
                  <a:srgbClr val="FFFFFF"/>
                </a:solidFill>
                <a:ln w="3175">
                  <a:solidFill>
                    <a:srgbClr val="DD0806"/>
                  </a:solidFill>
                  <a:prstDash val="solid"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thermistance!$A$17:$A$28</c:f>
              <c:numCache>
                <c:formatCode>0.0</c:formatCode>
                <c:ptCount val="12"/>
                <c:pt idx="0">
                  <c:v>5.0</c:v>
                </c:pt>
                <c:pt idx="1">
                  <c:v>22.0</c:v>
                </c:pt>
                <c:pt idx="2">
                  <c:v>33.0</c:v>
                </c:pt>
                <c:pt idx="3">
                  <c:v>41.0</c:v>
                </c:pt>
                <c:pt idx="4">
                  <c:v>48.0</c:v>
                </c:pt>
                <c:pt idx="5">
                  <c:v>50.0</c:v>
                </c:pt>
                <c:pt idx="6">
                  <c:v>59.0</c:v>
                </c:pt>
                <c:pt idx="7">
                  <c:v>62.0</c:v>
                </c:pt>
                <c:pt idx="8">
                  <c:v>68.0</c:v>
                </c:pt>
                <c:pt idx="9">
                  <c:v>74.0</c:v>
                </c:pt>
                <c:pt idx="10">
                  <c:v>85.0</c:v>
                </c:pt>
                <c:pt idx="11">
                  <c:v>94.0</c:v>
                </c:pt>
              </c:numCache>
            </c:numRef>
          </c:xVal>
          <c:yVal>
            <c:numRef>
              <c:f>thermistance!$I$17:$I$28</c:f>
              <c:numCache>
                <c:formatCode>0.0000</c:formatCode>
                <c:ptCount val="12"/>
                <c:pt idx="0">
                  <c:v>0.0612531715141473</c:v>
                </c:pt>
                <c:pt idx="1">
                  <c:v>0.0544002798187847</c:v>
                </c:pt>
                <c:pt idx="2">
                  <c:v>0.0505612941130687</c:v>
                </c:pt>
                <c:pt idx="3">
                  <c:v>0.0480189412887381</c:v>
                </c:pt>
                <c:pt idx="4">
                  <c:v>0.0459484489720004</c:v>
                </c:pt>
                <c:pt idx="5">
                  <c:v>0.0453814521006506</c:v>
                </c:pt>
                <c:pt idx="6">
                  <c:v>0.0429554422943282</c:v>
                </c:pt>
                <c:pt idx="7">
                  <c:v>0.0421898771937607</c:v>
                </c:pt>
                <c:pt idx="8">
                  <c:v>0.0407188925200172</c:v>
                </c:pt>
                <c:pt idx="9">
                  <c:v>0.039323518482396</c:v>
                </c:pt>
                <c:pt idx="10">
                  <c:v>0.0369450958571852</c:v>
                </c:pt>
                <c:pt idx="11">
                  <c:v>0.0351560152032889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1031176"/>
        <c:axId val="2091024632"/>
      </c:scatterChart>
      <c:valAx>
        <c:axId val="20910311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/>
                  <a:t>T  (°C)</a:t>
                </a:r>
              </a:p>
            </c:rich>
          </c:tx>
          <c:layout>
            <c:manualLayout>
              <c:xMode val="edge"/>
              <c:yMode val="edge"/>
              <c:x val="0.507389772780573"/>
              <c:y val="0.94128700830909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091024632"/>
        <c:crossesAt val="0.001"/>
        <c:crossBetween val="midCat"/>
      </c:valAx>
      <c:valAx>
        <c:axId val="2091024632"/>
        <c:scaling>
          <c:logBase val="10.0"/>
          <c:orientation val="minMax"/>
          <c:max val="0.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|s|  (K</a:t>
                </a:r>
                <a:r>
                  <a:rPr lang="fr-FR" sz="1200" b="1" i="0" u="none" strike="noStrike" baseline="30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-1</a:t>
                </a:r>
                <a:r>
                  <a:rPr lang="fr-FR" sz="12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0320197429424633"/>
              <c:y val="0.4223480942714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091031176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/>
    <c:pageMargins b="1.0" l="0.75" r="0.75" t="1.0" header="0.4921259845" footer="0.4921259845"/>
    <c:pageSetup paperSize="0" orientation="landscape" horizontalDpi="-4" vertic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800653914170175"/>
          <c:y val="0.0472813511661906"/>
          <c:w val="0.874183355267436"/>
          <c:h val="0.82742364540833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423620193903814"/>
                  <c:y val="0.225630594024531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FF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Helvetica"/>
                      <a:ea typeface="Helvetica"/>
                      <a:cs typeface="Helvetica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thermistance!$F$5:$F$15</c:f>
                <c:numCache>
                  <c:formatCode>General</c:formatCode>
                  <c:ptCount val="11"/>
                  <c:pt idx="0">
                    <c:v>1.98130905683778E-5</c:v>
                  </c:pt>
                  <c:pt idx="1">
                    <c:v>1.83190841899006E-5</c:v>
                  </c:pt>
                  <c:pt idx="2">
                    <c:v>1.69879036782464E-5</c:v>
                  </c:pt>
                  <c:pt idx="3">
                    <c:v>1.63221029919802E-5</c:v>
                  </c:pt>
                  <c:pt idx="4">
                    <c:v>1.49128904514726E-5</c:v>
                  </c:pt>
                  <c:pt idx="5">
                    <c:v>1.4364249451567E-5</c:v>
                  </c:pt>
                  <c:pt idx="6">
                    <c:v>1.32747095609702E-5</c:v>
                  </c:pt>
                  <c:pt idx="7">
                    <c:v>1.27386455197791E-5</c:v>
                  </c:pt>
                  <c:pt idx="8">
                    <c:v>1.18256592721279E-5</c:v>
                  </c:pt>
                  <c:pt idx="9">
                    <c:v>1.14370568533618E-5</c:v>
                  </c:pt>
                  <c:pt idx="10">
                    <c:v>1.07726950746107E-5</c:v>
                  </c:pt>
                </c:numCache>
              </c:numRef>
            </c:plus>
            <c:minus>
              <c:numRef>
                <c:f>thermistance!$F$5:$F$15</c:f>
                <c:numCache>
                  <c:formatCode>General</c:formatCode>
                  <c:ptCount val="11"/>
                  <c:pt idx="0">
                    <c:v>1.98130905683778E-5</c:v>
                  </c:pt>
                  <c:pt idx="1">
                    <c:v>1.83190841899006E-5</c:v>
                  </c:pt>
                  <c:pt idx="2">
                    <c:v>1.69879036782464E-5</c:v>
                  </c:pt>
                  <c:pt idx="3">
                    <c:v>1.63221029919802E-5</c:v>
                  </c:pt>
                  <c:pt idx="4">
                    <c:v>1.49128904514726E-5</c:v>
                  </c:pt>
                  <c:pt idx="5">
                    <c:v>1.4364249451567E-5</c:v>
                  </c:pt>
                  <c:pt idx="6">
                    <c:v>1.32747095609702E-5</c:v>
                  </c:pt>
                  <c:pt idx="7">
                    <c:v>1.27386455197791E-5</c:v>
                  </c:pt>
                  <c:pt idx="8">
                    <c:v>1.18256592721279E-5</c:v>
                  </c:pt>
                  <c:pt idx="9">
                    <c:v>1.14370568533618E-5</c:v>
                  </c:pt>
                  <c:pt idx="10">
                    <c:v>1.07726950746107E-5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thermistance!$H$5:$H$15</c:f>
                <c:numCache>
                  <c:formatCode>General</c:formatCode>
                  <c:ptCount val="11"/>
                  <c:pt idx="0">
                    <c:v>0.0083500837520938</c:v>
                  </c:pt>
                  <c:pt idx="1">
                    <c:v>0.00568306010928962</c:v>
                  </c:pt>
                  <c:pt idx="2">
                    <c:v>0.0062531328320802</c:v>
                  </c:pt>
                  <c:pt idx="3">
                    <c:v>0.00666666666666667</c:v>
                  </c:pt>
                  <c:pt idx="4">
                    <c:v>0.008125</c:v>
                  </c:pt>
                  <c:pt idx="5">
                    <c:v>0.00912371134020618</c:v>
                  </c:pt>
                  <c:pt idx="6">
                    <c:v>0.0116006600660066</c:v>
                  </c:pt>
                  <c:pt idx="7">
                    <c:v>0.0136206896551724</c:v>
                  </c:pt>
                  <c:pt idx="8">
                    <c:v>0.0177388535031847</c:v>
                  </c:pt>
                  <c:pt idx="9">
                    <c:v>0.0192857142857143</c:v>
                  </c:pt>
                  <c:pt idx="10">
                    <c:v>0.0231818181818182</c:v>
                  </c:pt>
                </c:numCache>
              </c:numRef>
            </c:plus>
            <c:minus>
              <c:numRef>
                <c:f>thermistance!$H$5:$H$15</c:f>
                <c:numCache>
                  <c:formatCode>General</c:formatCode>
                  <c:ptCount val="11"/>
                  <c:pt idx="0">
                    <c:v>0.0083500837520938</c:v>
                  </c:pt>
                  <c:pt idx="1">
                    <c:v>0.00568306010928962</c:v>
                  </c:pt>
                  <c:pt idx="2">
                    <c:v>0.0062531328320802</c:v>
                  </c:pt>
                  <c:pt idx="3">
                    <c:v>0.00666666666666667</c:v>
                  </c:pt>
                  <c:pt idx="4">
                    <c:v>0.008125</c:v>
                  </c:pt>
                  <c:pt idx="5">
                    <c:v>0.00912371134020618</c:v>
                  </c:pt>
                  <c:pt idx="6">
                    <c:v>0.0116006600660066</c:v>
                  </c:pt>
                  <c:pt idx="7">
                    <c:v>0.0136206896551724</c:v>
                  </c:pt>
                  <c:pt idx="8">
                    <c:v>0.0177388535031847</c:v>
                  </c:pt>
                  <c:pt idx="9">
                    <c:v>0.0192857142857143</c:v>
                  </c:pt>
                  <c:pt idx="10">
                    <c:v>0.0231818181818182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thermistance!$E$5:$E$15</c:f>
              <c:numCache>
                <c:formatCode>0.00000</c:formatCode>
                <c:ptCount val="11"/>
                <c:pt idx="0">
                  <c:v>0.00363438124659277</c:v>
                </c:pt>
                <c:pt idx="1">
                  <c:v>0.00349467062729338</c:v>
                </c:pt>
                <c:pt idx="2">
                  <c:v>0.00336530371866061</c:v>
                </c:pt>
                <c:pt idx="3">
                  <c:v>0.0032986970146792</c:v>
                </c:pt>
                <c:pt idx="4">
                  <c:v>0.00315308213778969</c:v>
                </c:pt>
                <c:pt idx="5">
                  <c:v>0.00309453814018258</c:v>
                </c:pt>
                <c:pt idx="6">
                  <c:v>0.00297486241261342</c:v>
                </c:pt>
                <c:pt idx="7">
                  <c:v>0.00291417747340813</c:v>
                </c:pt>
                <c:pt idx="8">
                  <c:v>0.00280780569984557</c:v>
                </c:pt>
                <c:pt idx="9">
                  <c:v>0.00276128675962999</c:v>
                </c:pt>
                <c:pt idx="10">
                  <c:v>0.00267988744472732</c:v>
                </c:pt>
              </c:numCache>
            </c:numRef>
          </c:xVal>
          <c:yVal>
            <c:numRef>
              <c:f>thermistance!$G$5:$G$15</c:f>
              <c:numCache>
                <c:formatCode>0.000</c:formatCode>
                <c:ptCount val="11"/>
                <c:pt idx="0">
                  <c:v>6.391917113392602</c:v>
                </c:pt>
                <c:pt idx="1">
                  <c:v>5.679489782087156</c:v>
                </c:pt>
                <c:pt idx="2">
                  <c:v>5.072670685015708</c:v>
                </c:pt>
                <c:pt idx="3">
                  <c:v>4.787491742782045</c:v>
                </c:pt>
                <c:pt idx="4">
                  <c:v>4.158883083359671</c:v>
                </c:pt>
                <c:pt idx="5">
                  <c:v>3.881563797943437</c:v>
                </c:pt>
                <c:pt idx="6">
                  <c:v>3.411147712515323</c:v>
                </c:pt>
                <c:pt idx="7">
                  <c:v>3.144152278672264</c:v>
                </c:pt>
                <c:pt idx="8">
                  <c:v>2.753660712354262</c:v>
                </c:pt>
                <c:pt idx="9">
                  <c:v>2.639057329615258</c:v>
                </c:pt>
                <c:pt idx="10">
                  <c:v>2.397895272798371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DD0806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30669037282383"/>
                  <c:y val="0.507817988449307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DD0806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Helvetica"/>
                      <a:ea typeface="Helvetica"/>
                      <a:cs typeface="Helvetica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thermistance!$F$17:$F$28</c:f>
                <c:numCache>
                  <c:formatCode>General</c:formatCode>
                  <c:ptCount val="12"/>
                  <c:pt idx="0">
                    <c:v>1.93880053326062E-5</c:v>
                  </c:pt>
                  <c:pt idx="1">
                    <c:v>1.72189111053338E-5</c:v>
                  </c:pt>
                  <c:pt idx="2">
                    <c:v>1.6003785855582E-5</c:v>
                  </c:pt>
                  <c:pt idx="3">
                    <c:v>1.51990740521433E-5</c:v>
                  </c:pt>
                  <c:pt idx="4">
                    <c:v>1.45437167035241E-5</c:v>
                  </c:pt>
                  <c:pt idx="5">
                    <c:v>1.4364249451567E-5</c:v>
                  </c:pt>
                  <c:pt idx="6">
                    <c:v>1.35963628279157E-5</c:v>
                  </c:pt>
                  <c:pt idx="7">
                    <c:v>1.33540442689683E-5</c:v>
                  </c:pt>
                  <c:pt idx="8">
                    <c:v>1.28884445621494E-5</c:v>
                  </c:pt>
                  <c:pt idx="9">
                    <c:v>1.24467773208681E-5</c:v>
                  </c:pt>
                  <c:pt idx="10">
                    <c:v>1.16939531094699E-5</c:v>
                  </c:pt>
                  <c:pt idx="11">
                    <c:v>1.11276688763311E-5</c:v>
                  </c:pt>
                </c:numCache>
              </c:numRef>
            </c:plus>
            <c:minus>
              <c:numRef>
                <c:f>thermistance!$F$17:$F$28</c:f>
                <c:numCache>
                  <c:formatCode>General</c:formatCode>
                  <c:ptCount val="12"/>
                  <c:pt idx="0">
                    <c:v>1.93880053326062E-5</c:v>
                  </c:pt>
                  <c:pt idx="1">
                    <c:v>1.72189111053338E-5</c:v>
                  </c:pt>
                  <c:pt idx="2">
                    <c:v>1.6003785855582E-5</c:v>
                  </c:pt>
                  <c:pt idx="3">
                    <c:v>1.51990740521433E-5</c:v>
                  </c:pt>
                  <c:pt idx="4">
                    <c:v>1.45437167035241E-5</c:v>
                  </c:pt>
                  <c:pt idx="5">
                    <c:v>1.4364249451567E-5</c:v>
                  </c:pt>
                  <c:pt idx="6">
                    <c:v>1.35963628279157E-5</c:v>
                  </c:pt>
                  <c:pt idx="7">
                    <c:v>1.33540442689683E-5</c:v>
                  </c:pt>
                  <c:pt idx="8">
                    <c:v>1.28884445621494E-5</c:v>
                  </c:pt>
                  <c:pt idx="9">
                    <c:v>1.24467773208681E-5</c:v>
                  </c:pt>
                  <c:pt idx="10">
                    <c:v>1.16939531094699E-5</c:v>
                  </c:pt>
                  <c:pt idx="11">
                    <c:v>1.11276688763311E-5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thermistance!$K$17:$K$28</c:f>
                <c:numCache>
                  <c:formatCode>General</c:formatCode>
                  <c:ptCount val="12"/>
                  <c:pt idx="0">
                    <c:v>0.0165734810823879</c:v>
                  </c:pt>
                  <c:pt idx="1">
                    <c:v>0.0137983305507188</c:v>
                  </c:pt>
                  <c:pt idx="2">
                    <c:v>0.0144457746182299</c:v>
                  </c:pt>
                  <c:pt idx="3">
                    <c:v>0.0152438477688345</c:v>
                  </c:pt>
                  <c:pt idx="4">
                    <c:v>0.016207752601274</c:v>
                  </c:pt>
                  <c:pt idx="5">
                    <c:v>0.0166465515648253</c:v>
                  </c:pt>
                  <c:pt idx="6">
                    <c:v>0.0185767689583737</c:v>
                  </c:pt>
                  <c:pt idx="7">
                    <c:v>0.0194354196271248</c:v>
                  </c:pt>
                  <c:pt idx="8">
                    <c:v>0.0210740122793479</c:v>
                  </c:pt>
                  <c:pt idx="9">
                    <c:v>0.0234573960246007</c:v>
                  </c:pt>
                  <c:pt idx="10">
                    <c:v>0.0291394268163778</c:v>
                  </c:pt>
                  <c:pt idx="11">
                    <c:v>0.0343840993954058</c:v>
                  </c:pt>
                </c:numCache>
              </c:numRef>
            </c:plus>
            <c:minus>
              <c:numRef>
                <c:f>thermistance!$K$17:$K$28</c:f>
                <c:numCache>
                  <c:formatCode>General</c:formatCode>
                  <c:ptCount val="12"/>
                  <c:pt idx="0">
                    <c:v>0.0165734810823879</c:v>
                  </c:pt>
                  <c:pt idx="1">
                    <c:v>0.0137983305507188</c:v>
                  </c:pt>
                  <c:pt idx="2">
                    <c:v>0.0144457746182299</c:v>
                  </c:pt>
                  <c:pt idx="3">
                    <c:v>0.0152438477688345</c:v>
                  </c:pt>
                  <c:pt idx="4">
                    <c:v>0.016207752601274</c:v>
                  </c:pt>
                  <c:pt idx="5">
                    <c:v>0.0166465515648253</c:v>
                  </c:pt>
                  <c:pt idx="6">
                    <c:v>0.0185767689583737</c:v>
                  </c:pt>
                  <c:pt idx="7">
                    <c:v>0.0194354196271248</c:v>
                  </c:pt>
                  <c:pt idx="8">
                    <c:v>0.0210740122793479</c:v>
                  </c:pt>
                  <c:pt idx="9">
                    <c:v>0.0234573960246007</c:v>
                  </c:pt>
                  <c:pt idx="10">
                    <c:v>0.0291394268163778</c:v>
                  </c:pt>
                  <c:pt idx="11">
                    <c:v>0.0343840993954058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thermistance!$E$17:$E$28</c:f>
              <c:numCache>
                <c:formatCode>0.00000</c:formatCode>
                <c:ptCount val="12"/>
                <c:pt idx="0">
                  <c:v>0.00359518245550962</c:v>
                </c:pt>
                <c:pt idx="1">
                  <c:v>0.00338810774182619</c:v>
                </c:pt>
                <c:pt idx="2">
                  <c:v>0.00326637269312428</c:v>
                </c:pt>
                <c:pt idx="3">
                  <c:v>0.00318319274232055</c:v>
                </c:pt>
                <c:pt idx="4">
                  <c:v>0.0031138097462245</c:v>
                </c:pt>
                <c:pt idx="5">
                  <c:v>0.00309453814018258</c:v>
                </c:pt>
                <c:pt idx="6">
                  <c:v>0.00301068794219479</c:v>
                </c:pt>
                <c:pt idx="7">
                  <c:v>0.00298373862449649</c:v>
                </c:pt>
                <c:pt idx="8">
                  <c:v>0.0029312619082515</c:v>
                </c:pt>
                <c:pt idx="9">
                  <c:v>0.00288059916462624</c:v>
                </c:pt>
                <c:pt idx="10">
                  <c:v>0.00279212620410443</c:v>
                </c:pt>
                <c:pt idx="11">
                  <c:v>0.00272368241862999</c:v>
                </c:pt>
              </c:numCache>
            </c:numRef>
          </c:xVal>
          <c:yVal>
            <c:numRef>
              <c:f>thermistance!$G$17:$G$28</c:f>
              <c:numCache>
                <c:formatCode>0.000</c:formatCode>
                <c:ptCount val="12"/>
                <c:pt idx="0">
                  <c:v>6.352629396319566</c:v>
                </c:pt>
                <c:pt idx="1">
                  <c:v>5.136974216139274</c:v>
                </c:pt>
                <c:pt idx="2">
                  <c:v>4.558078578454241</c:v>
                </c:pt>
                <c:pt idx="3">
                  <c:v>4.172847623710044</c:v>
                </c:pt>
                <c:pt idx="4">
                  <c:v>3.862832761237374</c:v>
                </c:pt>
                <c:pt idx="5">
                  <c:v>3.754198920234579</c:v>
                </c:pt>
                <c:pt idx="6">
                  <c:v>3.380994674344636</c:v>
                </c:pt>
                <c:pt idx="7">
                  <c:v>3.254242968705492</c:v>
                </c:pt>
                <c:pt idx="8">
                  <c:v>3.049273040482021</c:v>
                </c:pt>
                <c:pt idx="9">
                  <c:v>2.815408719422709</c:v>
                </c:pt>
                <c:pt idx="10">
                  <c:v>2.415913778301049</c:v>
                </c:pt>
                <c:pt idx="11">
                  <c:v>2.151762203259462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903192"/>
        <c:axId val="2090895672"/>
      </c:scatterChart>
      <c:valAx>
        <c:axId val="2090903192"/>
        <c:scaling>
          <c:orientation val="minMax"/>
          <c:max val="0.0037"/>
          <c:min val="0.002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b="1" i="0" u="none" strike="noStrike" baseline="0">
                    <a:latin typeface="Helvetica"/>
                    <a:ea typeface="Calibri"/>
                    <a:cs typeface="Helvetica"/>
                  </a:rPr>
                  <a:t>1/</a:t>
                </a:r>
                <a:r>
                  <a:rPr lang="fr-FR" sz="1400" b="1" i="1" u="none" strike="noStrike" baseline="0">
                    <a:latin typeface="Helvetica"/>
                    <a:ea typeface="Calibri"/>
                    <a:cs typeface="Helvetica"/>
                  </a:rPr>
                  <a:t>T</a:t>
                </a:r>
                <a:r>
                  <a:rPr lang="fr-FR" sz="1400" b="1" i="0" u="none" strike="noStrike" baseline="0">
                    <a:latin typeface="Helvetica"/>
                    <a:ea typeface="Calibri"/>
                    <a:cs typeface="Helvetica"/>
                  </a:rPr>
                  <a:t>  (K</a:t>
                </a:r>
                <a:r>
                  <a:rPr lang="fr-FR" sz="1400" b="1" i="0" u="none" strike="noStrike" baseline="30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-1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473856365385791"/>
              <c:y val="0.9408989035944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090895672"/>
        <c:crosses val="autoZero"/>
        <c:crossBetween val="midCat"/>
      </c:valAx>
      <c:valAx>
        <c:axId val="2090895672"/>
        <c:scaling>
          <c:orientation val="minMax"/>
          <c:min val="1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ln({</a:t>
                </a: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R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 })</a:t>
                </a:r>
              </a:p>
            </c:rich>
          </c:tx>
          <c:layout>
            <c:manualLayout>
              <c:xMode val="edge"/>
              <c:yMode val="edge"/>
              <c:x val="0.00774189589706895"/>
              <c:y val="0.4089836376835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090903192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800653914170175"/>
          <c:y val="0.0472813511661906"/>
          <c:w val="0.874183355267436"/>
          <c:h val="0.82742364540833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423620193903814"/>
                  <c:y val="0.225630594024531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FF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Helvetica"/>
                      <a:ea typeface="Helvetica"/>
                      <a:cs typeface="Helvetica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thermistance!$F$5:$F$15</c:f>
                <c:numCache>
                  <c:formatCode>General</c:formatCode>
                  <c:ptCount val="11"/>
                  <c:pt idx="0">
                    <c:v>1.98130905683778E-5</c:v>
                  </c:pt>
                  <c:pt idx="1">
                    <c:v>1.83190841899006E-5</c:v>
                  </c:pt>
                  <c:pt idx="2">
                    <c:v>1.69879036782464E-5</c:v>
                  </c:pt>
                  <c:pt idx="3">
                    <c:v>1.63221029919802E-5</c:v>
                  </c:pt>
                  <c:pt idx="4">
                    <c:v>1.49128904514726E-5</c:v>
                  </c:pt>
                  <c:pt idx="5">
                    <c:v>1.4364249451567E-5</c:v>
                  </c:pt>
                  <c:pt idx="6">
                    <c:v>1.32747095609702E-5</c:v>
                  </c:pt>
                  <c:pt idx="7">
                    <c:v>1.27386455197791E-5</c:v>
                  </c:pt>
                  <c:pt idx="8">
                    <c:v>1.18256592721279E-5</c:v>
                  </c:pt>
                  <c:pt idx="9">
                    <c:v>1.14370568533618E-5</c:v>
                  </c:pt>
                  <c:pt idx="10">
                    <c:v>1.07726950746107E-5</c:v>
                  </c:pt>
                </c:numCache>
              </c:numRef>
            </c:plus>
            <c:minus>
              <c:numRef>
                <c:f>thermistance!$F$5:$F$15</c:f>
                <c:numCache>
                  <c:formatCode>General</c:formatCode>
                  <c:ptCount val="11"/>
                  <c:pt idx="0">
                    <c:v>1.98130905683778E-5</c:v>
                  </c:pt>
                  <c:pt idx="1">
                    <c:v>1.83190841899006E-5</c:v>
                  </c:pt>
                  <c:pt idx="2">
                    <c:v>1.69879036782464E-5</c:v>
                  </c:pt>
                  <c:pt idx="3">
                    <c:v>1.63221029919802E-5</c:v>
                  </c:pt>
                  <c:pt idx="4">
                    <c:v>1.49128904514726E-5</c:v>
                  </c:pt>
                  <c:pt idx="5">
                    <c:v>1.4364249451567E-5</c:v>
                  </c:pt>
                  <c:pt idx="6">
                    <c:v>1.32747095609702E-5</c:v>
                  </c:pt>
                  <c:pt idx="7">
                    <c:v>1.27386455197791E-5</c:v>
                  </c:pt>
                  <c:pt idx="8">
                    <c:v>1.18256592721279E-5</c:v>
                  </c:pt>
                  <c:pt idx="9">
                    <c:v>1.14370568533618E-5</c:v>
                  </c:pt>
                  <c:pt idx="10">
                    <c:v>1.07726950746107E-5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thermistance!$K$5:$K$15</c:f>
                <c:numCache>
                  <c:formatCode>General</c:formatCode>
                  <c:ptCount val="11"/>
                  <c:pt idx="0">
                    <c:v>0.0165274415569275</c:v>
                  </c:pt>
                  <c:pt idx="1">
                    <c:v>0.0135460690206997</c:v>
                  </c:pt>
                  <c:pt idx="2">
                    <c:v>0.0138250661990666</c:v>
                  </c:pt>
                  <c:pt idx="3">
                    <c:v>0.0140887349496949</c:v>
                  </c:pt>
                  <c:pt idx="4">
                    <c:v>0.0152194348100268</c:v>
                  </c:pt>
                  <c:pt idx="5">
                    <c:v>0.016086422155617</c:v>
                  </c:pt>
                  <c:pt idx="6">
                    <c:v>0.0182941004943868</c:v>
                  </c:pt>
                  <c:pt idx="7">
                    <c:v>0.0201775889703407</c:v>
                  </c:pt>
                  <c:pt idx="8">
                    <c:v>0.0240564163278372</c:v>
                  </c:pt>
                  <c:pt idx="9">
                    <c:v>0.0254986094948818</c:v>
                  </c:pt>
                  <c:pt idx="10">
                    <c:v>0.0292115649324547</c:v>
                  </c:pt>
                </c:numCache>
              </c:numRef>
            </c:plus>
            <c:minus>
              <c:numRef>
                <c:f>thermistance!$K$5:$K$15</c:f>
                <c:numCache>
                  <c:formatCode>General</c:formatCode>
                  <c:ptCount val="11"/>
                  <c:pt idx="0">
                    <c:v>0.0165274415569275</c:v>
                  </c:pt>
                  <c:pt idx="1">
                    <c:v>0.0135460690206997</c:v>
                  </c:pt>
                  <c:pt idx="2">
                    <c:v>0.0138250661990666</c:v>
                  </c:pt>
                  <c:pt idx="3">
                    <c:v>0.0140887349496949</c:v>
                  </c:pt>
                  <c:pt idx="4">
                    <c:v>0.0152194348100268</c:v>
                  </c:pt>
                  <c:pt idx="5">
                    <c:v>0.016086422155617</c:v>
                  </c:pt>
                  <c:pt idx="6">
                    <c:v>0.0182941004943868</c:v>
                  </c:pt>
                  <c:pt idx="7">
                    <c:v>0.0201775889703407</c:v>
                  </c:pt>
                  <c:pt idx="8">
                    <c:v>0.0240564163278372</c:v>
                  </c:pt>
                  <c:pt idx="9">
                    <c:v>0.0254986094948818</c:v>
                  </c:pt>
                  <c:pt idx="10">
                    <c:v>0.0292115649324547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thermistance!$E$5:$E$15</c:f>
              <c:numCache>
                <c:formatCode>0.00000</c:formatCode>
                <c:ptCount val="11"/>
                <c:pt idx="0">
                  <c:v>0.00363438124659277</c:v>
                </c:pt>
                <c:pt idx="1">
                  <c:v>0.00349467062729338</c:v>
                </c:pt>
                <c:pt idx="2">
                  <c:v>0.00336530371866061</c:v>
                </c:pt>
                <c:pt idx="3">
                  <c:v>0.0032986970146792</c:v>
                </c:pt>
                <c:pt idx="4">
                  <c:v>0.00315308213778969</c:v>
                </c:pt>
                <c:pt idx="5">
                  <c:v>0.00309453814018258</c:v>
                </c:pt>
                <c:pt idx="6">
                  <c:v>0.00297486241261342</c:v>
                </c:pt>
                <c:pt idx="7">
                  <c:v>0.00291417747340813</c:v>
                </c:pt>
                <c:pt idx="8">
                  <c:v>0.00280780569984557</c:v>
                </c:pt>
                <c:pt idx="9">
                  <c:v>0.00276128675962999</c:v>
                </c:pt>
                <c:pt idx="10">
                  <c:v>0.00267988744472732</c:v>
                </c:pt>
              </c:numCache>
            </c:numRef>
          </c:xVal>
          <c:yVal>
            <c:numRef>
              <c:f>thermistance!$J$5:$J$15</c:f>
              <c:numCache>
                <c:formatCode>0.000</c:formatCode>
                <c:ptCount val="11"/>
                <c:pt idx="0">
                  <c:v>-2.03405749186605</c:v>
                </c:pt>
                <c:pt idx="1">
                  <c:v>-2.805284441195511</c:v>
                </c:pt>
                <c:pt idx="2">
                  <c:v>-3.468684907703295</c:v>
                </c:pt>
                <c:pt idx="3">
                  <c:v>-3.783849855994563</c:v>
                </c:pt>
                <c:pt idx="4">
                  <c:v>-4.480179188760186</c:v>
                </c:pt>
                <c:pt idx="5">
                  <c:v>-4.78561111961992</c:v>
                </c:pt>
                <c:pt idx="6">
                  <c:v>-5.315188520857244</c:v>
                </c:pt>
                <c:pt idx="7">
                  <c:v>-5.613099225359701</c:v>
                </c:pt>
                <c:pt idx="8">
                  <c:v>-6.059367273282282</c:v>
                </c:pt>
                <c:pt idx="9">
                  <c:v>-6.199030406346743</c:v>
                </c:pt>
                <c:pt idx="10">
                  <c:v>-6.485075452567724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DD0806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30669037282383"/>
                  <c:y val="0.507817988449307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DD0806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Helvetica"/>
                      <a:ea typeface="Helvetica"/>
                      <a:cs typeface="Helvetica"/>
                    </a:defRPr>
                  </a:pPr>
                  <a:endParaRPr lang="fr-FR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thermistance!$F$17:$F$28</c:f>
                <c:numCache>
                  <c:formatCode>General</c:formatCode>
                  <c:ptCount val="12"/>
                  <c:pt idx="0">
                    <c:v>1.93880053326062E-5</c:v>
                  </c:pt>
                  <c:pt idx="1">
                    <c:v>1.72189111053338E-5</c:v>
                  </c:pt>
                  <c:pt idx="2">
                    <c:v>1.6003785855582E-5</c:v>
                  </c:pt>
                  <c:pt idx="3">
                    <c:v>1.51990740521433E-5</c:v>
                  </c:pt>
                  <c:pt idx="4">
                    <c:v>1.45437167035241E-5</c:v>
                  </c:pt>
                  <c:pt idx="5">
                    <c:v>1.4364249451567E-5</c:v>
                  </c:pt>
                  <c:pt idx="6">
                    <c:v>1.35963628279157E-5</c:v>
                  </c:pt>
                  <c:pt idx="7">
                    <c:v>1.33540442689683E-5</c:v>
                  </c:pt>
                  <c:pt idx="8">
                    <c:v>1.28884445621494E-5</c:v>
                  </c:pt>
                  <c:pt idx="9">
                    <c:v>1.24467773208681E-5</c:v>
                  </c:pt>
                  <c:pt idx="10">
                    <c:v>1.16939531094699E-5</c:v>
                  </c:pt>
                  <c:pt idx="11">
                    <c:v>1.11276688763311E-5</c:v>
                  </c:pt>
                </c:numCache>
              </c:numRef>
            </c:plus>
            <c:minus>
              <c:numRef>
                <c:f>thermistance!$F$17:$F$28</c:f>
                <c:numCache>
                  <c:formatCode>General</c:formatCode>
                  <c:ptCount val="12"/>
                  <c:pt idx="0">
                    <c:v>1.93880053326062E-5</c:v>
                  </c:pt>
                  <c:pt idx="1">
                    <c:v>1.72189111053338E-5</c:v>
                  </c:pt>
                  <c:pt idx="2">
                    <c:v>1.6003785855582E-5</c:v>
                  </c:pt>
                  <c:pt idx="3">
                    <c:v>1.51990740521433E-5</c:v>
                  </c:pt>
                  <c:pt idx="4">
                    <c:v>1.45437167035241E-5</c:v>
                  </c:pt>
                  <c:pt idx="5">
                    <c:v>1.4364249451567E-5</c:v>
                  </c:pt>
                  <c:pt idx="6">
                    <c:v>1.35963628279157E-5</c:v>
                  </c:pt>
                  <c:pt idx="7">
                    <c:v>1.33540442689683E-5</c:v>
                  </c:pt>
                  <c:pt idx="8">
                    <c:v>1.28884445621494E-5</c:v>
                  </c:pt>
                  <c:pt idx="9">
                    <c:v>1.24467773208681E-5</c:v>
                  </c:pt>
                  <c:pt idx="10">
                    <c:v>1.16939531094699E-5</c:v>
                  </c:pt>
                  <c:pt idx="11">
                    <c:v>1.11276688763311E-5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thermistance!$H$17:$H$28</c:f>
                <c:numCache>
                  <c:formatCode>General</c:formatCode>
                  <c:ptCount val="12"/>
                  <c:pt idx="0">
                    <c:v>0.00848432055749129</c:v>
                  </c:pt>
                  <c:pt idx="1">
                    <c:v>0.00617508813160987</c:v>
                  </c:pt>
                  <c:pt idx="2">
                    <c:v>0.00709643605870021</c:v>
                  </c:pt>
                  <c:pt idx="3">
                    <c:v>0.00808166409861325</c:v>
                  </c:pt>
                  <c:pt idx="4">
                    <c:v>0.00920168067226891</c:v>
                  </c:pt>
                  <c:pt idx="5">
                    <c:v>0.00968384074941452</c:v>
                  </c:pt>
                  <c:pt idx="6">
                    <c:v>0.0118027210884354</c:v>
                  </c:pt>
                  <c:pt idx="7">
                    <c:v>0.0127220077220077</c:v>
                  </c:pt>
                  <c:pt idx="8">
                    <c:v>0.014478672985782</c:v>
                  </c:pt>
                  <c:pt idx="9">
                    <c:v>0.0169760479041916</c:v>
                  </c:pt>
                  <c:pt idx="10">
                    <c:v>0.0228571428571429</c:v>
                  </c:pt>
                  <c:pt idx="11">
                    <c:v>0.0282558139534884</c:v>
                  </c:pt>
                </c:numCache>
              </c:numRef>
            </c:plus>
            <c:minus>
              <c:numRef>
                <c:f>thermistance!$H$17:$H$28</c:f>
                <c:numCache>
                  <c:formatCode>General</c:formatCode>
                  <c:ptCount val="12"/>
                  <c:pt idx="0">
                    <c:v>0.00848432055749129</c:v>
                  </c:pt>
                  <c:pt idx="1">
                    <c:v>0.00617508813160987</c:v>
                  </c:pt>
                  <c:pt idx="2">
                    <c:v>0.00709643605870021</c:v>
                  </c:pt>
                  <c:pt idx="3">
                    <c:v>0.00808166409861325</c:v>
                  </c:pt>
                  <c:pt idx="4">
                    <c:v>0.00920168067226891</c:v>
                  </c:pt>
                  <c:pt idx="5">
                    <c:v>0.00968384074941452</c:v>
                  </c:pt>
                  <c:pt idx="6">
                    <c:v>0.0118027210884354</c:v>
                  </c:pt>
                  <c:pt idx="7">
                    <c:v>0.0127220077220077</c:v>
                  </c:pt>
                  <c:pt idx="8">
                    <c:v>0.014478672985782</c:v>
                  </c:pt>
                  <c:pt idx="9">
                    <c:v>0.0169760479041916</c:v>
                  </c:pt>
                  <c:pt idx="10">
                    <c:v>0.0228571428571429</c:v>
                  </c:pt>
                  <c:pt idx="11">
                    <c:v>0.0282558139534884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thermistance!$E$17:$E$28</c:f>
              <c:numCache>
                <c:formatCode>0.00000</c:formatCode>
                <c:ptCount val="12"/>
                <c:pt idx="0">
                  <c:v>0.00359518245550962</c:v>
                </c:pt>
                <c:pt idx="1">
                  <c:v>0.00338810774182619</c:v>
                </c:pt>
                <c:pt idx="2">
                  <c:v>0.00326637269312428</c:v>
                </c:pt>
                <c:pt idx="3">
                  <c:v>0.00318319274232055</c:v>
                </c:pt>
                <c:pt idx="4">
                  <c:v>0.0031138097462245</c:v>
                </c:pt>
                <c:pt idx="5">
                  <c:v>0.00309453814018258</c:v>
                </c:pt>
                <c:pt idx="6">
                  <c:v>0.00301068794219479</c:v>
                </c:pt>
                <c:pt idx="7">
                  <c:v>0.00298373862449649</c:v>
                </c:pt>
                <c:pt idx="8">
                  <c:v>0.0029312619082515</c:v>
                </c:pt>
                <c:pt idx="9">
                  <c:v>0.00288059916462624</c:v>
                </c:pt>
                <c:pt idx="10">
                  <c:v>0.00279212620410443</c:v>
                </c:pt>
                <c:pt idx="11">
                  <c:v>0.00272368241862999</c:v>
                </c:pt>
              </c:numCache>
            </c:numRef>
          </c:xVal>
          <c:yVal>
            <c:numRef>
              <c:f>thermistance!$J$17:$J$28</c:f>
              <c:numCache>
                <c:formatCode>0.000</c:formatCode>
                <c:ptCount val="12"/>
                <c:pt idx="0">
                  <c:v>-2.089611408462386</c:v>
                </c:pt>
                <c:pt idx="1">
                  <c:v>-3.394251336390774</c:v>
                </c:pt>
                <c:pt idx="2">
                  <c:v>-4.028034188431704</c:v>
                </c:pt>
                <c:pt idx="3">
                  <c:v>-4.45195824456339</c:v>
                </c:pt>
                <c:pt idx="4">
                  <c:v>-4.795029694318326</c:v>
                </c:pt>
                <c:pt idx="5">
                  <c:v>-4.912975997328779</c:v>
                </c:pt>
                <c:pt idx="6">
                  <c:v>-5.327385336822239</c:v>
                </c:pt>
                <c:pt idx="7">
                  <c:v>-5.467624320500457</c:v>
                </c:pt>
                <c:pt idx="8">
                  <c:v>-5.699210354410128</c:v>
                </c:pt>
                <c:pt idx="9">
                  <c:v>-5.959226725376213</c:v>
                </c:pt>
                <c:pt idx="10">
                  <c:v>-6.405514061289642</c:v>
                </c:pt>
                <c:pt idx="11">
                  <c:v>-6.706893522586966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353992"/>
        <c:axId val="2104361704"/>
      </c:scatterChart>
      <c:valAx>
        <c:axId val="2104353992"/>
        <c:scaling>
          <c:orientation val="minMax"/>
          <c:max val="0.0037"/>
          <c:min val="0.002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b="1" i="0" u="none" strike="noStrike" baseline="0">
                    <a:latin typeface="Helvetica"/>
                    <a:ea typeface="Calibri"/>
                    <a:cs typeface="Helvetica"/>
                  </a:rPr>
                  <a:t>1/</a:t>
                </a:r>
                <a:r>
                  <a:rPr lang="fr-FR" sz="1400" b="1" i="1" u="none" strike="noStrike" baseline="0">
                    <a:latin typeface="Helvetica"/>
                    <a:ea typeface="Calibri"/>
                    <a:cs typeface="Helvetica"/>
                  </a:rPr>
                  <a:t>T</a:t>
                </a:r>
                <a:r>
                  <a:rPr lang="fr-FR" sz="1400" b="1" i="0" u="none" strike="noStrike" baseline="0">
                    <a:latin typeface="Helvetica"/>
                    <a:ea typeface="Calibri"/>
                    <a:cs typeface="Helvetica"/>
                  </a:rPr>
                  <a:t>  (K</a:t>
                </a:r>
                <a:r>
                  <a:rPr lang="fr-FR" sz="1400" b="1" i="0" u="none" strike="noStrike" baseline="3000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-1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473856365385791"/>
              <c:y val="0.9408989035944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04361704"/>
        <c:crosses val="autoZero"/>
        <c:crossBetween val="midCat"/>
      </c:valAx>
      <c:valAx>
        <c:axId val="21043617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defRPr>
                </a:pP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ln({</a:t>
                </a: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R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Helvetica"/>
                    <a:ea typeface="Helvetica"/>
                    <a:cs typeface="Helvetica"/>
                  </a:rPr>
                  <a:t> })</a:t>
                </a:r>
                <a:r>
                  <a:rPr lang="fr-FR" sz="1400" b="1" i="0" baseline="0">
                    <a:effectLst/>
                  </a:rPr>
                  <a:t>-ln(</a:t>
                </a:r>
                <a:r>
                  <a:rPr lang="fr-FR" sz="1400" b="1" i="1" baseline="0">
                    <a:effectLst/>
                  </a:rPr>
                  <a:t>T</a:t>
                </a:r>
                <a:r>
                  <a:rPr lang="fr-FR" sz="1400" b="1" i="0" baseline="0">
                    <a:effectLst/>
                  </a:rPr>
                  <a:t> )*3/2</a:t>
                </a:r>
                <a:endParaRPr lang="fr-FR" sz="1400">
                  <a:effectLst/>
                </a:endParaRPr>
              </a:p>
            </c:rich>
          </c:tx>
          <c:layout>
            <c:manualLayout>
              <c:xMode val="edge"/>
              <c:yMode val="edge"/>
              <c:x val="0.00250019501603671"/>
              <c:y val="0.3238772547048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Helvetica"/>
                <a:ea typeface="Helvetica"/>
                <a:cs typeface="Helvetica"/>
              </a:defRPr>
            </a:pPr>
            <a:endParaRPr lang="fr-FR"/>
          </a:p>
        </c:txPr>
        <c:crossAx val="2104353992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Helvetica"/>
          <a:ea typeface="Helvetica"/>
          <a:cs typeface="Helvetic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139700</xdr:colOff>
      <xdr:row>4</xdr:row>
      <xdr:rowOff>25400</xdr:rowOff>
    </xdr:from>
    <xdr:to>
      <xdr:col>11</xdr:col>
      <xdr:colOff>177800</xdr:colOff>
      <xdr:row>15</xdr:row>
      <xdr:rowOff>25400</xdr:rowOff>
    </xdr:to>
    <xdr:sp macro="" textlink="">
      <xdr:nvSpPr>
        <xdr:cNvPr id="2049" name="Texte 3"/>
        <xdr:cNvSpPr txBox="1">
          <a:spLocks noChangeArrowheads="1"/>
        </xdr:cNvSpPr>
      </xdr:nvSpPr>
      <xdr:spPr bwMode="auto">
        <a:xfrm>
          <a:off x="2413000" y="711200"/>
          <a:ext cx="4991100" cy="1676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 Plus pratique sur une gamme étendue de températures, dans la mesure où il est quasi-linéaire, ce thermocouple est en outre plus sensible (≈ 0,05 mV/°C) que le thermocouple fer-cuivre (≈ 0,01 mV/°C) dans l'intervalle de 0 °C à 100 °C.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L'interpolation des valeurs de E permet de calculer la température de fusion du cadmium :  T = 321 ± 5 °C,  à comparer à la valeur usuellement admise par la communauté scientifique :  T = 320,9 ± 0,2 °C.</a:t>
          </a:r>
        </a:p>
        <a:p>
          <a:pPr algn="l" rtl="0">
            <a:lnSpc>
              <a:spcPts val="10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◊ remarque : depuis ces mesures, l'usage du cadmium a été abandonné, à cause de la toxicité des vapeurs.</a:t>
          </a:r>
        </a:p>
      </xdr:txBody>
    </xdr:sp>
    <xdr:clientData/>
  </xdr:twoCellAnchor>
  <xdr:twoCellAnchor>
    <xdr:from>
      <xdr:col>0</xdr:col>
      <xdr:colOff>330200</xdr:colOff>
      <xdr:row>74</xdr:row>
      <xdr:rowOff>25400</xdr:rowOff>
    </xdr:from>
    <xdr:to>
      <xdr:col>11</xdr:col>
      <xdr:colOff>330200</xdr:colOff>
      <xdr:row>83</xdr:row>
      <xdr:rowOff>50800</xdr:rowOff>
    </xdr:to>
    <xdr:sp macro="" textlink="">
      <xdr:nvSpPr>
        <xdr:cNvPr id="2050" name="Texte 1"/>
        <xdr:cNvSpPr txBox="1">
          <a:spLocks noChangeArrowheads="1"/>
        </xdr:cNvSpPr>
      </xdr:nvSpPr>
      <xdr:spPr bwMode="auto">
        <a:xfrm>
          <a:off x="330200" y="11404600"/>
          <a:ext cx="7226300" cy="139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Les incertitudes sur les températures sont :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de lecture, y compris la variation dans le temps (≈ 0,5 °C) ;</a:t>
          </a:r>
        </a:p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d'inhomogénéité du milieu, estimées par l'étude du "point 100 °C" (≈ 1 °C).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Les incertitudes sur les f.e.m. sont :</a:t>
          </a:r>
        </a:p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de mesure (≈ 0,5 % plus 0,02 mV) ;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de référence, estimées par l'étude du "point 0°C" et de sa dérive pendant la manipulation (≈ 2 % plus 0,05 mV pour l'équivalent d'une dérive plus ou moins progressive de ≈ 3 °C au fur et à mesure de l'échauffement).</a:t>
          </a:r>
        </a:p>
      </xdr:txBody>
    </xdr:sp>
    <xdr:clientData/>
  </xdr:twoCellAnchor>
  <xdr:twoCellAnchor>
    <xdr:from>
      <xdr:col>0</xdr:col>
      <xdr:colOff>304800</xdr:colOff>
      <xdr:row>25</xdr:row>
      <xdr:rowOff>63500</xdr:rowOff>
    </xdr:from>
    <xdr:to>
      <xdr:col>11</xdr:col>
      <xdr:colOff>279400</xdr:colOff>
      <xdr:row>73</xdr:row>
      <xdr:rowOff>50800</xdr:rowOff>
    </xdr:to>
    <xdr:graphicFrame macro="">
      <xdr:nvGraphicFramePr>
        <xdr:cNvPr id="2051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393700</xdr:colOff>
      <xdr:row>7</xdr:row>
      <xdr:rowOff>101600</xdr:rowOff>
    </xdr:from>
    <xdr:to>
      <xdr:col>11</xdr:col>
      <xdr:colOff>812800</xdr:colOff>
      <xdr:row>21</xdr:row>
      <xdr:rowOff>127000</xdr:rowOff>
    </xdr:to>
    <xdr:sp macro="" textlink="">
      <xdr:nvSpPr>
        <xdr:cNvPr id="1025" name="Texte 3"/>
        <xdr:cNvSpPr txBox="1">
          <a:spLocks noChangeArrowheads="1"/>
        </xdr:cNvSpPr>
      </xdr:nvSpPr>
      <xdr:spPr bwMode="auto">
        <a:xfrm>
          <a:off x="2159000" y="1244600"/>
          <a:ext cx="5778500" cy="2159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Moins pratique sur une gamme étendue de températures, dans la mesure où il est inopérant au voisinage du maximum, ce thermocouple est en outre moins sensible (≈ 0,01 mV/°C) que le thermocouple fer-constantan (≈ 0,05 mV/°C) dans l'intervalle de 0 °C à 100 °C.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L'interpolation des valeurs de E permet de calculer la température de fusion du cadmium :  T = 325 ± 25 °C  (très peu précis car voisin du maximum),  à comparer à la valeur usuellement admise par la communauté scientifique :  T = 320,9 ± 0,2 °C.</a:t>
          </a:r>
        </a:p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◊ remarque : pour ce thermocouple, les f.e.m. correspondant aux fusions de Sn, Pb et Zn sont des points indispensables de l'étalonnage au voisinage du maximum (la moyenne de plusieurs mesure réduit l'incertitude).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◊ remarque : depuis ces mesures, l'usage du cadmium a été abandonné, à cause de la toxicité des vapeurs.</a:t>
          </a:r>
        </a:p>
      </xdr:txBody>
    </xdr:sp>
    <xdr:clientData/>
  </xdr:twoCellAnchor>
  <xdr:twoCellAnchor>
    <xdr:from>
      <xdr:col>5</xdr:col>
      <xdr:colOff>139700</xdr:colOff>
      <xdr:row>35</xdr:row>
      <xdr:rowOff>139700</xdr:rowOff>
    </xdr:from>
    <xdr:to>
      <xdr:col>9</xdr:col>
      <xdr:colOff>774700</xdr:colOff>
      <xdr:row>37</xdr:row>
      <xdr:rowOff>0</xdr:rowOff>
    </xdr:to>
    <xdr:sp macro="" textlink="">
      <xdr:nvSpPr>
        <xdr:cNvPr id="1026" name="Texte 4"/>
        <xdr:cNvSpPr txBox="1">
          <a:spLocks noChangeArrowheads="1"/>
        </xdr:cNvSpPr>
      </xdr:nvSpPr>
      <xdr:spPr bwMode="auto">
        <a:xfrm>
          <a:off x="2311400" y="5549900"/>
          <a:ext cx="393700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sur la partie décroissante de la courbe</a:t>
          </a:r>
        </a:p>
      </xdr:txBody>
    </xdr:sp>
    <xdr:clientData/>
  </xdr:twoCellAnchor>
  <xdr:twoCellAnchor>
    <xdr:from>
      <xdr:col>0</xdr:col>
      <xdr:colOff>215900</xdr:colOff>
      <xdr:row>38</xdr:row>
      <xdr:rowOff>25400</xdr:rowOff>
    </xdr:from>
    <xdr:to>
      <xdr:col>11</xdr:col>
      <xdr:colOff>546100</xdr:colOff>
      <xdr:row>73</xdr:row>
      <xdr:rowOff>101600</xdr:rowOff>
    </xdr:to>
    <xdr:graphicFrame macro="">
      <xdr:nvGraphicFramePr>
        <xdr:cNvPr id="1027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381000</xdr:colOff>
      <xdr:row>74</xdr:row>
      <xdr:rowOff>76200</xdr:rowOff>
    </xdr:from>
    <xdr:to>
      <xdr:col>11</xdr:col>
      <xdr:colOff>723900</xdr:colOff>
      <xdr:row>83</xdr:row>
      <xdr:rowOff>101600</xdr:rowOff>
    </xdr:to>
    <xdr:sp macro="" textlink="">
      <xdr:nvSpPr>
        <xdr:cNvPr id="1028" name="Texte 1"/>
        <xdr:cNvSpPr txBox="1">
          <a:spLocks noChangeArrowheads="1"/>
        </xdr:cNvSpPr>
      </xdr:nvSpPr>
      <xdr:spPr bwMode="auto">
        <a:xfrm>
          <a:off x="381000" y="11455400"/>
          <a:ext cx="7467600" cy="1397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Les incertitudes sur les températures sont :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de lecture, y compris la variation dans le temps (≈ 0,5 °C) ;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d'inhomogénéité du milieu, estimées par l'étude du "point 100 °C" (≈ 1 °C).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Les incertitudes sur les f.e.m. sont :</a:t>
          </a:r>
        </a:p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de mesure (≈ 0,5 % plus 0,02 mV) ;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de référence, estimées par l'étude du "point 0°C" et de sa dérive pendant la manipulation (≈ 2 % plus 0,01 mV pour l'équivalent d'une dérive plus ou moins progressive de ≈ 3 °C au fur et à mesure de l'échauffement).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127000</xdr:colOff>
      <xdr:row>8</xdr:row>
      <xdr:rowOff>127000</xdr:rowOff>
    </xdr:from>
    <xdr:to>
      <xdr:col>14</xdr:col>
      <xdr:colOff>457200</xdr:colOff>
      <xdr:row>42</xdr:row>
      <xdr:rowOff>101600</xdr:rowOff>
    </xdr:to>
    <xdr:graphicFrame macro="">
      <xdr:nvGraphicFramePr>
        <xdr:cNvPr id="5121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101600</xdr:colOff>
      <xdr:row>44</xdr:row>
      <xdr:rowOff>0</xdr:rowOff>
    </xdr:from>
    <xdr:to>
      <xdr:col>13</xdr:col>
      <xdr:colOff>495300</xdr:colOff>
      <xdr:row>48</xdr:row>
      <xdr:rowOff>0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3695700" y="6807200"/>
          <a:ext cx="6908800" cy="609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• On obtient pour le cadmium (sur la partie décroissante de la courbe) une température de fusion de  313 ± 7 °C,  à comparer à la valeur  320,9 ± 0,2 °C  généralement admise par la communauté scientifique.</a:t>
          </a:r>
        </a:p>
      </xdr:txBody>
    </xdr:sp>
    <xdr:clientData/>
  </xdr:twoCellAnchor>
  <xdr:twoCellAnchor>
    <xdr:from>
      <xdr:col>5</xdr:col>
      <xdr:colOff>88900</xdr:colOff>
      <xdr:row>4</xdr:row>
      <xdr:rowOff>76200</xdr:rowOff>
    </xdr:from>
    <xdr:to>
      <xdr:col>10</xdr:col>
      <xdr:colOff>914400</xdr:colOff>
      <xdr:row>8</xdr:row>
      <xdr:rowOff>63500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3289300" y="787400"/>
          <a:ext cx="4572000" cy="596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• Les températures de la première partie de la courbe sont mesurées avec un thermomètre à mercure (dont la sensibilité 1 °C est ici suffisante).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622300</xdr:colOff>
      <xdr:row>32</xdr:row>
      <xdr:rowOff>50800</xdr:rowOff>
    </xdr:from>
    <xdr:to>
      <xdr:col>13</xdr:col>
      <xdr:colOff>736600</xdr:colOff>
      <xdr:row>38</xdr:row>
      <xdr:rowOff>127000</xdr:rowOff>
    </xdr:to>
    <xdr:sp macro="" textlink="">
      <xdr:nvSpPr>
        <xdr:cNvPr id="3073" name="Texte 1"/>
        <xdr:cNvSpPr txBox="1">
          <a:spLocks noChangeArrowheads="1"/>
        </xdr:cNvSpPr>
      </xdr:nvSpPr>
      <xdr:spPr bwMode="auto">
        <a:xfrm>
          <a:off x="2667000" y="5003800"/>
          <a:ext cx="65278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Les incertitudes sur les températures sont :</a:t>
          </a:r>
        </a:p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de lecture, y compris la variation dans le temps (≈ 0,5 °C) ;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d'inhomogénéité du milieu, estimées par l'étude du "point 100 °C" (≈ 1 °C).</a:t>
          </a:r>
        </a:p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Les incertitudes sur les résistances sont des incertitudes de mesure (≈ 0,5 % plus 0,2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W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).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Il y a en fait deux séries de mesures, pour des résistances de même modèle mais différentes.</a:t>
          </a:r>
        </a:p>
      </xdr:txBody>
    </xdr:sp>
    <xdr:clientData/>
  </xdr:twoCellAnchor>
  <xdr:twoCellAnchor>
    <xdr:from>
      <xdr:col>0</xdr:col>
      <xdr:colOff>101600</xdr:colOff>
      <xdr:row>41</xdr:row>
      <xdr:rowOff>139700</xdr:rowOff>
    </xdr:from>
    <xdr:to>
      <xdr:col>7</xdr:col>
      <xdr:colOff>736600</xdr:colOff>
      <xdr:row>51</xdr:row>
      <xdr:rowOff>127000</xdr:rowOff>
    </xdr:to>
    <xdr:sp macro="" textlink="">
      <xdr:nvSpPr>
        <xdr:cNvPr id="3074" name="Texte 3"/>
        <xdr:cNvSpPr txBox="1">
          <a:spLocks noChangeArrowheads="1"/>
        </xdr:cNvSpPr>
      </xdr:nvSpPr>
      <xdr:spPr bwMode="auto">
        <a:xfrm>
          <a:off x="101600" y="6464300"/>
          <a:ext cx="4140200" cy="1511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Pour décrire la variation de R par l'effet de gène du mouvement des électrons mobiles par l'agitation thermique, on étudie ici l'évolution de R en fonction de T ;  ne disposant d'aucun modèle physique simple, on utilise une modélisation affine (qui semble une quasi-proportionnalité).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 modèle :  R =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b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T  donne :</a:t>
          </a:r>
        </a:p>
        <a:p>
          <a:pPr algn="l" rtl="0">
            <a:lnSpc>
              <a:spcPts val="13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s = 1/T  et 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b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≈ 0,38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W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.K</a:t>
          </a:r>
          <a:r>
            <a:rPr lang="fr-FR" sz="1000" b="0" i="0" u="none" strike="noStrike" baseline="30000">
              <a:solidFill>
                <a:srgbClr val="000000"/>
              </a:solidFill>
              <a:latin typeface="Helvetica"/>
              <a:ea typeface="Helvetica"/>
              <a:cs typeface="Helvetica"/>
            </a:rPr>
            <a:t>-1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.</a:t>
          </a:r>
        </a:p>
      </xdr:txBody>
    </xdr:sp>
    <xdr:clientData/>
  </xdr:twoCellAnchor>
  <xdr:twoCellAnchor>
    <xdr:from>
      <xdr:col>0</xdr:col>
      <xdr:colOff>101600</xdr:colOff>
      <xdr:row>61</xdr:row>
      <xdr:rowOff>114300</xdr:rowOff>
    </xdr:from>
    <xdr:to>
      <xdr:col>7</xdr:col>
      <xdr:colOff>736600</xdr:colOff>
      <xdr:row>75</xdr:row>
      <xdr:rowOff>12700</xdr:rowOff>
    </xdr:to>
    <xdr:sp macro="" textlink="">
      <xdr:nvSpPr>
        <xdr:cNvPr id="3075" name="Texte 5"/>
        <xdr:cNvSpPr txBox="1">
          <a:spLocks noChangeArrowheads="1"/>
        </xdr:cNvSpPr>
      </xdr:nvSpPr>
      <xdr:spPr bwMode="auto">
        <a:xfrm>
          <a:off x="101600" y="9486900"/>
          <a:ext cx="4140200" cy="203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Pour la thermistance, le modèle :  ln(R/R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0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) =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a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/T  donne :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|s| =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a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/T</a:t>
          </a:r>
          <a:r>
            <a:rPr lang="fr-FR" sz="1000" b="0" i="0" u="none" strike="noStrike" baseline="30000">
              <a:solidFill>
                <a:srgbClr val="000000"/>
              </a:solidFill>
              <a:latin typeface="Helvetica"/>
              <a:ea typeface="Helvetica"/>
              <a:cs typeface="Helvetica"/>
            </a:rPr>
            <a:t>2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avec 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a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≈ 4470 K.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La comparaison avec la sensibilité d'une résistance métallique montre un net avantage pour la thermistance : d'un facteur 13 à 0 °C ; seulement d'un facteur 6 à 100 °C  mais toujours en faveur de la thermistance.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Par contre, il est évident que les thermistances ne peuvent pas être utilisées à très hautes températures (≥ 200 °C) car les composants électroniques ne le supportent pas ; au contraire, il est possible de fabriquer des résistances qui supportent jusqu'à 1000 °C.</a:t>
          </a:r>
        </a:p>
      </xdr:txBody>
    </xdr:sp>
    <xdr:clientData/>
  </xdr:twoCellAnchor>
  <xdr:twoCellAnchor>
    <xdr:from>
      <xdr:col>6</xdr:col>
      <xdr:colOff>266700</xdr:colOff>
      <xdr:row>3</xdr:row>
      <xdr:rowOff>38100</xdr:rowOff>
    </xdr:from>
    <xdr:to>
      <xdr:col>13</xdr:col>
      <xdr:colOff>584200</xdr:colOff>
      <xdr:row>30</xdr:row>
      <xdr:rowOff>88900</xdr:rowOff>
    </xdr:to>
    <xdr:graphicFrame macro="">
      <xdr:nvGraphicFramePr>
        <xdr:cNvPr id="3076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39</xdr:row>
      <xdr:rowOff>76200</xdr:rowOff>
    </xdr:from>
    <xdr:to>
      <xdr:col>14</xdr:col>
      <xdr:colOff>355600</xdr:colOff>
      <xdr:row>83</xdr:row>
      <xdr:rowOff>76200</xdr:rowOff>
    </xdr:to>
    <xdr:graphicFrame macro="">
      <xdr:nvGraphicFramePr>
        <xdr:cNvPr id="3077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224366</xdr:colOff>
      <xdr:row>4</xdr:row>
      <xdr:rowOff>105833</xdr:rowOff>
    </xdr:from>
    <xdr:to>
      <xdr:col>16</xdr:col>
      <xdr:colOff>478367</xdr:colOff>
      <xdr:row>25</xdr:row>
      <xdr:rowOff>80433</xdr:rowOff>
    </xdr:to>
    <xdr:sp macro="" textlink="">
      <xdr:nvSpPr>
        <xdr:cNvPr id="4097" name="Texte 3"/>
        <xdr:cNvSpPr txBox="1">
          <a:spLocks noChangeArrowheads="1"/>
        </xdr:cNvSpPr>
      </xdr:nvSpPr>
      <xdr:spPr bwMode="auto">
        <a:xfrm>
          <a:off x="6049433" y="791633"/>
          <a:ext cx="4402667" cy="3175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L'effet de gène du mouvement des électrons mobile par l'agitation thermique est ici du second ordre par rapport à l'augmentation du nombre d'électrons mobiles (et donc de la conductance) causée par les chocs.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Si on note E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a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l'énergie d'activation de la réaction  e</a:t>
          </a:r>
          <a:r>
            <a:rPr lang="fr-FR" sz="1000" b="0" i="0" u="none" strike="noStrike" baseline="30000">
              <a:solidFill>
                <a:srgbClr val="000000"/>
              </a:solidFill>
              <a:latin typeface="Helvetica"/>
              <a:ea typeface="Helvetica"/>
              <a:cs typeface="Helvetica"/>
            </a:rPr>
            <a:t>-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lié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Symbol" charset="2"/>
              <a:ea typeface="Symbol"/>
              <a:cs typeface="Symbol" charset="2"/>
            </a:rPr>
            <a:t>⟶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e</a:t>
          </a:r>
          <a:r>
            <a:rPr lang="fr-FR" sz="1000" b="0" i="0" u="none" strike="noStrike" baseline="30000">
              <a:solidFill>
                <a:srgbClr val="000000"/>
              </a:solidFill>
              <a:latin typeface="Helvetica"/>
              <a:ea typeface="Helvetica"/>
              <a:cs typeface="Helvetica"/>
            </a:rPr>
            <a:t>-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mobile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la résistance doit varier comme  R = R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0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exp(E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a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/kT).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On étudie donc, en fonction de 1/T, l'évolution de ln({R})  avec  {R} = R/r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0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et  r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0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= 1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W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pour l'homogénéité des unités.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La modélisation affine donne (selon la thermistance) :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R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0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= 120 ± 150 µ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W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ou  R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0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= 20 ± 50 µ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W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(très peu précis) ;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et par ailleurs :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E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a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= 34,9 ± 3,5 kJ/mol  ou  E</a:t>
          </a:r>
          <a:r>
            <a:rPr lang="fr-FR" sz="1000" b="0" i="0" u="none" strike="noStrike" baseline="-25000">
              <a:solidFill>
                <a:srgbClr val="000000"/>
              </a:solidFill>
              <a:latin typeface="Helvetica"/>
              <a:ea typeface="Helvetica"/>
              <a:cs typeface="Helvetica"/>
            </a:rPr>
            <a:t>a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= 39,4 ± 3,9 kJ/mol.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Ces énergies d'activation correspondent à 0,38 ± 0,04 eV  par électron (ce qui est bien l'ordre de grandeur des différences entre les niveaux d'énergie au voisinage du niveau de valence des métaux usuels).</a:t>
          </a:r>
        </a:p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Les incertitudes importantes sont causées en partie par l'approximation du modèle (gène du mouvement des électrons), qui surestime ainsi la diminution de R quand T augmente.</a:t>
          </a:r>
        </a:p>
      </xdr:txBody>
    </xdr:sp>
    <xdr:clientData/>
  </xdr:twoCellAnchor>
  <xdr:twoCellAnchor>
    <xdr:from>
      <xdr:col>1</xdr:col>
      <xdr:colOff>266700</xdr:colOff>
      <xdr:row>65</xdr:row>
      <xdr:rowOff>63500</xdr:rowOff>
    </xdr:from>
    <xdr:to>
      <xdr:col>12</xdr:col>
      <xdr:colOff>546100</xdr:colOff>
      <xdr:row>73</xdr:row>
      <xdr:rowOff>76200</xdr:rowOff>
    </xdr:to>
    <xdr:sp macro="" textlink="">
      <xdr:nvSpPr>
        <xdr:cNvPr id="4098" name="Texte 1"/>
        <xdr:cNvSpPr txBox="1">
          <a:spLocks noChangeArrowheads="1"/>
        </xdr:cNvSpPr>
      </xdr:nvSpPr>
      <xdr:spPr bwMode="auto">
        <a:xfrm>
          <a:off x="774700" y="10045700"/>
          <a:ext cx="6731000" cy="1231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Les incertitudes sur les températures sont :</a:t>
          </a:r>
        </a:p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de lecture, y compris la variation dans le temps (≈ 0,5 °C) ;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     ◊ des incertitudes d'inhomogénéité du milieu, estimées par l'étude du "point 100 °C" (≈ 1 °C).</a:t>
          </a:r>
        </a:p>
        <a:p>
          <a:pPr algn="l" rtl="0">
            <a:lnSpc>
              <a:spcPts val="11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Les incertitudes sur les résistances sont des incertitudes de mesure (≈ 0,5 % plus 0,2 </a:t>
          </a:r>
          <a:r>
            <a:rPr lang="fr-FR" sz="1000" b="0" i="0" u="none" strike="noStrike" baseline="0">
              <a:solidFill>
                <a:srgbClr val="000000"/>
              </a:solidFill>
              <a:latin typeface="Symbol"/>
              <a:ea typeface="Symbol"/>
              <a:cs typeface="Symbol"/>
            </a:rPr>
            <a:t>W</a:t>
          </a: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).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Helvetica"/>
              <a:ea typeface="Helvetica"/>
              <a:cs typeface="Helvetica"/>
            </a:rPr>
            <a:t>• Il y a en fait deux séries de mesures correspondant à la même thermistance ; le décalage constaté à haute température est uniquement dû aux détails des conditions expérimentales, ce qui montre qu'il est bien possible que les incertitudes soient sous-estimées.</a:t>
          </a:r>
        </a:p>
      </xdr:txBody>
    </xdr:sp>
    <xdr:clientData/>
  </xdr:twoCellAnchor>
  <xdr:twoCellAnchor>
    <xdr:from>
      <xdr:col>0</xdr:col>
      <xdr:colOff>342900</xdr:colOff>
      <xdr:row>29</xdr:row>
      <xdr:rowOff>38100</xdr:rowOff>
    </xdr:from>
    <xdr:to>
      <xdr:col>13</xdr:col>
      <xdr:colOff>330200</xdr:colOff>
      <xdr:row>64</xdr:row>
      <xdr:rowOff>76200</xdr:rowOff>
    </xdr:to>
    <xdr:graphicFrame macro="">
      <xdr:nvGraphicFramePr>
        <xdr:cNvPr id="4099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342900</xdr:colOff>
      <xdr:row>75</xdr:row>
      <xdr:rowOff>46625</xdr:rowOff>
    </xdr:from>
    <xdr:to>
      <xdr:col>13</xdr:col>
      <xdr:colOff>330200</xdr:colOff>
      <xdr:row>110</xdr:row>
      <xdr:rowOff>84725</xdr:rowOff>
    </xdr:to>
    <xdr:graphicFrame macro="">
      <xdr:nvGraphicFramePr>
        <xdr:cNvPr id="5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25"/>
  <sheetViews>
    <sheetView zoomScale="125" workbookViewId="0">
      <selection activeCell="M42" sqref="M42"/>
    </sheetView>
  </sheetViews>
  <sheetFormatPr baseColWidth="10" defaultRowHeight="12" x14ac:dyDescent="0"/>
  <cols>
    <col min="1" max="1" width="9.33203125" bestFit="1" customWidth="1"/>
    <col min="2" max="2" width="4.1640625" bestFit="1" customWidth="1"/>
    <col min="3" max="3" width="8" bestFit="1" customWidth="1"/>
    <col min="4" max="4" width="4.6640625" bestFit="1" customWidth="1"/>
    <col min="5" max="5" width="3.6640625" bestFit="1" customWidth="1"/>
  </cols>
  <sheetData>
    <row r="1" spans="1:7" ht="18">
      <c r="A1" s="30" t="s">
        <v>9</v>
      </c>
    </row>
    <row r="4" spans="1:7">
      <c r="A4" s="1" t="s">
        <v>1</v>
      </c>
      <c r="B4" s="1" t="s">
        <v>2</v>
      </c>
      <c r="C4" s="1" t="s">
        <v>3</v>
      </c>
      <c r="D4" s="1" t="s">
        <v>2</v>
      </c>
      <c r="F4" s="1"/>
      <c r="G4" s="1"/>
    </row>
    <row r="5" spans="1:7">
      <c r="A5" s="2">
        <v>0.5</v>
      </c>
      <c r="B5" s="3">
        <v>1.5</v>
      </c>
      <c r="C5" s="4">
        <v>-0.01</v>
      </c>
      <c r="D5" s="4">
        <f>0.025*ABS(C5)+0.07</f>
        <v>7.0250000000000007E-2</v>
      </c>
    </row>
    <row r="6" spans="1:7">
      <c r="A6" s="2">
        <v>9</v>
      </c>
      <c r="B6" s="3">
        <v>1.5</v>
      </c>
      <c r="C6" s="4">
        <v>0.45</v>
      </c>
      <c r="D6" s="4">
        <f>0.025*ABS(C6)+0.07</f>
        <v>8.1250000000000003E-2</v>
      </c>
    </row>
    <row r="7" spans="1:7">
      <c r="A7" s="2">
        <v>17</v>
      </c>
      <c r="B7" s="3">
        <v>1.5</v>
      </c>
      <c r="C7" s="4">
        <v>1.01</v>
      </c>
      <c r="D7" s="4">
        <f>0.025*ABS(C7)+0.07</f>
        <v>9.5250000000000001E-2</v>
      </c>
    </row>
    <row r="8" spans="1:7">
      <c r="A8" s="2">
        <v>22</v>
      </c>
      <c r="B8" s="3">
        <v>1.5</v>
      </c>
      <c r="C8" s="4">
        <v>1.24</v>
      </c>
      <c r="D8" s="4">
        <f t="shared" ref="D8:D18" si="0">0.025*ABS(C8)+0.07</f>
        <v>0.10100000000000001</v>
      </c>
    </row>
    <row r="9" spans="1:7">
      <c r="A9" s="2">
        <v>32</v>
      </c>
      <c r="B9" s="3">
        <v>1.5</v>
      </c>
      <c r="C9" s="4">
        <v>1.8</v>
      </c>
      <c r="D9" s="4">
        <f t="shared" si="0"/>
        <v>0.11500000000000002</v>
      </c>
    </row>
    <row r="10" spans="1:7">
      <c r="A10" s="2">
        <v>42</v>
      </c>
      <c r="B10" s="3">
        <v>1.5</v>
      </c>
      <c r="C10" s="4">
        <v>2.36</v>
      </c>
      <c r="D10" s="4">
        <f t="shared" si="0"/>
        <v>0.129</v>
      </c>
    </row>
    <row r="11" spans="1:7">
      <c r="A11" s="2">
        <v>50</v>
      </c>
      <c r="B11" s="3">
        <v>1.5</v>
      </c>
      <c r="C11" s="4">
        <v>2.81</v>
      </c>
      <c r="D11" s="4">
        <f t="shared" si="0"/>
        <v>0.14025000000000001</v>
      </c>
    </row>
    <row r="12" spans="1:7">
      <c r="A12" s="2">
        <v>59.5</v>
      </c>
      <c r="B12" s="3">
        <v>1.5</v>
      </c>
      <c r="C12" s="4">
        <v>3.33</v>
      </c>
      <c r="D12" s="4">
        <f t="shared" si="0"/>
        <v>0.15325</v>
      </c>
    </row>
    <row r="13" spans="1:7">
      <c r="A13" s="2">
        <v>69.5</v>
      </c>
      <c r="B13" s="3">
        <v>1.5</v>
      </c>
      <c r="C13" s="4">
        <v>3.91</v>
      </c>
      <c r="D13" s="4">
        <f t="shared" si="0"/>
        <v>0.16775000000000001</v>
      </c>
    </row>
    <row r="14" spans="1:7">
      <c r="A14" s="2">
        <v>80</v>
      </c>
      <c r="B14" s="3">
        <v>1.5</v>
      </c>
      <c r="C14" s="4">
        <v>4.45</v>
      </c>
      <c r="D14" s="4">
        <f t="shared" si="0"/>
        <v>0.18125000000000002</v>
      </c>
    </row>
    <row r="15" spans="1:7">
      <c r="A15" s="2">
        <v>90</v>
      </c>
      <c r="B15" s="3">
        <v>1.5</v>
      </c>
      <c r="C15" s="4">
        <v>4.99</v>
      </c>
      <c r="D15" s="4">
        <f t="shared" si="0"/>
        <v>0.19475000000000003</v>
      </c>
    </row>
    <row r="16" spans="1:7">
      <c r="A16" s="2">
        <v>98.8</v>
      </c>
      <c r="B16" s="3">
        <v>1.5</v>
      </c>
      <c r="C16" s="4">
        <v>5.32</v>
      </c>
      <c r="D16" s="4">
        <f t="shared" si="0"/>
        <v>0.20300000000000001</v>
      </c>
    </row>
    <row r="17" spans="1:7">
      <c r="A17" s="8">
        <v>231.9</v>
      </c>
      <c r="B17" s="9">
        <v>1.5</v>
      </c>
      <c r="C17" s="10">
        <v>12.48</v>
      </c>
      <c r="D17" s="10">
        <f t="shared" si="0"/>
        <v>0.38200000000000006</v>
      </c>
      <c r="E17" s="11" t="s">
        <v>4</v>
      </c>
    </row>
    <row r="18" spans="1:7">
      <c r="A18" s="16">
        <v>327.39999999999998</v>
      </c>
      <c r="B18" s="13">
        <v>1.5</v>
      </c>
      <c r="C18" s="14">
        <v>17.600000000000001</v>
      </c>
      <c r="D18" s="14">
        <f t="shared" si="0"/>
        <v>0.51</v>
      </c>
      <c r="E18" s="17" t="s">
        <v>6</v>
      </c>
    </row>
    <row r="19" spans="1:7">
      <c r="A19" s="18">
        <v>419</v>
      </c>
      <c r="B19" s="19">
        <v>3</v>
      </c>
      <c r="C19" s="20">
        <v>22.22</v>
      </c>
      <c r="D19" s="20">
        <f>0.025*ABS(C19)+0.07</f>
        <v>0.62549999999999994</v>
      </c>
      <c r="E19" s="21" t="s">
        <v>7</v>
      </c>
    </row>
    <row r="20" spans="1:7">
      <c r="A20" s="8">
        <f t="shared" ref="A20:B22" si="1">A17</f>
        <v>231.9</v>
      </c>
      <c r="B20" s="22">
        <f t="shared" si="1"/>
        <v>1.5</v>
      </c>
      <c r="C20" s="10">
        <v>12.77</v>
      </c>
      <c r="D20" s="10">
        <f>0.025*ABS(C20)+0.07</f>
        <v>0.38925000000000004</v>
      </c>
      <c r="E20" s="11" t="s">
        <v>4</v>
      </c>
      <c r="F20" s="4"/>
      <c r="G20" s="4"/>
    </row>
    <row r="21" spans="1:7">
      <c r="A21" s="16">
        <f t="shared" si="1"/>
        <v>327.39999999999998</v>
      </c>
      <c r="B21" s="24">
        <f t="shared" si="1"/>
        <v>1.5</v>
      </c>
      <c r="C21" s="14">
        <v>17.13</v>
      </c>
      <c r="D21" s="14">
        <f>0.025*ABS(C21)+0.07</f>
        <v>0.49825000000000003</v>
      </c>
      <c r="E21" s="17" t="s">
        <v>6</v>
      </c>
      <c r="F21" s="4"/>
      <c r="G21" s="4"/>
    </row>
    <row r="22" spans="1:7">
      <c r="A22" s="18">
        <f t="shared" si="1"/>
        <v>419</v>
      </c>
      <c r="B22" s="19">
        <f t="shared" si="1"/>
        <v>3</v>
      </c>
      <c r="C22" s="20">
        <v>22.07</v>
      </c>
      <c r="D22" s="20">
        <f>0.025*ABS(C22)+0.07</f>
        <v>0.62175000000000002</v>
      </c>
      <c r="E22" s="21" t="s">
        <v>7</v>
      </c>
      <c r="F22" s="4"/>
      <c r="G22" s="4"/>
    </row>
    <row r="23" spans="1:7" ht="13" thickBot="1">
      <c r="A23" s="2"/>
      <c r="B23" s="3"/>
      <c r="C23" s="4"/>
      <c r="D23" s="4"/>
      <c r="E23" s="1"/>
    </row>
    <row r="24" spans="1:7" ht="13" thickBot="1">
      <c r="A24" s="6">
        <v>320.6727441561535</v>
      </c>
      <c r="B24" s="7">
        <v>5</v>
      </c>
      <c r="C24" s="4">
        <v>17.149999999999999</v>
      </c>
      <c r="D24" s="4">
        <f>0.025*ABS(C24)+0.07</f>
        <v>0.49874999999999997</v>
      </c>
      <c r="E24" s="1" t="s">
        <v>8</v>
      </c>
    </row>
    <row r="25" spans="1:7">
      <c r="C25" s="29">
        <f>-0.00000754*A24^2+0.0559*A24</f>
        <v>17.150260591640411</v>
      </c>
    </row>
  </sheetData>
  <printOptions gridLines="1"/>
  <pageMargins left="0.78740157480314965" right="0.78740157480314965" top="0.98425196850393704" bottom="0.98425196850393704" header="0.51181102362204722" footer="0.51181102362204722"/>
  <pageSetup paperSize="0" scale="68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38"/>
  <sheetViews>
    <sheetView zoomScale="125" workbookViewId="0">
      <selection activeCell="I32" sqref="I32"/>
    </sheetView>
  </sheetViews>
  <sheetFormatPr baseColWidth="10" defaultRowHeight="12" x14ac:dyDescent="0"/>
  <cols>
    <col min="1" max="1" width="6.6640625" bestFit="1" customWidth="1"/>
    <col min="2" max="2" width="4.1640625" bestFit="1" customWidth="1"/>
    <col min="3" max="3" width="7.6640625" bestFit="1" customWidth="1"/>
    <col min="4" max="4" width="4.6640625" bestFit="1" customWidth="1"/>
    <col min="5" max="5" width="5.33203125" bestFit="1" customWidth="1"/>
  </cols>
  <sheetData>
    <row r="1" spans="1:9" ht="18">
      <c r="A1" s="30" t="s">
        <v>0</v>
      </c>
    </row>
    <row r="4" spans="1:9">
      <c r="A4" s="1" t="s">
        <v>1</v>
      </c>
      <c r="B4" s="1" t="s">
        <v>2</v>
      </c>
      <c r="C4" s="1" t="s">
        <v>3</v>
      </c>
      <c r="D4" s="1" t="s">
        <v>2</v>
      </c>
      <c r="F4" s="1"/>
      <c r="G4" s="1"/>
      <c r="H4" s="1"/>
      <c r="I4" s="1"/>
    </row>
    <row r="5" spans="1:9">
      <c r="A5" s="2">
        <v>1</v>
      </c>
      <c r="B5" s="3">
        <v>1.5</v>
      </c>
      <c r="C5" s="4">
        <v>0.04</v>
      </c>
      <c r="D5" s="4">
        <f t="shared" ref="D5:D31" si="0">0.025*ABS(C5)+0.03</f>
        <v>3.1E-2</v>
      </c>
    </row>
    <row r="6" spans="1:9">
      <c r="A6" s="2">
        <v>2</v>
      </c>
      <c r="B6" s="3">
        <v>1.5</v>
      </c>
      <c r="C6" s="4">
        <v>0.01</v>
      </c>
      <c r="D6" s="4">
        <f t="shared" si="0"/>
        <v>3.0249999999999999E-2</v>
      </c>
    </row>
    <row r="7" spans="1:9">
      <c r="A7" s="2">
        <v>2.5</v>
      </c>
      <c r="B7" s="3">
        <v>1.5</v>
      </c>
      <c r="C7" s="4">
        <v>0.01</v>
      </c>
      <c r="D7" s="4">
        <f t="shared" si="0"/>
        <v>3.0249999999999999E-2</v>
      </c>
    </row>
    <row r="8" spans="1:9">
      <c r="A8" s="2">
        <v>10</v>
      </c>
      <c r="B8" s="3">
        <v>1.5</v>
      </c>
      <c r="C8" s="4">
        <v>0.13</v>
      </c>
      <c r="D8" s="4">
        <f t="shared" si="0"/>
        <v>3.3250000000000002E-2</v>
      </c>
    </row>
    <row r="9" spans="1:9">
      <c r="A9" s="2">
        <v>13</v>
      </c>
      <c r="B9" s="3">
        <v>1.5</v>
      </c>
      <c r="C9" s="4">
        <v>0.18</v>
      </c>
      <c r="D9" s="4">
        <f t="shared" si="0"/>
        <v>3.4499999999999996E-2</v>
      </c>
    </row>
    <row r="10" spans="1:9">
      <c r="A10" s="2">
        <v>19</v>
      </c>
      <c r="B10" s="3">
        <v>1.5</v>
      </c>
      <c r="C10" s="4">
        <v>0.23</v>
      </c>
      <c r="D10" s="4">
        <f t="shared" si="0"/>
        <v>3.5749999999999997E-2</v>
      </c>
    </row>
    <row r="11" spans="1:9">
      <c r="A11" s="2">
        <v>20</v>
      </c>
      <c r="B11" s="3">
        <v>1.5</v>
      </c>
      <c r="C11" s="4">
        <v>0.23</v>
      </c>
      <c r="D11" s="4">
        <f t="shared" si="0"/>
        <v>3.5749999999999997E-2</v>
      </c>
    </row>
    <row r="12" spans="1:9">
      <c r="A12" s="2">
        <v>25</v>
      </c>
      <c r="B12" s="3">
        <v>1.5</v>
      </c>
      <c r="C12" s="4">
        <v>0.28999999999999998</v>
      </c>
      <c r="D12" s="4">
        <f t="shared" si="0"/>
        <v>3.7249999999999998E-2</v>
      </c>
    </row>
    <row r="13" spans="1:9">
      <c r="A13" s="2">
        <v>30</v>
      </c>
      <c r="B13" s="3">
        <v>1.5</v>
      </c>
      <c r="C13" s="4">
        <v>0.34</v>
      </c>
      <c r="D13" s="4">
        <f t="shared" si="0"/>
        <v>3.85E-2</v>
      </c>
    </row>
    <row r="14" spans="1:9">
      <c r="A14" s="2">
        <v>35</v>
      </c>
      <c r="B14" s="3">
        <v>1.5</v>
      </c>
      <c r="C14" s="4">
        <v>0.41</v>
      </c>
      <c r="D14" s="4">
        <f t="shared" si="0"/>
        <v>4.0250000000000001E-2</v>
      </c>
    </row>
    <row r="15" spans="1:9">
      <c r="A15" s="2">
        <v>39</v>
      </c>
      <c r="B15" s="3">
        <v>1.5</v>
      </c>
      <c r="C15" s="4">
        <v>0.44</v>
      </c>
      <c r="D15" s="4">
        <f t="shared" si="0"/>
        <v>4.1000000000000002E-2</v>
      </c>
    </row>
    <row r="16" spans="1:9">
      <c r="A16" s="2">
        <v>41</v>
      </c>
      <c r="B16" s="3">
        <v>1.5</v>
      </c>
      <c r="C16" s="4">
        <v>0.46</v>
      </c>
      <c r="D16" s="4">
        <f t="shared" si="0"/>
        <v>4.1500000000000002E-2</v>
      </c>
    </row>
    <row r="17" spans="1:9">
      <c r="A17" s="2">
        <v>45</v>
      </c>
      <c r="B17" s="3">
        <v>1.5</v>
      </c>
      <c r="C17" s="4">
        <v>0.5</v>
      </c>
      <c r="D17" s="4">
        <f t="shared" si="0"/>
        <v>4.2499999999999996E-2</v>
      </c>
    </row>
    <row r="18" spans="1:9">
      <c r="A18" s="2">
        <v>50</v>
      </c>
      <c r="B18" s="3">
        <v>1.5</v>
      </c>
      <c r="C18" s="4">
        <v>0.55000000000000004</v>
      </c>
      <c r="D18" s="4">
        <f t="shared" si="0"/>
        <v>4.3749999999999997E-2</v>
      </c>
    </row>
    <row r="19" spans="1:9">
      <c r="A19" s="2">
        <v>58</v>
      </c>
      <c r="B19" s="3">
        <v>1.5</v>
      </c>
      <c r="C19" s="4">
        <v>0.63</v>
      </c>
      <c r="D19" s="4">
        <f t="shared" si="0"/>
        <v>4.5749999999999999E-2</v>
      </c>
    </row>
    <row r="20" spans="1:9">
      <c r="A20" s="2">
        <v>60</v>
      </c>
      <c r="B20" s="3">
        <v>1.5</v>
      </c>
      <c r="C20" s="4">
        <v>0.64</v>
      </c>
      <c r="D20" s="4">
        <f t="shared" si="0"/>
        <v>4.5999999999999999E-2</v>
      </c>
    </row>
    <row r="21" spans="1:9">
      <c r="A21" s="2">
        <v>61</v>
      </c>
      <c r="B21" s="3">
        <v>1.5</v>
      </c>
      <c r="C21" s="4">
        <v>0.65</v>
      </c>
      <c r="D21" s="4">
        <f t="shared" si="0"/>
        <v>4.6249999999999999E-2</v>
      </c>
    </row>
    <row r="22" spans="1:9">
      <c r="A22" s="2">
        <v>69</v>
      </c>
      <c r="B22" s="3">
        <v>1.5</v>
      </c>
      <c r="C22" s="4">
        <v>0.72</v>
      </c>
      <c r="D22" s="4">
        <f t="shared" si="0"/>
        <v>4.8000000000000001E-2</v>
      </c>
    </row>
    <row r="23" spans="1:9">
      <c r="A23" s="2">
        <v>79</v>
      </c>
      <c r="B23" s="3">
        <v>1.5</v>
      </c>
      <c r="C23" s="4">
        <v>0.81</v>
      </c>
      <c r="D23" s="4">
        <f t="shared" si="0"/>
        <v>5.0250000000000003E-2</v>
      </c>
    </row>
    <row r="24" spans="1:9">
      <c r="A24" s="2">
        <v>80</v>
      </c>
      <c r="B24" s="3">
        <v>1.5</v>
      </c>
      <c r="C24" s="4">
        <v>0.82</v>
      </c>
      <c r="D24" s="4">
        <f t="shared" si="0"/>
        <v>5.0500000000000003E-2</v>
      </c>
    </row>
    <row r="25" spans="1:9">
      <c r="A25" s="2">
        <v>89</v>
      </c>
      <c r="B25" s="3">
        <v>1.5</v>
      </c>
      <c r="C25" s="4">
        <v>0.89</v>
      </c>
      <c r="D25" s="4">
        <f t="shared" si="0"/>
        <v>5.2250000000000005E-2</v>
      </c>
    </row>
    <row r="26" spans="1:9">
      <c r="A26" s="2">
        <v>99</v>
      </c>
      <c r="B26" s="3">
        <v>1.5</v>
      </c>
      <c r="C26" s="4">
        <v>0.94</v>
      </c>
      <c r="D26" s="4">
        <f t="shared" si="0"/>
        <v>5.3499999999999999E-2</v>
      </c>
    </row>
    <row r="27" spans="1:9">
      <c r="A27" s="2">
        <v>100</v>
      </c>
      <c r="B27" s="3">
        <v>1.5</v>
      </c>
      <c r="C27" s="4">
        <v>0.96</v>
      </c>
      <c r="D27" s="4">
        <f t="shared" si="0"/>
        <v>5.3999999999999999E-2</v>
      </c>
    </row>
    <row r="28" spans="1:9">
      <c r="A28" s="8">
        <v>231.9</v>
      </c>
      <c r="B28" s="9">
        <v>1.5</v>
      </c>
      <c r="C28" s="10">
        <v>1.55</v>
      </c>
      <c r="D28" s="10">
        <f t="shared" si="0"/>
        <v>6.8750000000000006E-2</v>
      </c>
      <c r="E28" s="11" t="s">
        <v>4</v>
      </c>
    </row>
    <row r="29" spans="1:9">
      <c r="A29" s="12">
        <v>280</v>
      </c>
      <c r="B29" s="13">
        <v>5</v>
      </c>
      <c r="C29" s="14">
        <v>1.57</v>
      </c>
      <c r="D29" s="14">
        <f t="shared" si="0"/>
        <v>6.9250000000000006E-2</v>
      </c>
      <c r="E29" s="15" t="s">
        <v>5</v>
      </c>
    </row>
    <row r="30" spans="1:9">
      <c r="A30" s="16">
        <v>327.39999999999998</v>
      </c>
      <c r="B30" s="13">
        <v>1.5</v>
      </c>
      <c r="C30" s="14">
        <v>1.51</v>
      </c>
      <c r="D30" s="14">
        <f t="shared" si="0"/>
        <v>6.7750000000000005E-2</v>
      </c>
      <c r="E30" s="17" t="s">
        <v>6</v>
      </c>
    </row>
    <row r="31" spans="1:9">
      <c r="A31" s="18">
        <v>419</v>
      </c>
      <c r="B31" s="19">
        <v>3</v>
      </c>
      <c r="C31" s="20">
        <v>1.19</v>
      </c>
      <c r="D31" s="20">
        <f t="shared" si="0"/>
        <v>5.9749999999999998E-2</v>
      </c>
      <c r="E31" s="21" t="s">
        <v>7</v>
      </c>
    </row>
    <row r="32" spans="1:9">
      <c r="A32" s="8">
        <f t="shared" ref="A32:B35" si="1">A28</f>
        <v>231.9</v>
      </c>
      <c r="B32" s="22">
        <f t="shared" si="1"/>
        <v>1.5</v>
      </c>
      <c r="C32" s="10">
        <v>1.51</v>
      </c>
      <c r="D32" s="10">
        <f>0.025*ABS(C32)+0.03</f>
        <v>6.7750000000000005E-2</v>
      </c>
      <c r="E32" s="11" t="s">
        <v>4</v>
      </c>
      <c r="F32" s="5"/>
      <c r="G32" s="5"/>
      <c r="H32" s="4"/>
      <c r="I32" s="4"/>
    </row>
    <row r="33" spans="1:9">
      <c r="A33" s="12">
        <f t="shared" si="1"/>
        <v>280</v>
      </c>
      <c r="B33" s="23">
        <f t="shared" si="1"/>
        <v>5</v>
      </c>
      <c r="C33" s="14">
        <v>1.62</v>
      </c>
      <c r="D33" s="14">
        <f>0.025*ABS(C33)+0.03</f>
        <v>7.0500000000000007E-2</v>
      </c>
      <c r="E33" s="15" t="s">
        <v>5</v>
      </c>
      <c r="F33" s="5"/>
      <c r="G33" s="5"/>
      <c r="H33" s="4"/>
      <c r="I33" s="4"/>
    </row>
    <row r="34" spans="1:9">
      <c r="A34" s="16">
        <f t="shared" si="1"/>
        <v>327.39999999999998</v>
      </c>
      <c r="B34" s="24">
        <f t="shared" si="1"/>
        <v>1.5</v>
      </c>
      <c r="C34" s="14">
        <v>1.53</v>
      </c>
      <c r="D34" s="14">
        <f>0.025*ABS(C34)+0.03</f>
        <v>6.8250000000000005E-2</v>
      </c>
      <c r="E34" s="17" t="s">
        <v>6</v>
      </c>
      <c r="F34" s="5"/>
      <c r="G34" s="5"/>
      <c r="H34" s="4"/>
      <c r="I34" s="4"/>
    </row>
    <row r="35" spans="1:9">
      <c r="A35" s="18">
        <f t="shared" si="1"/>
        <v>419</v>
      </c>
      <c r="B35" s="19">
        <f t="shared" si="1"/>
        <v>3</v>
      </c>
      <c r="C35" s="20">
        <v>1.32</v>
      </c>
      <c r="D35" s="20">
        <f>0.025*ABS(C35)+0.03</f>
        <v>6.3E-2</v>
      </c>
      <c r="E35" s="21" t="s">
        <v>7</v>
      </c>
      <c r="F35" s="5"/>
      <c r="G35" s="5"/>
      <c r="H35" s="4"/>
      <c r="I35" s="4"/>
    </row>
    <row r="36" spans="1:9" ht="13" thickBot="1">
      <c r="A36" s="2"/>
      <c r="B36" s="3"/>
      <c r="C36" s="4"/>
      <c r="D36" s="4"/>
      <c r="E36" s="1"/>
    </row>
    <row r="37" spans="1:9" ht="13" thickBot="1">
      <c r="A37" s="6">
        <v>325</v>
      </c>
      <c r="B37" s="7">
        <v>25</v>
      </c>
      <c r="C37" s="4">
        <v>1.55</v>
      </c>
      <c r="D37" s="4">
        <f>0.025*ABS(C37)+0.05</f>
        <v>8.8750000000000009E-2</v>
      </c>
      <c r="E37" s="1" t="s">
        <v>8</v>
      </c>
    </row>
    <row r="38" spans="1:9">
      <c r="C38" s="29">
        <f>-0.0000000000102*A37^4+0.0000000194*A37^3-0.0000287*A37^2+0.0124*A37</f>
        <v>1.5507303906250001</v>
      </c>
    </row>
  </sheetData>
  <printOptions gridLines="1"/>
  <pageMargins left="0.78740157480314965" right="0.78740157480314965" top="0.98425196850393704" bottom="0.98425196850393704" header="0.51181102362204722" footer="0.51181102362204722"/>
  <pageSetup paperSize="0" scale="68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49"/>
  <sheetViews>
    <sheetView topLeftCell="A8" zoomScale="125" workbookViewId="0">
      <selection activeCell="A19" sqref="A19"/>
    </sheetView>
  </sheetViews>
  <sheetFormatPr baseColWidth="10" defaultColWidth="13.83203125" defaultRowHeight="12" x14ac:dyDescent="0"/>
  <cols>
    <col min="1" max="1" width="7.6640625" style="32" customWidth="1"/>
    <col min="2" max="2" width="8" style="32" bestFit="1" customWidth="1"/>
    <col min="3" max="3" width="8.6640625" style="32" bestFit="1" customWidth="1"/>
    <col min="4" max="4" width="7.83203125" style="32" bestFit="1" customWidth="1"/>
    <col min="5" max="5" width="9.83203125" style="32" bestFit="1" customWidth="1"/>
    <col min="6" max="6" width="5.1640625" style="32" bestFit="1" customWidth="1"/>
    <col min="7" max="7" width="6.1640625" style="32" bestFit="1" customWidth="1"/>
    <col min="8" max="8" width="10.1640625" style="32" bestFit="1" customWidth="1"/>
    <col min="9" max="16384" width="13.83203125" style="32"/>
  </cols>
  <sheetData>
    <row r="1" spans="1:10" ht="16">
      <c r="A1" s="31" t="s">
        <v>17</v>
      </c>
      <c r="C1" s="33"/>
      <c r="D1" s="33"/>
      <c r="F1" s="34"/>
      <c r="G1" s="34"/>
      <c r="H1" s="34"/>
      <c r="I1" s="34"/>
      <c r="J1" s="33"/>
    </row>
    <row r="3" spans="1:10" ht="16" customHeight="1">
      <c r="B3" s="35" t="s">
        <v>18</v>
      </c>
      <c r="C3" s="36" t="s">
        <v>22</v>
      </c>
      <c r="D3" s="35" t="s">
        <v>19</v>
      </c>
      <c r="E3" s="37" t="s">
        <v>23</v>
      </c>
    </row>
    <row r="4" spans="1:10" ht="12" customHeight="1">
      <c r="B4" s="38">
        <v>0.5</v>
      </c>
      <c r="C4" s="39">
        <v>0.3</v>
      </c>
      <c r="D4" s="40"/>
      <c r="E4" s="41"/>
      <c r="G4" s="32" t="s">
        <v>20</v>
      </c>
    </row>
    <row r="5" spans="1:10" ht="12" customHeight="1">
      <c r="B5" s="42">
        <v>1</v>
      </c>
      <c r="C5" s="43">
        <v>0.5</v>
      </c>
      <c r="D5" s="44">
        <v>0.04</v>
      </c>
      <c r="E5" s="45">
        <f t="shared" ref="E5:E43" si="0">0.01*D5+0.03</f>
        <v>3.04E-2</v>
      </c>
    </row>
    <row r="6" spans="1:10" ht="12" customHeight="1">
      <c r="B6" s="42">
        <v>4</v>
      </c>
      <c r="C6" s="43">
        <v>0.5</v>
      </c>
      <c r="D6" s="44">
        <v>0.08</v>
      </c>
      <c r="E6" s="45">
        <f t="shared" si="0"/>
        <v>3.0799999999999998E-2</v>
      </c>
    </row>
    <row r="7" spans="1:10" ht="12" customHeight="1">
      <c r="B7" s="42">
        <v>9</v>
      </c>
      <c r="C7" s="43">
        <v>0.5</v>
      </c>
      <c r="D7" s="44">
        <v>0.12</v>
      </c>
      <c r="E7" s="45">
        <f t="shared" si="0"/>
        <v>3.1199999999999999E-2</v>
      </c>
    </row>
    <row r="8" spans="1:10">
      <c r="B8" s="42">
        <v>12</v>
      </c>
      <c r="C8" s="43">
        <v>0.5</v>
      </c>
      <c r="D8" s="44">
        <v>0.13</v>
      </c>
      <c r="E8" s="45">
        <f t="shared" si="0"/>
        <v>3.1300000000000001E-2</v>
      </c>
    </row>
    <row r="9" spans="1:10">
      <c r="B9" s="42">
        <v>14</v>
      </c>
      <c r="C9" s="43">
        <v>0.5</v>
      </c>
      <c r="D9" s="44">
        <v>0.14000000000000001</v>
      </c>
      <c r="E9" s="45">
        <f t="shared" si="0"/>
        <v>3.1399999999999997E-2</v>
      </c>
    </row>
    <row r="10" spans="1:10">
      <c r="B10" s="42">
        <v>16</v>
      </c>
      <c r="C10" s="43">
        <v>0.5</v>
      </c>
      <c r="D10" s="44">
        <v>0.16</v>
      </c>
      <c r="E10" s="45">
        <f t="shared" si="0"/>
        <v>3.1599999999999996E-2</v>
      </c>
    </row>
    <row r="11" spans="1:10">
      <c r="B11" s="42">
        <v>18</v>
      </c>
      <c r="C11" s="43">
        <v>0.5</v>
      </c>
      <c r="D11" s="44">
        <v>0.18</v>
      </c>
      <c r="E11" s="45">
        <f t="shared" si="0"/>
        <v>3.1800000000000002E-2</v>
      </c>
    </row>
    <row r="12" spans="1:10">
      <c r="B12" s="42">
        <v>20</v>
      </c>
      <c r="C12" s="43">
        <v>0.5</v>
      </c>
      <c r="D12" s="44">
        <v>0.19</v>
      </c>
      <c r="E12" s="45">
        <f t="shared" si="0"/>
        <v>3.1899999999999998E-2</v>
      </c>
    </row>
    <row r="13" spans="1:10">
      <c r="B13" s="42">
        <v>22</v>
      </c>
      <c r="C13" s="43">
        <v>0.5</v>
      </c>
      <c r="D13" s="44">
        <v>0.21</v>
      </c>
      <c r="E13" s="45">
        <f t="shared" si="0"/>
        <v>3.2099999999999997E-2</v>
      </c>
    </row>
    <row r="14" spans="1:10">
      <c r="B14" s="42">
        <v>24</v>
      </c>
      <c r="C14" s="43">
        <v>0.5</v>
      </c>
      <c r="D14" s="44">
        <v>0.22</v>
      </c>
      <c r="E14" s="45">
        <f t="shared" si="0"/>
        <v>3.2199999999999999E-2</v>
      </c>
    </row>
    <row r="15" spans="1:10">
      <c r="B15" s="42">
        <v>25</v>
      </c>
      <c r="C15" s="43">
        <v>0.5</v>
      </c>
      <c r="D15" s="44">
        <v>0.23</v>
      </c>
      <c r="E15" s="45">
        <f t="shared" si="0"/>
        <v>3.2299999999999995E-2</v>
      </c>
    </row>
    <row r="16" spans="1:10">
      <c r="B16" s="42">
        <v>26</v>
      </c>
      <c r="C16" s="43">
        <v>0.5</v>
      </c>
      <c r="D16" s="44">
        <v>0.24</v>
      </c>
      <c r="E16" s="45">
        <f t="shared" si="0"/>
        <v>3.2399999999999998E-2</v>
      </c>
    </row>
    <row r="17" spans="2:5">
      <c r="B17" s="42">
        <v>30</v>
      </c>
      <c r="C17" s="43">
        <v>0.5</v>
      </c>
      <c r="D17" s="44">
        <v>0.27</v>
      </c>
      <c r="E17" s="45">
        <f t="shared" si="0"/>
        <v>3.27E-2</v>
      </c>
    </row>
    <row r="18" spans="2:5">
      <c r="B18" s="42">
        <v>32</v>
      </c>
      <c r="C18" s="43">
        <v>0.5</v>
      </c>
      <c r="D18" s="44">
        <v>0.28000000000000003</v>
      </c>
      <c r="E18" s="45">
        <f t="shared" si="0"/>
        <v>3.2799999999999996E-2</v>
      </c>
    </row>
    <row r="19" spans="2:5">
      <c r="B19" s="42">
        <v>37</v>
      </c>
      <c r="C19" s="43">
        <v>0.5</v>
      </c>
      <c r="D19" s="44">
        <v>0.31</v>
      </c>
      <c r="E19" s="45">
        <f t="shared" si="0"/>
        <v>3.3099999999999997E-2</v>
      </c>
    </row>
    <row r="20" spans="2:5">
      <c r="B20" s="42">
        <v>38</v>
      </c>
      <c r="C20" s="43">
        <v>0.5</v>
      </c>
      <c r="D20" s="44">
        <v>0.32</v>
      </c>
      <c r="E20" s="45">
        <f t="shared" si="0"/>
        <v>3.32E-2</v>
      </c>
    </row>
    <row r="21" spans="2:5">
      <c r="B21" s="42">
        <v>40</v>
      </c>
      <c r="C21" s="43">
        <v>0.5</v>
      </c>
      <c r="D21" s="44">
        <v>0.33</v>
      </c>
      <c r="E21" s="45">
        <f t="shared" si="0"/>
        <v>3.3299999999999996E-2</v>
      </c>
    </row>
    <row r="22" spans="2:5">
      <c r="B22" s="42">
        <v>42</v>
      </c>
      <c r="C22" s="43">
        <v>0.5</v>
      </c>
      <c r="D22" s="44">
        <v>0.33</v>
      </c>
      <c r="E22" s="45">
        <f t="shared" si="0"/>
        <v>3.3299999999999996E-2</v>
      </c>
    </row>
    <row r="23" spans="2:5">
      <c r="B23" s="42">
        <v>45</v>
      </c>
      <c r="C23" s="43">
        <v>0.5</v>
      </c>
      <c r="D23" s="44">
        <v>0.36</v>
      </c>
      <c r="E23" s="45">
        <f t="shared" si="0"/>
        <v>3.3599999999999998E-2</v>
      </c>
    </row>
    <row r="24" spans="2:5">
      <c r="B24" s="42">
        <v>49</v>
      </c>
      <c r="C24" s="43">
        <v>0.5</v>
      </c>
      <c r="D24" s="44">
        <v>0.39</v>
      </c>
      <c r="E24" s="45">
        <f t="shared" si="0"/>
        <v>3.39E-2</v>
      </c>
    </row>
    <row r="25" spans="2:5">
      <c r="B25" s="42">
        <v>50</v>
      </c>
      <c r="C25" s="43">
        <v>0.5</v>
      </c>
      <c r="D25" s="44">
        <v>0.4</v>
      </c>
      <c r="E25" s="45">
        <f t="shared" si="0"/>
        <v>3.4000000000000002E-2</v>
      </c>
    </row>
    <row r="26" spans="2:5">
      <c r="B26" s="42">
        <v>52</v>
      </c>
      <c r="C26" s="43">
        <v>0.5</v>
      </c>
      <c r="D26" s="44">
        <v>0.41</v>
      </c>
      <c r="E26" s="45">
        <f t="shared" si="0"/>
        <v>3.4099999999999998E-2</v>
      </c>
    </row>
    <row r="27" spans="2:5">
      <c r="B27" s="42">
        <v>56</v>
      </c>
      <c r="C27" s="43">
        <v>0.5</v>
      </c>
      <c r="D27" s="44">
        <v>0.43</v>
      </c>
      <c r="E27" s="45">
        <f t="shared" si="0"/>
        <v>3.4299999999999997E-2</v>
      </c>
    </row>
    <row r="28" spans="2:5">
      <c r="B28" s="42">
        <v>59</v>
      </c>
      <c r="C28" s="43">
        <v>0.5</v>
      </c>
      <c r="D28" s="44">
        <v>0.46</v>
      </c>
      <c r="E28" s="45">
        <f t="shared" si="0"/>
        <v>3.4599999999999999E-2</v>
      </c>
    </row>
    <row r="29" spans="2:5">
      <c r="B29" s="42">
        <v>62</v>
      </c>
      <c r="C29" s="43">
        <v>0.5</v>
      </c>
      <c r="D29" s="44">
        <v>0.47</v>
      </c>
      <c r="E29" s="45">
        <f t="shared" si="0"/>
        <v>3.4700000000000002E-2</v>
      </c>
    </row>
    <row r="30" spans="2:5">
      <c r="B30" s="42">
        <v>65</v>
      </c>
      <c r="C30" s="43">
        <v>0.5</v>
      </c>
      <c r="D30" s="44">
        <v>0.49</v>
      </c>
      <c r="E30" s="45">
        <f t="shared" si="0"/>
        <v>3.49E-2</v>
      </c>
    </row>
    <row r="31" spans="2:5">
      <c r="B31" s="42">
        <v>68</v>
      </c>
      <c r="C31" s="43">
        <v>0.5</v>
      </c>
      <c r="D31" s="44">
        <v>0.5</v>
      </c>
      <c r="E31" s="45">
        <f t="shared" si="0"/>
        <v>3.4999999999999996E-2</v>
      </c>
    </row>
    <row r="32" spans="2:5">
      <c r="B32" s="42">
        <v>70</v>
      </c>
      <c r="C32" s="43">
        <v>0.5</v>
      </c>
      <c r="D32" s="44">
        <v>0.51</v>
      </c>
      <c r="E32" s="45">
        <f t="shared" si="0"/>
        <v>3.5099999999999999E-2</v>
      </c>
    </row>
    <row r="33" spans="2:6">
      <c r="B33" s="42">
        <v>74</v>
      </c>
      <c r="C33" s="43">
        <v>0.5</v>
      </c>
      <c r="D33" s="44">
        <v>0.53</v>
      </c>
      <c r="E33" s="45">
        <f t="shared" si="0"/>
        <v>3.5299999999999998E-2</v>
      </c>
    </row>
    <row r="34" spans="2:6">
      <c r="B34" s="42">
        <v>75</v>
      </c>
      <c r="C34" s="43">
        <v>0.5</v>
      </c>
      <c r="D34" s="44">
        <v>0.54</v>
      </c>
      <c r="E34" s="45">
        <f t="shared" si="0"/>
        <v>3.5400000000000001E-2</v>
      </c>
    </row>
    <row r="35" spans="2:6">
      <c r="B35" s="42">
        <v>78</v>
      </c>
      <c r="C35" s="43">
        <v>0.5</v>
      </c>
      <c r="D35" s="44">
        <v>0.55000000000000004</v>
      </c>
      <c r="E35" s="45">
        <f t="shared" si="0"/>
        <v>3.5499999999999997E-2</v>
      </c>
    </row>
    <row r="36" spans="2:6">
      <c r="B36" s="42">
        <v>80</v>
      </c>
      <c r="C36" s="43">
        <v>0.5</v>
      </c>
      <c r="D36" s="44">
        <v>0.56999999999999995</v>
      </c>
      <c r="E36" s="45">
        <f t="shared" si="0"/>
        <v>3.5699999999999996E-2</v>
      </c>
    </row>
    <row r="37" spans="2:6">
      <c r="B37" s="42">
        <v>83</v>
      </c>
      <c r="C37" s="43">
        <v>0.5</v>
      </c>
      <c r="D37" s="44">
        <v>0.57999999999999996</v>
      </c>
      <c r="E37" s="45">
        <f t="shared" si="0"/>
        <v>3.5799999999999998E-2</v>
      </c>
    </row>
    <row r="38" spans="2:6">
      <c r="B38" s="42">
        <v>85</v>
      </c>
      <c r="C38" s="43">
        <v>0.5</v>
      </c>
      <c r="D38" s="44">
        <v>0.59</v>
      </c>
      <c r="E38" s="45">
        <f t="shared" si="0"/>
        <v>3.5900000000000001E-2</v>
      </c>
    </row>
    <row r="39" spans="2:6">
      <c r="B39" s="42">
        <v>87</v>
      </c>
      <c r="C39" s="43">
        <v>0.5</v>
      </c>
      <c r="D39" s="44">
        <v>0.61</v>
      </c>
      <c r="E39" s="45">
        <f t="shared" si="0"/>
        <v>3.61E-2</v>
      </c>
    </row>
    <row r="40" spans="2:6">
      <c r="B40" s="42">
        <v>90</v>
      </c>
      <c r="C40" s="43">
        <v>0.5</v>
      </c>
      <c r="D40" s="44">
        <v>0.62</v>
      </c>
      <c r="E40" s="45">
        <f t="shared" si="0"/>
        <v>3.6199999999999996E-2</v>
      </c>
    </row>
    <row r="41" spans="2:6">
      <c r="B41" s="42">
        <v>94</v>
      </c>
      <c r="C41" s="43">
        <v>0.5</v>
      </c>
      <c r="D41" s="44">
        <v>0.63</v>
      </c>
      <c r="E41" s="45">
        <f t="shared" si="0"/>
        <v>3.6299999999999999E-2</v>
      </c>
    </row>
    <row r="42" spans="2:6">
      <c r="B42" s="42">
        <v>95</v>
      </c>
      <c r="C42" s="43">
        <v>0.5</v>
      </c>
      <c r="D42" s="44">
        <v>0.63</v>
      </c>
      <c r="E42" s="45">
        <f t="shared" si="0"/>
        <v>3.6299999999999999E-2</v>
      </c>
    </row>
    <row r="43" spans="2:6">
      <c r="B43" s="42">
        <v>98</v>
      </c>
      <c r="C43" s="43">
        <v>0.5</v>
      </c>
      <c r="D43" s="44">
        <v>0.64</v>
      </c>
      <c r="E43" s="45">
        <f t="shared" si="0"/>
        <v>3.6400000000000002E-2</v>
      </c>
    </row>
    <row r="44" spans="2:6">
      <c r="B44" s="46">
        <v>180</v>
      </c>
      <c r="C44" s="47">
        <v>15</v>
      </c>
      <c r="D44" s="48">
        <v>0.89</v>
      </c>
      <c r="E44" s="49">
        <f>0.01*D44+0.07</f>
        <v>7.8900000000000012E-2</v>
      </c>
      <c r="F44" s="50" t="s">
        <v>21</v>
      </c>
    </row>
    <row r="45" spans="2:6">
      <c r="B45" s="42">
        <v>232</v>
      </c>
      <c r="C45" s="51">
        <v>0.5</v>
      </c>
      <c r="D45" s="44">
        <v>0.81</v>
      </c>
      <c r="E45" s="45">
        <f>0.01*D45+0.03</f>
        <v>3.8100000000000002E-2</v>
      </c>
      <c r="F45" s="32" t="s">
        <v>4</v>
      </c>
    </row>
    <row r="46" spans="2:6">
      <c r="B46" s="42">
        <v>327</v>
      </c>
      <c r="C46" s="51">
        <v>0.5</v>
      </c>
      <c r="D46" s="44">
        <v>0.09</v>
      </c>
      <c r="E46" s="45">
        <f>0.01*D46+0.03</f>
        <v>3.09E-2</v>
      </c>
      <c r="F46" s="32" t="s">
        <v>6</v>
      </c>
    </row>
    <row r="47" spans="2:6">
      <c r="B47" s="52">
        <v>419</v>
      </c>
      <c r="C47" s="53">
        <v>0.5</v>
      </c>
      <c r="D47" s="54">
        <v>-0.92</v>
      </c>
      <c r="E47" s="55">
        <f>0.01*D47+0.03</f>
        <v>2.0799999999999999E-2</v>
      </c>
      <c r="F47" s="32" t="s">
        <v>7</v>
      </c>
    </row>
    <row r="48" spans="2:6">
      <c r="B48" s="56">
        <v>313</v>
      </c>
      <c r="C48" s="57">
        <v>7</v>
      </c>
      <c r="D48" s="58">
        <v>0.26</v>
      </c>
      <c r="E48" s="59">
        <f>0.01*D48+0.03</f>
        <v>3.2599999999999997E-2</v>
      </c>
      <c r="F48" s="60" t="s">
        <v>8</v>
      </c>
    </row>
    <row r="49" spans="4:4">
      <c r="D49" s="61">
        <f>0.0000000000627*B48^4-0.0000000545*B48^3-0.0000142*B48^2+0.0087*B48</f>
        <v>0.26252590855469959</v>
      </c>
    </row>
  </sheetData>
  <phoneticPr fontId="14"/>
  <printOptions horizontalCentered="1" verticalCentered="1" gridLines="1"/>
  <pageMargins left="0.78740157480314965" right="0.78740157480314965" top="0.98425196850393704" bottom="0.98425196850393704" header="0.51181102362204722" footer="0.51181102362204722"/>
  <pageSetup paperSize="9" scale="76" orientation="landscape" horizontalDpi="360" verticalDpi="36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31"/>
  <sheetViews>
    <sheetView zoomScale="125" workbookViewId="0">
      <selection activeCell="P25" sqref="P25"/>
    </sheetView>
  </sheetViews>
  <sheetFormatPr baseColWidth="10" defaultRowHeight="12" x14ac:dyDescent="0"/>
  <cols>
    <col min="1" max="1" width="6.6640625" bestFit="1" customWidth="1"/>
    <col min="2" max="2" width="6" bestFit="1" customWidth="1"/>
    <col min="3" max="3" width="4.1640625" bestFit="1" customWidth="1"/>
    <col min="4" max="4" width="6.33203125" bestFit="1" customWidth="1"/>
    <col min="5" max="5" width="3.6640625" bestFit="1" customWidth="1"/>
    <col min="6" max="6" width="8.33203125" bestFit="1" customWidth="1"/>
  </cols>
  <sheetData>
    <row r="1" spans="1:6" ht="18">
      <c r="A1" s="30" t="s">
        <v>10</v>
      </c>
    </row>
    <row r="4" spans="1:6">
      <c r="A4" s="1" t="s">
        <v>1</v>
      </c>
      <c r="B4" s="1" t="s">
        <v>11</v>
      </c>
      <c r="C4" s="1" t="s">
        <v>2</v>
      </c>
      <c r="D4" s="1" t="s">
        <v>12</v>
      </c>
      <c r="E4" s="1" t="s">
        <v>2</v>
      </c>
      <c r="F4" s="1" t="s">
        <v>13</v>
      </c>
    </row>
    <row r="5" spans="1:6">
      <c r="A5" s="2">
        <v>2</v>
      </c>
      <c r="B5" s="2">
        <f t="shared" ref="B5:B31" si="0">A5+273.2</f>
        <v>275.2</v>
      </c>
      <c r="C5" s="3">
        <v>1.5</v>
      </c>
      <c r="D5" s="2">
        <v>103.28</v>
      </c>
      <c r="E5" s="2">
        <f>0.005*ABS(D5)+0.2</f>
        <v>0.71639999999999993</v>
      </c>
      <c r="F5" s="25">
        <f>0.382/D5</f>
        <v>3.6986831913245546E-3</v>
      </c>
    </row>
    <row r="6" spans="1:6">
      <c r="A6" s="2">
        <v>15</v>
      </c>
      <c r="B6" s="2">
        <f t="shared" si="0"/>
        <v>288.2</v>
      </c>
      <c r="C6" s="3">
        <v>1.5</v>
      </c>
      <c r="D6" s="2">
        <v>109.6</v>
      </c>
      <c r="E6" s="2">
        <f t="shared" ref="E6:E18" si="1">0.005*ABS(D6)+0.2</f>
        <v>0.748</v>
      </c>
      <c r="F6" s="25">
        <f t="shared" ref="F6:F18" si="2">0.382/D6</f>
        <v>3.4854014598540146E-3</v>
      </c>
    </row>
    <row r="7" spans="1:6">
      <c r="A7" s="2">
        <v>20.5</v>
      </c>
      <c r="B7" s="2">
        <f t="shared" si="0"/>
        <v>293.7</v>
      </c>
      <c r="C7" s="3">
        <v>1.5</v>
      </c>
      <c r="D7" s="2">
        <v>111.48</v>
      </c>
      <c r="E7" s="2">
        <f t="shared" si="1"/>
        <v>0.75740000000000007</v>
      </c>
      <c r="F7" s="25">
        <f t="shared" si="2"/>
        <v>3.4266236096160744E-3</v>
      </c>
    </row>
    <row r="8" spans="1:6">
      <c r="A8" s="2">
        <v>30</v>
      </c>
      <c r="B8" s="2">
        <f t="shared" si="0"/>
        <v>303.2</v>
      </c>
      <c r="C8" s="3">
        <v>1.5</v>
      </c>
      <c r="D8" s="2">
        <v>115.79</v>
      </c>
      <c r="E8" s="2">
        <f t="shared" si="1"/>
        <v>0.77895000000000003</v>
      </c>
      <c r="F8" s="25">
        <f t="shared" si="2"/>
        <v>3.2990759132913031E-3</v>
      </c>
    </row>
    <row r="9" spans="1:6">
      <c r="A9" s="2">
        <v>36</v>
      </c>
      <c r="B9" s="2">
        <f t="shared" si="0"/>
        <v>309.2</v>
      </c>
      <c r="C9" s="3">
        <v>1.5</v>
      </c>
      <c r="D9" s="2">
        <v>118.22</v>
      </c>
      <c r="E9" s="2">
        <f t="shared" si="1"/>
        <v>0.79109999999999991</v>
      </c>
      <c r="F9" s="25">
        <f t="shared" si="2"/>
        <v>3.2312637455591273E-3</v>
      </c>
    </row>
    <row r="10" spans="1:6">
      <c r="A10" s="2">
        <v>42</v>
      </c>
      <c r="B10" s="2">
        <f t="shared" si="0"/>
        <v>315.2</v>
      </c>
      <c r="C10" s="3">
        <v>1.5</v>
      </c>
      <c r="D10" s="2">
        <v>120.2</v>
      </c>
      <c r="E10" s="2">
        <f t="shared" si="1"/>
        <v>0.80099999999999993</v>
      </c>
      <c r="F10" s="25">
        <f t="shared" si="2"/>
        <v>3.1780366056572379E-3</v>
      </c>
    </row>
    <row r="11" spans="1:6">
      <c r="A11" s="2">
        <v>57</v>
      </c>
      <c r="B11" s="2">
        <f t="shared" si="0"/>
        <v>330.2</v>
      </c>
      <c r="C11" s="3">
        <v>1.5</v>
      </c>
      <c r="D11" s="2">
        <v>125.9</v>
      </c>
      <c r="E11" s="2">
        <f t="shared" si="1"/>
        <v>0.82950000000000013</v>
      </c>
      <c r="F11" s="25">
        <f t="shared" si="2"/>
        <v>3.0341540905480537E-3</v>
      </c>
    </row>
    <row r="12" spans="1:6">
      <c r="A12" s="2">
        <v>64</v>
      </c>
      <c r="B12" s="2">
        <f t="shared" si="0"/>
        <v>337.2</v>
      </c>
      <c r="C12" s="3">
        <v>1.5</v>
      </c>
      <c r="D12" s="2">
        <v>129</v>
      </c>
      <c r="E12" s="2">
        <f t="shared" si="1"/>
        <v>0.84499999999999997</v>
      </c>
      <c r="F12" s="25">
        <f t="shared" si="2"/>
        <v>2.9612403100775196E-3</v>
      </c>
    </row>
    <row r="13" spans="1:6">
      <c r="A13" s="2">
        <v>71.5</v>
      </c>
      <c r="B13" s="2">
        <f t="shared" si="0"/>
        <v>344.7</v>
      </c>
      <c r="C13" s="3">
        <v>1.5</v>
      </c>
      <c r="D13" s="2">
        <v>131.80000000000001</v>
      </c>
      <c r="E13" s="2">
        <f t="shared" si="1"/>
        <v>0.85899999999999999</v>
      </c>
      <c r="F13" s="25">
        <f t="shared" si="2"/>
        <v>2.8983308042488617E-3</v>
      </c>
    </row>
    <row r="14" spans="1:6">
      <c r="A14" s="2">
        <v>81</v>
      </c>
      <c r="B14" s="2">
        <f t="shared" si="0"/>
        <v>354.2</v>
      </c>
      <c r="C14" s="3">
        <v>1.5</v>
      </c>
      <c r="D14" s="2">
        <v>135.30000000000001</v>
      </c>
      <c r="E14" s="2">
        <f t="shared" si="1"/>
        <v>0.87650000000000006</v>
      </c>
      <c r="F14" s="25">
        <f t="shared" si="2"/>
        <v>2.8233555062823355E-3</v>
      </c>
    </row>
    <row r="15" spans="1:6">
      <c r="A15" s="2">
        <v>90</v>
      </c>
      <c r="B15" s="2">
        <f t="shared" si="0"/>
        <v>363.2</v>
      </c>
      <c r="C15" s="3">
        <v>1.5</v>
      </c>
      <c r="D15" s="2">
        <v>139.16</v>
      </c>
      <c r="E15" s="2">
        <f t="shared" si="1"/>
        <v>0.89579999999999993</v>
      </c>
      <c r="F15" s="25">
        <f t="shared" si="2"/>
        <v>2.7450416786432884E-3</v>
      </c>
    </row>
    <row r="16" spans="1:6">
      <c r="A16" s="2">
        <v>93.5</v>
      </c>
      <c r="B16" s="2">
        <f t="shared" si="0"/>
        <v>366.7</v>
      </c>
      <c r="C16" s="3">
        <v>1.5</v>
      </c>
      <c r="D16" s="2">
        <v>140.46</v>
      </c>
      <c r="E16" s="2">
        <f t="shared" si="1"/>
        <v>0.9023000000000001</v>
      </c>
      <c r="F16" s="25">
        <f t="shared" si="2"/>
        <v>2.7196354834116473E-3</v>
      </c>
    </row>
    <row r="17" spans="1:6">
      <c r="A17" s="2">
        <v>96</v>
      </c>
      <c r="B17" s="2">
        <f t="shared" si="0"/>
        <v>369.2</v>
      </c>
      <c r="C17" s="3">
        <v>1.5</v>
      </c>
      <c r="D17" s="2">
        <v>141.63</v>
      </c>
      <c r="E17" s="2">
        <f t="shared" si="1"/>
        <v>0.90815000000000001</v>
      </c>
      <c r="F17" s="25">
        <f t="shared" si="2"/>
        <v>2.6971686789521994E-3</v>
      </c>
    </row>
    <row r="18" spans="1:6">
      <c r="A18" s="2">
        <v>97</v>
      </c>
      <c r="B18" s="2">
        <f t="shared" si="0"/>
        <v>370.2</v>
      </c>
      <c r="C18" s="3">
        <v>1.5</v>
      </c>
      <c r="D18" s="2">
        <v>141.76</v>
      </c>
      <c r="E18" s="2">
        <f t="shared" si="1"/>
        <v>0.90880000000000005</v>
      </c>
      <c r="F18" s="25">
        <f t="shared" si="2"/>
        <v>2.6946952595936799E-3</v>
      </c>
    </row>
    <row r="20" spans="1:6">
      <c r="A20" s="2">
        <v>2</v>
      </c>
      <c r="B20" s="2">
        <f t="shared" si="0"/>
        <v>275.2</v>
      </c>
      <c r="C20" s="3">
        <v>1.5</v>
      </c>
      <c r="D20" s="2">
        <v>100.65</v>
      </c>
      <c r="E20" s="2">
        <f t="shared" ref="E20:E31" si="3">0.005*ABS(D20)+0.2</f>
        <v>0.70325000000000015</v>
      </c>
      <c r="F20" s="25">
        <f>0.372/D20</f>
        <v>3.695976154992548E-3</v>
      </c>
    </row>
    <row r="21" spans="1:6">
      <c r="A21" s="2">
        <v>9.5</v>
      </c>
      <c r="B21" s="2">
        <f t="shared" si="0"/>
        <v>282.7</v>
      </c>
      <c r="C21" s="3">
        <v>1.5</v>
      </c>
      <c r="D21" s="2">
        <v>104.02</v>
      </c>
      <c r="E21" s="2">
        <f t="shared" si="3"/>
        <v>0.72009999999999996</v>
      </c>
      <c r="F21" s="25">
        <f t="shared" ref="F21:F31" si="4">0.372/D21</f>
        <v>3.5762353393578158E-3</v>
      </c>
    </row>
    <row r="22" spans="1:6">
      <c r="A22" s="2">
        <v>16</v>
      </c>
      <c r="B22" s="2">
        <f t="shared" si="0"/>
        <v>289.2</v>
      </c>
      <c r="C22" s="3">
        <v>1.5</v>
      </c>
      <c r="D22" s="2">
        <v>106.75</v>
      </c>
      <c r="E22" s="2">
        <f t="shared" si="3"/>
        <v>0.73375000000000012</v>
      </c>
      <c r="F22" s="25">
        <f t="shared" si="4"/>
        <v>3.4847775175644029E-3</v>
      </c>
    </row>
    <row r="23" spans="1:6">
      <c r="A23" s="2">
        <v>23</v>
      </c>
      <c r="B23" s="2">
        <f t="shared" si="0"/>
        <v>296.2</v>
      </c>
      <c r="C23" s="3">
        <v>1.5</v>
      </c>
      <c r="D23" s="2">
        <v>109.77</v>
      </c>
      <c r="E23" s="2">
        <f t="shared" si="3"/>
        <v>0.74885000000000002</v>
      </c>
      <c r="F23" s="25">
        <f t="shared" si="4"/>
        <v>3.3889040721508611E-3</v>
      </c>
    </row>
    <row r="24" spans="1:6">
      <c r="A24" s="2">
        <v>31</v>
      </c>
      <c r="B24" s="2">
        <f t="shared" si="0"/>
        <v>304.2</v>
      </c>
      <c r="C24" s="3">
        <v>1.5</v>
      </c>
      <c r="D24" s="2">
        <v>112.8</v>
      </c>
      <c r="E24" s="2">
        <f t="shared" si="3"/>
        <v>0.76400000000000001</v>
      </c>
      <c r="F24" s="25">
        <f t="shared" si="4"/>
        <v>3.2978723404255318E-3</v>
      </c>
    </row>
    <row r="25" spans="1:6">
      <c r="A25" s="2">
        <v>42</v>
      </c>
      <c r="B25" s="2">
        <f t="shared" si="0"/>
        <v>315.2</v>
      </c>
      <c r="C25" s="3">
        <v>1.5</v>
      </c>
      <c r="D25" s="2">
        <v>117.38</v>
      </c>
      <c r="E25" s="2">
        <f t="shared" si="3"/>
        <v>0.78689999999999993</v>
      </c>
      <c r="F25" s="25">
        <f t="shared" si="4"/>
        <v>3.169194070540126E-3</v>
      </c>
    </row>
    <row r="26" spans="1:6">
      <c r="A26" s="2">
        <v>50</v>
      </c>
      <c r="B26" s="2">
        <f t="shared" si="0"/>
        <v>323.2</v>
      </c>
      <c r="C26" s="3">
        <v>1.5</v>
      </c>
      <c r="D26" s="2">
        <v>120.59</v>
      </c>
      <c r="E26" s="2">
        <f t="shared" si="3"/>
        <v>0.80295000000000005</v>
      </c>
      <c r="F26" s="25">
        <f t="shared" si="4"/>
        <v>3.0848329048843185E-3</v>
      </c>
    </row>
    <row r="27" spans="1:6">
      <c r="A27" s="2">
        <v>61</v>
      </c>
      <c r="B27" s="2">
        <f t="shared" si="0"/>
        <v>334.2</v>
      </c>
      <c r="C27" s="3">
        <v>1.5</v>
      </c>
      <c r="D27" s="2">
        <v>124.9</v>
      </c>
      <c r="E27" s="2">
        <f t="shared" si="3"/>
        <v>0.82450000000000001</v>
      </c>
      <c r="F27" s="25">
        <f t="shared" si="4"/>
        <v>2.978382706164932E-3</v>
      </c>
    </row>
    <row r="28" spans="1:6">
      <c r="A28" s="2">
        <v>70</v>
      </c>
      <c r="B28" s="2">
        <f t="shared" si="0"/>
        <v>343.2</v>
      </c>
      <c r="C28" s="3">
        <v>1.5</v>
      </c>
      <c r="D28" s="2">
        <v>128.41999999999999</v>
      </c>
      <c r="E28" s="2">
        <f t="shared" si="3"/>
        <v>0.84210000000000007</v>
      </c>
      <c r="F28" s="25">
        <f t="shared" si="4"/>
        <v>2.8967450552873386E-3</v>
      </c>
    </row>
    <row r="29" spans="1:6">
      <c r="A29" s="2">
        <v>82</v>
      </c>
      <c r="B29" s="2">
        <f t="shared" si="0"/>
        <v>355.2</v>
      </c>
      <c r="C29" s="3">
        <v>1.5</v>
      </c>
      <c r="D29" s="2">
        <v>132.53</v>
      </c>
      <c r="E29" s="2">
        <f t="shared" si="3"/>
        <v>0.86265000000000014</v>
      </c>
      <c r="F29" s="25">
        <f t="shared" si="4"/>
        <v>2.8069116426469479E-3</v>
      </c>
    </row>
    <row r="30" spans="1:6">
      <c r="A30" s="2">
        <v>91</v>
      </c>
      <c r="B30" s="2">
        <f t="shared" si="0"/>
        <v>364.2</v>
      </c>
      <c r="C30" s="3">
        <v>1.5</v>
      </c>
      <c r="D30" s="2">
        <v>135.85</v>
      </c>
      <c r="E30" s="2">
        <f t="shared" si="3"/>
        <v>0.87925000000000009</v>
      </c>
      <c r="F30" s="25">
        <f t="shared" si="4"/>
        <v>2.7383143172616856E-3</v>
      </c>
    </row>
    <row r="31" spans="1:6">
      <c r="A31" s="2">
        <v>100</v>
      </c>
      <c r="B31" s="2">
        <f t="shared" si="0"/>
        <v>373.2</v>
      </c>
      <c r="C31" s="3">
        <v>1.5</v>
      </c>
      <c r="D31" s="2">
        <v>138.97</v>
      </c>
      <c r="E31" s="2">
        <f t="shared" si="3"/>
        <v>0.89484999999999992</v>
      </c>
      <c r="F31" s="25">
        <f t="shared" si="4"/>
        <v>2.6768367273512267E-3</v>
      </c>
    </row>
  </sheetData>
  <printOptions gridLines="1"/>
  <pageMargins left="0.78740157480314965" right="0.78740157480314965" top="0.98425196850393704" bottom="0.98425196850393704" header="0.51181102362204722" footer="0.51181102362204722"/>
  <pageSetup paperSize="0" scale="68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28"/>
  <sheetViews>
    <sheetView tabSelected="1" topLeftCell="A78" zoomScale="150" zoomScaleNormal="150" zoomScalePageLayoutView="150" workbookViewId="0">
      <selection activeCell="O94" sqref="O94"/>
    </sheetView>
  </sheetViews>
  <sheetFormatPr baseColWidth="10" defaultRowHeight="12" x14ac:dyDescent="0"/>
  <cols>
    <col min="1" max="1" width="6.1640625" bestFit="1" customWidth="1"/>
    <col min="2" max="2" width="4.1640625" bestFit="1" customWidth="1"/>
    <col min="3" max="3" width="6" bestFit="1" customWidth="1"/>
    <col min="4" max="4" width="3.5" bestFit="1" customWidth="1"/>
    <col min="5" max="5" width="8" bestFit="1" customWidth="1"/>
    <col min="6" max="6" width="7.1640625" bestFit="1" customWidth="1"/>
    <col min="7" max="7" width="6.33203125" bestFit="1" customWidth="1"/>
    <col min="8" max="8" width="5.5" bestFit="1" customWidth="1"/>
    <col min="9" max="9" width="7.5" bestFit="1" customWidth="1"/>
    <col min="10" max="10" width="13.5" bestFit="1" customWidth="1"/>
    <col min="11" max="11" width="5.5" bestFit="1" customWidth="1"/>
  </cols>
  <sheetData>
    <row r="1" spans="1:11" ht="18">
      <c r="A1" s="30" t="s">
        <v>14</v>
      </c>
    </row>
    <row r="4" spans="1:11">
      <c r="A4" s="1" t="s">
        <v>1</v>
      </c>
      <c r="B4" s="1" t="s">
        <v>2</v>
      </c>
      <c r="C4" s="1" t="s">
        <v>12</v>
      </c>
      <c r="D4" s="1" t="s">
        <v>2</v>
      </c>
      <c r="E4" s="1" t="s">
        <v>15</v>
      </c>
      <c r="F4" s="1" t="s">
        <v>2</v>
      </c>
      <c r="G4" s="1" t="s">
        <v>24</v>
      </c>
      <c r="H4" s="1" t="s">
        <v>2</v>
      </c>
      <c r="I4" s="1" t="s">
        <v>16</v>
      </c>
      <c r="J4" s="1" t="s">
        <v>25</v>
      </c>
      <c r="K4" s="1" t="s">
        <v>2</v>
      </c>
    </row>
    <row r="5" spans="1:11">
      <c r="A5" s="2">
        <v>2</v>
      </c>
      <c r="B5" s="3">
        <v>1.5</v>
      </c>
      <c r="C5" s="2">
        <v>597</v>
      </c>
      <c r="D5" s="2">
        <f>0.005*ABS(C5)+2</f>
        <v>4.9849999999999994</v>
      </c>
      <c r="E5" s="25">
        <f>1/(273.15+A5)</f>
        <v>3.6343812465927678E-3</v>
      </c>
      <c r="F5" s="26">
        <f>B5*E5^2</f>
        <v>1.9813090568377801E-5</v>
      </c>
      <c r="G5" s="27">
        <f>LN(C5)</f>
        <v>6.3919171133926023</v>
      </c>
      <c r="H5" s="27">
        <f>D5/C5</f>
        <v>8.3500837520938016E-3</v>
      </c>
      <c r="I5" s="28">
        <f t="shared" ref="I5:I15" si="0">4203*E5^2</f>
        <v>5.5516279772594601E-2</v>
      </c>
      <c r="J5" s="27">
        <f>G5+LN(E5)*3/2</f>
        <v>-2.0340574918660499</v>
      </c>
      <c r="K5" s="27">
        <f>H5+B5*E5*3/2</f>
        <v>1.6527441556927529E-2</v>
      </c>
    </row>
    <row r="6" spans="1:11">
      <c r="A6" s="2">
        <v>13</v>
      </c>
      <c r="B6" s="3">
        <v>1.5</v>
      </c>
      <c r="C6" s="2">
        <v>292.8</v>
      </c>
      <c r="D6" s="2">
        <f t="shared" ref="D6:D14" si="1">0.005*ABS(C6)+0.2</f>
        <v>1.6640000000000001</v>
      </c>
      <c r="E6" s="25">
        <f t="shared" ref="E6:E15" si="2">1/(273.15+A6)</f>
        <v>3.4946706272933779E-3</v>
      </c>
      <c r="F6" s="26">
        <f t="shared" ref="F6:F15" si="3">B6*E6^2</f>
        <v>1.8319084189900638E-5</v>
      </c>
      <c r="G6" s="27">
        <f t="shared" ref="G6:G15" si="4">LN(C6)</f>
        <v>5.6794897820871562</v>
      </c>
      <c r="H6" s="27">
        <f t="shared" ref="H6:H15" si="5">D6/C6</f>
        <v>5.6830601092896175E-3</v>
      </c>
      <c r="I6" s="28">
        <f t="shared" si="0"/>
        <v>5.1330073900101587E-2</v>
      </c>
      <c r="J6" s="27">
        <f t="shared" ref="J6:J28" si="6">G6+LN(E6)*3/2</f>
        <v>-2.8052844411955107</v>
      </c>
      <c r="K6" s="27">
        <f t="shared" ref="K6:K28" si="7">H6+B6*E6*3/2</f>
        <v>1.3546069020699717E-2</v>
      </c>
    </row>
    <row r="7" spans="1:11">
      <c r="A7" s="2">
        <v>24</v>
      </c>
      <c r="B7" s="3">
        <v>1.5</v>
      </c>
      <c r="C7" s="2">
        <v>159.6</v>
      </c>
      <c r="D7" s="2">
        <f t="shared" si="1"/>
        <v>0.998</v>
      </c>
      <c r="E7" s="25">
        <f t="shared" si="2"/>
        <v>3.3653037186606094E-3</v>
      </c>
      <c r="F7" s="26">
        <f t="shared" si="3"/>
        <v>1.6987903678246388E-5</v>
      </c>
      <c r="G7" s="27">
        <f t="shared" si="4"/>
        <v>5.0726706850157086</v>
      </c>
      <c r="H7" s="27">
        <f t="shared" si="5"/>
        <v>6.2531328320802005E-3</v>
      </c>
      <c r="I7" s="28">
        <f t="shared" si="0"/>
        <v>4.7600106106446383E-2</v>
      </c>
      <c r="J7" s="27">
        <f t="shared" si="6"/>
        <v>-3.4686849077032953</v>
      </c>
      <c r="K7" s="27">
        <f t="shared" si="7"/>
        <v>1.3825066199066571E-2</v>
      </c>
    </row>
    <row r="8" spans="1:11">
      <c r="A8" s="2">
        <v>30</v>
      </c>
      <c r="B8" s="3">
        <v>1.5</v>
      </c>
      <c r="C8" s="2">
        <v>120</v>
      </c>
      <c r="D8" s="2">
        <f t="shared" si="1"/>
        <v>0.8</v>
      </c>
      <c r="E8" s="25">
        <f t="shared" si="2"/>
        <v>3.298697014679202E-3</v>
      </c>
      <c r="F8" s="26">
        <f t="shared" si="3"/>
        <v>1.632210299198022E-5</v>
      </c>
      <c r="G8" s="27">
        <f t="shared" si="4"/>
        <v>4.7874917427820458</v>
      </c>
      <c r="H8" s="27">
        <f t="shared" si="5"/>
        <v>6.6666666666666671E-3</v>
      </c>
      <c r="I8" s="28">
        <f t="shared" si="0"/>
        <v>4.5734532583528574E-2</v>
      </c>
      <c r="J8" s="27">
        <f t="shared" si="6"/>
        <v>-3.7838498559945632</v>
      </c>
      <c r="K8" s="27">
        <f t="shared" si="7"/>
        <v>1.4088734949694872E-2</v>
      </c>
    </row>
    <row r="9" spans="1:11">
      <c r="A9" s="2">
        <v>44</v>
      </c>
      <c r="B9" s="3">
        <v>1.5</v>
      </c>
      <c r="C9" s="2">
        <v>64</v>
      </c>
      <c r="D9" s="2">
        <f t="shared" si="1"/>
        <v>0.52</v>
      </c>
      <c r="E9" s="25">
        <f t="shared" si="2"/>
        <v>3.1530821377896896E-3</v>
      </c>
      <c r="F9" s="26">
        <f t="shared" si="3"/>
        <v>1.49128904514726E-5</v>
      </c>
      <c r="G9" s="27">
        <f t="shared" si="4"/>
        <v>4.1588830833596715</v>
      </c>
      <c r="H9" s="27">
        <f t="shared" si="5"/>
        <v>8.1250000000000003E-3</v>
      </c>
      <c r="I9" s="28">
        <f t="shared" si="0"/>
        <v>4.1785919045026224E-2</v>
      </c>
      <c r="J9" s="27">
        <f t="shared" si="6"/>
        <v>-4.4801791887601867</v>
      </c>
      <c r="K9" s="27">
        <f t="shared" si="7"/>
        <v>1.5219434810026803E-2</v>
      </c>
    </row>
    <row r="10" spans="1:11">
      <c r="A10" s="2">
        <v>50</v>
      </c>
      <c r="B10" s="3">
        <v>1.5</v>
      </c>
      <c r="C10" s="2">
        <v>48.5</v>
      </c>
      <c r="D10" s="2">
        <f>0.005*ABS(C10)+0.2</f>
        <v>0.4425</v>
      </c>
      <c r="E10" s="25">
        <f>1/(273.15+A10)</f>
        <v>3.0945381401825778E-3</v>
      </c>
      <c r="F10" s="26">
        <f>B10*E10^2</f>
        <v>1.436424945156697E-5</v>
      </c>
      <c r="G10" s="27">
        <f>LN(C10)</f>
        <v>3.8815637979434374</v>
      </c>
      <c r="H10" s="27">
        <f>D10/C10</f>
        <v>9.1237113402061858E-3</v>
      </c>
      <c r="I10" s="28">
        <f t="shared" si="0"/>
        <v>4.0248626963290651E-2</v>
      </c>
      <c r="J10" s="27">
        <f t="shared" si="6"/>
        <v>-4.7856111196199205</v>
      </c>
      <c r="K10" s="27">
        <f t="shared" si="7"/>
        <v>1.6086422155616988E-2</v>
      </c>
    </row>
    <row r="11" spans="1:11">
      <c r="A11" s="2">
        <v>63</v>
      </c>
      <c r="B11" s="3">
        <v>1.5</v>
      </c>
      <c r="C11" s="2">
        <v>30.3</v>
      </c>
      <c r="D11" s="2">
        <f t="shared" si="1"/>
        <v>0.35150000000000003</v>
      </c>
      <c r="E11" s="25">
        <f t="shared" si="2"/>
        <v>2.974862412613417E-3</v>
      </c>
      <c r="F11" s="26">
        <f t="shared" si="3"/>
        <v>1.327470956097018E-5</v>
      </c>
      <c r="G11" s="27">
        <f t="shared" si="4"/>
        <v>3.4111477125153233</v>
      </c>
      <c r="H11" s="27">
        <f t="shared" si="5"/>
        <v>1.1600660066006602E-2</v>
      </c>
      <c r="I11" s="28">
        <f t="shared" si="0"/>
        <v>3.7195736189838444E-2</v>
      </c>
      <c r="J11" s="27">
        <f t="shared" si="6"/>
        <v>-5.3151885208572445</v>
      </c>
      <c r="K11" s="27">
        <f t="shared" si="7"/>
        <v>1.8294100494386789E-2</v>
      </c>
    </row>
    <row r="12" spans="1:11">
      <c r="A12" s="2">
        <v>70</v>
      </c>
      <c r="B12" s="3">
        <v>1.5</v>
      </c>
      <c r="C12" s="2">
        <v>23.2</v>
      </c>
      <c r="D12" s="2">
        <f t="shared" si="1"/>
        <v>0.316</v>
      </c>
      <c r="E12" s="25">
        <f t="shared" si="2"/>
        <v>2.9141774734081308E-3</v>
      </c>
      <c r="F12" s="26">
        <f t="shared" si="3"/>
        <v>1.2738645519779095E-5</v>
      </c>
      <c r="G12" s="27">
        <f t="shared" si="4"/>
        <v>3.1441522786722644</v>
      </c>
      <c r="H12" s="27">
        <f t="shared" si="5"/>
        <v>1.3620689655172415E-2</v>
      </c>
      <c r="I12" s="28">
        <f t="shared" si="0"/>
        <v>3.5693684746421026E-2</v>
      </c>
      <c r="J12" s="27">
        <f t="shared" si="6"/>
        <v>-5.6130992253597007</v>
      </c>
      <c r="K12" s="27">
        <f t="shared" si="7"/>
        <v>2.0177588970340707E-2</v>
      </c>
    </row>
    <row r="13" spans="1:11">
      <c r="A13" s="2">
        <v>83</v>
      </c>
      <c r="B13" s="3">
        <v>1.5</v>
      </c>
      <c r="C13" s="2">
        <v>15.7</v>
      </c>
      <c r="D13" s="2">
        <f t="shared" si="1"/>
        <v>0.27850000000000003</v>
      </c>
      <c r="E13" s="25">
        <f t="shared" si="2"/>
        <v>2.8078056998455708E-3</v>
      </c>
      <c r="F13" s="26">
        <f t="shared" si="3"/>
        <v>1.1825659272127914E-5</v>
      </c>
      <c r="G13" s="27">
        <f t="shared" si="4"/>
        <v>2.7536607123542622</v>
      </c>
      <c r="H13" s="27">
        <f t="shared" si="5"/>
        <v>1.7738853503184715E-2</v>
      </c>
      <c r="I13" s="28">
        <f t="shared" si="0"/>
        <v>3.3135497280502413E-2</v>
      </c>
      <c r="J13" s="27">
        <f t="shared" si="6"/>
        <v>-6.0593672732822821</v>
      </c>
      <c r="K13" s="27">
        <f t="shared" si="7"/>
        <v>2.4056416327837248E-2</v>
      </c>
    </row>
    <row r="14" spans="1:11">
      <c r="A14" s="2">
        <v>89</v>
      </c>
      <c r="B14" s="3">
        <v>1.5</v>
      </c>
      <c r="C14" s="2">
        <v>14</v>
      </c>
      <c r="D14" s="2">
        <f t="shared" si="1"/>
        <v>0.27</v>
      </c>
      <c r="E14" s="25">
        <f t="shared" si="2"/>
        <v>2.7612867596299878E-3</v>
      </c>
      <c r="F14" s="26">
        <f t="shared" si="3"/>
        <v>1.1437056853361817E-5</v>
      </c>
      <c r="G14" s="27">
        <f t="shared" si="4"/>
        <v>2.6390573296152584</v>
      </c>
      <c r="H14" s="27">
        <f t="shared" si="5"/>
        <v>1.9285714285714288E-2</v>
      </c>
      <c r="I14" s="28">
        <f t="shared" si="0"/>
        <v>3.2046633303119812E-2</v>
      </c>
      <c r="J14" s="27">
        <f t="shared" si="6"/>
        <v>-6.1990304063467434</v>
      </c>
      <c r="K14" s="27">
        <f t="shared" si="7"/>
        <v>2.5498609494881759E-2</v>
      </c>
    </row>
    <row r="15" spans="1:11">
      <c r="A15" s="2">
        <v>100</v>
      </c>
      <c r="B15" s="3">
        <v>1.5</v>
      </c>
      <c r="C15" s="2">
        <v>11</v>
      </c>
      <c r="D15" s="2">
        <f>0.005*ABS(C15)+0.2</f>
        <v>0.255</v>
      </c>
      <c r="E15" s="25">
        <f t="shared" si="2"/>
        <v>2.6798874447273215E-3</v>
      </c>
      <c r="F15" s="26">
        <f t="shared" si="3"/>
        <v>1.07726950746107E-5</v>
      </c>
      <c r="G15" s="27">
        <f t="shared" si="4"/>
        <v>2.3978952727983707</v>
      </c>
      <c r="H15" s="27">
        <f t="shared" si="5"/>
        <v>2.3181818181818182E-2</v>
      </c>
      <c r="I15" s="28">
        <f t="shared" si="0"/>
        <v>3.0185091599059181E-2</v>
      </c>
      <c r="J15" s="27">
        <f t="shared" si="6"/>
        <v>-6.4850754525677239</v>
      </c>
      <c r="K15" s="27">
        <f t="shared" si="7"/>
        <v>2.9211564932454658E-2</v>
      </c>
    </row>
    <row r="16" spans="1:11">
      <c r="I16" s="3"/>
    </row>
    <row r="17" spans="1:11">
      <c r="A17" s="2">
        <v>5</v>
      </c>
      <c r="B17" s="3">
        <v>1.5</v>
      </c>
      <c r="C17" s="2">
        <v>574</v>
      </c>
      <c r="D17" s="2">
        <f>0.005*ABS(C17)+2</f>
        <v>4.87</v>
      </c>
      <c r="E17" s="25">
        <f>1/(273.15+A17)</f>
        <v>3.5951824555096176E-3</v>
      </c>
      <c r="F17" s="26">
        <f>B17*E17^2</f>
        <v>1.9388005332606245E-5</v>
      </c>
      <c r="G17" s="27">
        <f>LN(C17)</f>
        <v>6.3526293963195668</v>
      </c>
      <c r="H17" s="27">
        <f>D17/C17</f>
        <v>8.4843205574912893E-3</v>
      </c>
      <c r="I17" s="28">
        <f t="shared" ref="I17:I28" si="8">4739*E17^2</f>
        <v>6.1253171514147331E-2</v>
      </c>
      <c r="J17" s="27">
        <f t="shared" si="6"/>
        <v>-2.0896114084623862</v>
      </c>
      <c r="K17" s="27">
        <f t="shared" si="7"/>
        <v>1.6573481082387927E-2</v>
      </c>
    </row>
    <row r="18" spans="1:11">
      <c r="A18" s="2">
        <v>22</v>
      </c>
      <c r="B18" s="3">
        <v>1.5</v>
      </c>
      <c r="C18" s="2">
        <v>170.2</v>
      </c>
      <c r="D18" s="2">
        <f t="shared" ref="D18:D27" si="9">0.005*ABS(C18)+0.2</f>
        <v>1.0509999999999999</v>
      </c>
      <c r="E18" s="25">
        <f t="shared" ref="E18:E28" si="10">1/(273.15+A18)</f>
        <v>3.3881077418261903E-3</v>
      </c>
      <c r="F18" s="26">
        <f t="shared" ref="F18:F28" si="11">B18*E18^2</f>
        <v>1.7218911105333848E-5</v>
      </c>
      <c r="G18" s="27">
        <f t="shared" ref="G18:G28" si="12">LN(C18)</f>
        <v>5.136974216139274</v>
      </c>
      <c r="H18" s="27">
        <f t="shared" ref="H18:H28" si="13">D18/C18</f>
        <v>6.175088131609871E-3</v>
      </c>
      <c r="I18" s="28">
        <f t="shared" si="8"/>
        <v>5.4400279818784737E-2</v>
      </c>
      <c r="J18" s="27">
        <f t="shared" si="6"/>
        <v>-3.3942513363907736</v>
      </c>
      <c r="K18" s="27">
        <f t="shared" si="7"/>
        <v>1.37983305507188E-2</v>
      </c>
    </row>
    <row r="19" spans="1:11">
      <c r="A19" s="2">
        <v>33</v>
      </c>
      <c r="B19" s="3">
        <v>1.5</v>
      </c>
      <c r="C19" s="2">
        <v>95.4</v>
      </c>
      <c r="D19" s="2">
        <f t="shared" si="9"/>
        <v>0.67700000000000005</v>
      </c>
      <c r="E19" s="25">
        <f t="shared" si="10"/>
        <v>3.2663726931242859E-3</v>
      </c>
      <c r="F19" s="26">
        <f t="shared" si="11"/>
        <v>1.6003785855582E-5</v>
      </c>
      <c r="G19" s="27">
        <f t="shared" si="12"/>
        <v>4.558078578454241</v>
      </c>
      <c r="H19" s="27">
        <f t="shared" si="13"/>
        <v>7.0964360587002099E-3</v>
      </c>
      <c r="I19" s="28">
        <f t="shared" si="8"/>
        <v>5.0561294113068728E-2</v>
      </c>
      <c r="J19" s="27">
        <f t="shared" si="6"/>
        <v>-4.0280341884317039</v>
      </c>
      <c r="K19" s="27">
        <f t="shared" si="7"/>
        <v>1.4445774618229854E-2</v>
      </c>
    </row>
    <row r="20" spans="1:11">
      <c r="A20" s="2">
        <v>41</v>
      </c>
      <c r="B20" s="3">
        <v>1.5</v>
      </c>
      <c r="C20" s="2">
        <v>64.900000000000006</v>
      </c>
      <c r="D20" s="2">
        <f t="shared" si="9"/>
        <v>0.52449999999999997</v>
      </c>
      <c r="E20" s="25">
        <f t="shared" si="10"/>
        <v>3.1831927423205475E-3</v>
      </c>
      <c r="F20" s="26">
        <f t="shared" si="11"/>
        <v>1.5199074052143311E-5</v>
      </c>
      <c r="G20" s="27">
        <f t="shared" si="12"/>
        <v>4.1728476237100445</v>
      </c>
      <c r="H20" s="27">
        <f t="shared" si="13"/>
        <v>8.0816640986132501E-3</v>
      </c>
      <c r="I20" s="28">
        <f t="shared" si="8"/>
        <v>4.8018941288738098E-2</v>
      </c>
      <c r="J20" s="27">
        <f t="shared" si="6"/>
        <v>-4.4519582445633894</v>
      </c>
      <c r="K20" s="27">
        <f t="shared" si="7"/>
        <v>1.5243847768834484E-2</v>
      </c>
    </row>
    <row r="21" spans="1:11">
      <c r="A21" s="2">
        <v>48</v>
      </c>
      <c r="B21" s="3">
        <v>1.5</v>
      </c>
      <c r="C21" s="2">
        <v>47.6</v>
      </c>
      <c r="D21" s="2">
        <f t="shared" si="9"/>
        <v>0.43800000000000006</v>
      </c>
      <c r="E21" s="25">
        <f t="shared" si="10"/>
        <v>3.1138097462245057E-3</v>
      </c>
      <c r="F21" s="26">
        <f t="shared" si="11"/>
        <v>1.4543716703524082E-5</v>
      </c>
      <c r="G21" s="27">
        <f t="shared" si="12"/>
        <v>3.8628327612373745</v>
      </c>
      <c r="H21" s="27">
        <f t="shared" si="13"/>
        <v>9.2016806722689092E-3</v>
      </c>
      <c r="I21" s="28">
        <f t="shared" si="8"/>
        <v>4.5948448972000414E-2</v>
      </c>
      <c r="J21" s="27">
        <f t="shared" si="6"/>
        <v>-4.7950296943183268</v>
      </c>
      <c r="K21" s="27">
        <f t="shared" si="7"/>
        <v>1.6207752601274047E-2</v>
      </c>
    </row>
    <row r="22" spans="1:11">
      <c r="A22" s="2">
        <v>50</v>
      </c>
      <c r="B22" s="3">
        <v>1.5</v>
      </c>
      <c r="C22" s="2">
        <v>42.7</v>
      </c>
      <c r="D22" s="2">
        <f t="shared" si="9"/>
        <v>0.41350000000000003</v>
      </c>
      <c r="E22" s="25">
        <f t="shared" si="10"/>
        <v>3.0945381401825778E-3</v>
      </c>
      <c r="F22" s="26">
        <f t="shared" si="11"/>
        <v>1.436424945156697E-5</v>
      </c>
      <c r="G22" s="27">
        <f t="shared" si="12"/>
        <v>3.7541989202345789</v>
      </c>
      <c r="H22" s="27">
        <f t="shared" si="13"/>
        <v>9.6838407494145209E-3</v>
      </c>
      <c r="I22" s="28">
        <f t="shared" si="8"/>
        <v>4.5381452100650588E-2</v>
      </c>
      <c r="J22" s="27">
        <f t="shared" si="6"/>
        <v>-4.912975997328779</v>
      </c>
      <c r="K22" s="27">
        <f t="shared" si="7"/>
        <v>1.6646551564825321E-2</v>
      </c>
    </row>
    <row r="23" spans="1:11">
      <c r="A23" s="2">
        <v>59</v>
      </c>
      <c r="B23" s="3">
        <v>1.5</v>
      </c>
      <c r="C23" s="2">
        <v>29.4</v>
      </c>
      <c r="D23" s="2">
        <f t="shared" si="9"/>
        <v>0.34699999999999998</v>
      </c>
      <c r="E23" s="25">
        <f t="shared" si="10"/>
        <v>3.0106879421947915E-3</v>
      </c>
      <c r="F23" s="26">
        <f t="shared" si="11"/>
        <v>1.3596362827915665E-5</v>
      </c>
      <c r="G23" s="27">
        <f t="shared" si="12"/>
        <v>3.380994674344636</v>
      </c>
      <c r="H23" s="27">
        <f t="shared" si="13"/>
        <v>1.1802721088435374E-2</v>
      </c>
      <c r="I23" s="28">
        <f t="shared" si="8"/>
        <v>4.2955442294328218E-2</v>
      </c>
      <c r="J23" s="27">
        <f t="shared" si="6"/>
        <v>-5.327385336822239</v>
      </c>
      <c r="K23" s="27">
        <f t="shared" si="7"/>
        <v>1.8576768958373655E-2</v>
      </c>
    </row>
    <row r="24" spans="1:11">
      <c r="A24" s="2">
        <v>62</v>
      </c>
      <c r="B24" s="3">
        <v>1.5</v>
      </c>
      <c r="C24" s="2">
        <v>25.9</v>
      </c>
      <c r="D24" s="2">
        <f t="shared" si="9"/>
        <v>0.32950000000000002</v>
      </c>
      <c r="E24" s="25">
        <f t="shared" si="10"/>
        <v>2.9837386244964941E-3</v>
      </c>
      <c r="F24" s="26">
        <f t="shared" si="11"/>
        <v>1.3354044268968346E-5</v>
      </c>
      <c r="G24" s="27">
        <f t="shared" si="12"/>
        <v>3.2542429687054919</v>
      </c>
      <c r="H24" s="27">
        <f t="shared" si="13"/>
        <v>1.2722007722007723E-2</v>
      </c>
      <c r="I24" s="28">
        <f t="shared" si="8"/>
        <v>4.2189877193760661E-2</v>
      </c>
      <c r="J24" s="27">
        <f t="shared" si="6"/>
        <v>-5.4676243205004571</v>
      </c>
      <c r="K24" s="27">
        <f t="shared" si="7"/>
        <v>1.9435419627124834E-2</v>
      </c>
    </row>
    <row r="25" spans="1:11">
      <c r="A25" s="2">
        <v>68</v>
      </c>
      <c r="B25" s="3">
        <v>1.5</v>
      </c>
      <c r="C25" s="2">
        <v>21.1</v>
      </c>
      <c r="D25" s="2">
        <f t="shared" si="9"/>
        <v>0.30549999999999999</v>
      </c>
      <c r="E25" s="25">
        <f t="shared" si="10"/>
        <v>2.9312619082515023E-3</v>
      </c>
      <c r="F25" s="26">
        <f t="shared" si="11"/>
        <v>1.2888444562149359E-5</v>
      </c>
      <c r="G25" s="27">
        <f t="shared" si="12"/>
        <v>3.0492730404820207</v>
      </c>
      <c r="H25" s="27">
        <f t="shared" si="13"/>
        <v>1.4478672985781989E-2</v>
      </c>
      <c r="I25" s="28">
        <f t="shared" si="8"/>
        <v>4.0718892520017209E-2</v>
      </c>
      <c r="J25" s="27">
        <f t="shared" si="6"/>
        <v>-5.6992103544101287</v>
      </c>
      <c r="K25" s="27">
        <f t="shared" si="7"/>
        <v>2.1074012279347867E-2</v>
      </c>
    </row>
    <row r="26" spans="1:11">
      <c r="A26" s="2">
        <v>74</v>
      </c>
      <c r="B26" s="3">
        <v>1.5</v>
      </c>
      <c r="C26" s="2">
        <v>16.7</v>
      </c>
      <c r="D26" s="2">
        <f t="shared" si="9"/>
        <v>0.28350000000000003</v>
      </c>
      <c r="E26" s="25">
        <f t="shared" si="10"/>
        <v>2.8805991646262425E-3</v>
      </c>
      <c r="F26" s="26">
        <f t="shared" si="11"/>
        <v>1.244677732086811E-5</v>
      </c>
      <c r="G26" s="27">
        <f t="shared" si="12"/>
        <v>2.8154087194227095</v>
      </c>
      <c r="H26" s="27">
        <f t="shared" si="13"/>
        <v>1.6976047904191618E-2</v>
      </c>
      <c r="I26" s="28">
        <f t="shared" si="8"/>
        <v>3.9323518482395986E-2</v>
      </c>
      <c r="J26" s="27">
        <f t="shared" si="6"/>
        <v>-5.9592267253762135</v>
      </c>
      <c r="K26" s="27">
        <f t="shared" si="7"/>
        <v>2.3457396024600664E-2</v>
      </c>
    </row>
    <row r="27" spans="1:11">
      <c r="A27" s="2">
        <v>85</v>
      </c>
      <c r="B27" s="3">
        <v>1.5</v>
      </c>
      <c r="C27" s="2">
        <v>11.2</v>
      </c>
      <c r="D27" s="2">
        <f t="shared" si="9"/>
        <v>0.25600000000000001</v>
      </c>
      <c r="E27" s="25">
        <f t="shared" si="10"/>
        <v>2.7921262041044259E-3</v>
      </c>
      <c r="F27" s="26">
        <f t="shared" si="11"/>
        <v>1.1693953109469886E-5</v>
      </c>
      <c r="G27" s="27">
        <f t="shared" si="12"/>
        <v>2.4159137783010487</v>
      </c>
      <c r="H27" s="27">
        <f t="shared" si="13"/>
        <v>2.2857142857142861E-2</v>
      </c>
      <c r="I27" s="28">
        <f t="shared" si="8"/>
        <v>3.6945095857185188E-2</v>
      </c>
      <c r="J27" s="27">
        <f t="shared" si="6"/>
        <v>-6.405514061289642</v>
      </c>
      <c r="K27" s="27">
        <f t="shared" si="7"/>
        <v>2.9139426816377819E-2</v>
      </c>
    </row>
    <row r="28" spans="1:11">
      <c r="A28" s="2">
        <v>94</v>
      </c>
      <c r="B28" s="3">
        <v>1.5</v>
      </c>
      <c r="C28" s="2">
        <v>8.6</v>
      </c>
      <c r="D28" s="2">
        <f>0.005*ABS(C28)+0.2</f>
        <v>0.24299999999999999</v>
      </c>
      <c r="E28" s="25">
        <f t="shared" si="10"/>
        <v>2.7236824186299877E-3</v>
      </c>
      <c r="F28" s="26">
        <f t="shared" si="11"/>
        <v>1.112766887633115E-5</v>
      </c>
      <c r="G28" s="27">
        <f t="shared" si="12"/>
        <v>2.1517622032594619</v>
      </c>
      <c r="H28" s="27">
        <f t="shared" si="13"/>
        <v>2.8255813953488373E-2</v>
      </c>
      <c r="I28" s="28">
        <f t="shared" si="8"/>
        <v>3.5156015203288878E-2</v>
      </c>
      <c r="J28" s="27">
        <f t="shared" si="6"/>
        <v>-6.7068935225869666</v>
      </c>
      <c r="K28" s="27">
        <f t="shared" si="7"/>
        <v>3.4384099395405848E-2</v>
      </c>
    </row>
  </sheetData>
  <printOptions gridLines="1"/>
  <pageMargins left="0.78740157480314965" right="0.78740157480314965" top="0.98425196850393704" bottom="0.98425196850393704" header="0.51181102362204722" footer="0.51181102362204722"/>
  <pageSetup paperSize="9" scale="71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fer-const.</vt:lpstr>
      <vt:lpstr>fer-cuivre</vt:lpstr>
      <vt:lpstr>Fe-nc</vt:lpstr>
      <vt:lpstr>résistance</vt:lpstr>
      <vt:lpstr>thermistance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M Laffaille</dc:creator>
  <cp:lastModifiedBy>Jean-Michel Laffaille</cp:lastModifiedBy>
  <cp:lastPrinted>2012-06-02T06:27:25Z</cp:lastPrinted>
  <dcterms:created xsi:type="dcterms:W3CDTF">2000-08-29T15:49:16Z</dcterms:created>
  <dcterms:modified xsi:type="dcterms:W3CDTF">2026-03-05T09:24:21Z</dcterms:modified>
</cp:coreProperties>
</file>