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200" yWindow="0" windowWidth="25600" windowHeight="16140" tabRatio="276" activeTab="1"/>
  </bookViews>
  <sheets>
    <sheet name="p(T)_1" sheetId="1" r:id="rId1"/>
    <sheet name="p(T)_2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E5" i="1"/>
  <c r="B6" i="1"/>
  <c r="E6" i="1"/>
  <c r="B7" i="1"/>
  <c r="E7" i="1"/>
  <c r="B8" i="1"/>
  <c r="E8" i="1"/>
  <c r="B9" i="1"/>
  <c r="E9" i="1"/>
  <c r="B10" i="1"/>
  <c r="E10" i="1"/>
  <c r="B11" i="1"/>
  <c r="E11" i="1"/>
  <c r="B12" i="1"/>
  <c r="E12" i="1"/>
  <c r="B5" i="2"/>
  <c r="E5" i="2"/>
  <c r="B6" i="2"/>
  <c r="E6" i="2"/>
  <c r="B7" i="2"/>
  <c r="E7" i="2"/>
  <c r="B8" i="2"/>
  <c r="E8" i="2"/>
  <c r="B9" i="2"/>
  <c r="E9" i="2"/>
  <c r="B10" i="2"/>
  <c r="E10" i="2"/>
  <c r="B11" i="2"/>
  <c r="E11" i="2"/>
  <c r="B12" i="2"/>
  <c r="E12" i="2"/>
  <c r="B13" i="2"/>
  <c r="E13" i="2"/>
  <c r="B14" i="2"/>
  <c r="E14" i="2"/>
  <c r="B15" i="2"/>
  <c r="E15" i="2"/>
</calcChain>
</file>

<file path=xl/sharedStrings.xml><?xml version="1.0" encoding="utf-8"?>
<sst xmlns="http://schemas.openxmlformats.org/spreadsheetml/2006/main" count="18" uniqueCount="9">
  <si>
    <t>Température thermodynamique</t>
  </si>
  <si>
    <t>t (°C)</t>
  </si>
  <si>
    <t>T (K)</t>
  </si>
  <si>
    <t>h (mm)</t>
  </si>
  <si>
    <t>p (Pa)</t>
  </si>
  <si>
    <r>
      <t>p</t>
    </r>
    <r>
      <rPr>
        <b/>
        <vertAlign val="subscript"/>
        <sz val="12"/>
        <color indexed="8"/>
        <rFont val="Helvetica"/>
      </rPr>
      <t>0</t>
    </r>
    <r>
      <rPr>
        <b/>
        <sz val="12"/>
        <color indexed="8"/>
        <rFont val="Helvetica"/>
      </rPr>
      <t xml:space="preserve"> (Pa)</t>
    </r>
  </si>
  <si>
    <r>
      <t>T</t>
    </r>
    <r>
      <rPr>
        <b/>
        <vertAlign val="subscript"/>
        <sz val="12"/>
        <color indexed="8"/>
        <rFont val="Helvetica"/>
      </rPr>
      <t>0</t>
    </r>
    <r>
      <rPr>
        <b/>
        <sz val="12"/>
        <color indexed="8"/>
        <rFont val="Helvetica"/>
      </rPr>
      <t xml:space="preserve"> (K)</t>
    </r>
  </si>
  <si>
    <r>
      <t>m</t>
    </r>
    <r>
      <rPr>
        <b/>
        <vertAlign val="subscript"/>
        <sz val="10"/>
        <color indexed="8"/>
        <rFont val="Helvetica"/>
      </rPr>
      <t>Hg</t>
    </r>
    <r>
      <rPr>
        <b/>
        <sz val="10"/>
        <color indexed="8"/>
        <rFont val="Helvetica"/>
      </rPr>
      <t xml:space="preserve">  (kg.L</t>
    </r>
    <r>
      <rPr>
        <b/>
        <vertAlign val="superscript"/>
        <sz val="10"/>
        <color indexed="8"/>
        <rFont val="Helvetica"/>
      </rPr>
      <t>-1</t>
    </r>
    <r>
      <rPr>
        <b/>
        <sz val="10"/>
        <color indexed="8"/>
        <rFont val="Helvetica"/>
      </rPr>
      <t>)</t>
    </r>
  </si>
  <si>
    <r>
      <t>g  (m.s</t>
    </r>
    <r>
      <rPr>
        <b/>
        <vertAlign val="superscript"/>
        <sz val="10"/>
        <color indexed="8"/>
        <rFont val="Helvetica"/>
      </rPr>
      <t>-2</t>
    </r>
    <r>
      <rPr>
        <b/>
        <sz val="10"/>
        <color indexed="8"/>
        <rFont val="Helvetica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</si>
</sst>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1" x14ac:knownFonts="1">
    <font>
      <sz val="10"/>
      <name val="Geneva"/>
    </font>
    <font>
      <sz val="10"/>
      <color indexed="0"/>
      <name val="Geneva"/>
    </font>
    <font>
      <sz val="12"/>
      <color indexed="8"/>
      <name val="Textile"/>
    </font>
    <font>
      <b/>
      <sz val="12"/>
      <color indexed="8"/>
      <name val="Helvetica"/>
    </font>
    <font>
      <b/>
      <vertAlign val="subscript"/>
      <sz val="12"/>
      <color indexed="8"/>
      <name val="Helvetica"/>
    </font>
    <font>
      <sz val="10"/>
      <color indexed="8"/>
      <name val="Helvetica"/>
    </font>
    <font>
      <b/>
      <sz val="10"/>
      <color indexed="8"/>
      <name val="Helvetica"/>
    </font>
    <font>
      <b/>
      <sz val="10"/>
      <color indexed="8"/>
      <name val="Symbol"/>
    </font>
    <font>
      <b/>
      <vertAlign val="subscript"/>
      <sz val="10"/>
      <color indexed="8"/>
      <name val="Helvetica"/>
    </font>
    <font>
      <b/>
      <vertAlign val="superscript"/>
      <sz val="10"/>
      <color indexed="8"/>
      <name val="Helvetica"/>
    </font>
    <font>
      <sz val="8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/>
    </xf>
    <xf numFmtId="11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270356285481"/>
          <c:y val="0.0536193204968558"/>
          <c:w val="0.821257096145706"/>
          <c:h val="0.82622793068122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6411"/>
                </a:solidFill>
                <a:prstDash val="solid"/>
              </a:ln>
            </c:spPr>
            <c:trendlineType val="linear"/>
            <c:backward val="100000.0"/>
            <c:dispRSqr val="0"/>
            <c:dispEq val="1"/>
            <c:trendlineLbl>
              <c:layout>
                <c:manualLayout>
                  <c:x val="-0.15859192964367"/>
                  <c:y val="0.0627901047148279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trendline>
            <c:spPr>
              <a:ln w="12700">
                <a:solidFill>
                  <a:srgbClr val="000000"/>
                </a:solidFill>
                <a:prstDash val="sysDash"/>
              </a:ln>
            </c:spPr>
            <c:trendlineType val="linear"/>
            <c:backward val="100000.0"/>
            <c:intercept val="-273.0"/>
            <c:dispRSqr val="0"/>
            <c:dispEq val="1"/>
            <c:trendlineLbl>
              <c:layout>
                <c:manualLayout>
                  <c:x val="-0.0413476295561536"/>
                  <c:y val="0.437238265059002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'p(T)_1'!$E$5:$E$12</c:f>
              <c:numCache>
                <c:formatCode>0</c:formatCode>
                <c:ptCount val="8"/>
                <c:pt idx="0">
                  <c:v>101300.0</c:v>
                </c:pt>
                <c:pt idx="1">
                  <c:v>107697.44</c:v>
                </c:pt>
                <c:pt idx="2">
                  <c:v>111162.72</c:v>
                </c:pt>
                <c:pt idx="3">
                  <c:v>113428.48</c:v>
                </c:pt>
                <c:pt idx="4">
                  <c:v>115960.8</c:v>
                </c:pt>
                <c:pt idx="5">
                  <c:v>119559.36</c:v>
                </c:pt>
                <c:pt idx="6">
                  <c:v>124090.88</c:v>
                </c:pt>
                <c:pt idx="7">
                  <c:v>127289.6</c:v>
                </c:pt>
              </c:numCache>
            </c:numRef>
          </c:xVal>
          <c:yVal>
            <c:numRef>
              <c:f>'p(T)_1'!$A$5:$A$12</c:f>
              <c:numCache>
                <c:formatCode>0</c:formatCode>
                <c:ptCount val="8"/>
                <c:pt idx="0">
                  <c:v>18.0</c:v>
                </c:pt>
                <c:pt idx="1">
                  <c:v>36.0</c:v>
                </c:pt>
                <c:pt idx="2">
                  <c:v>45.0</c:v>
                </c:pt>
                <c:pt idx="3">
                  <c:v>51.0</c:v>
                </c:pt>
                <c:pt idx="4">
                  <c:v>58.0</c:v>
                </c:pt>
                <c:pt idx="5">
                  <c:v>68.0</c:v>
                </c:pt>
                <c:pt idx="6">
                  <c:v>80.0</c:v>
                </c:pt>
                <c:pt idx="7">
                  <c:v>89.0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64376"/>
        <c:axId val="2083271928"/>
      </c:scatterChart>
      <c:valAx>
        <c:axId val="20832643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p</a:t>
                </a:r>
                <a:r>
                  <a:rPr lang="fr-FR"/>
                  <a:t>  (Pa)</a:t>
                </a:r>
              </a:p>
            </c:rich>
          </c:tx>
          <c:layout>
            <c:manualLayout>
              <c:xMode val="edge"/>
              <c:yMode val="edge"/>
              <c:x val="0.464083082659395"/>
              <c:y val="0.9333439063176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3271928"/>
        <c:crosses val="autoZero"/>
        <c:crossBetween val="midCat"/>
      </c:valAx>
      <c:valAx>
        <c:axId val="2083271928"/>
        <c:scaling>
          <c:orientation val="minMax"/>
          <c:min val="-3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t</a:t>
                </a:r>
                <a:r>
                  <a:rPr lang="fr-FR"/>
                  <a:t>  (°C)</a:t>
                </a:r>
              </a:p>
            </c:rich>
          </c:tx>
          <c:layout>
            <c:manualLayout>
              <c:xMode val="edge"/>
              <c:yMode val="edge"/>
              <c:x val="0.0123321884723375"/>
              <c:y val="0.3888625754932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326437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583985184418"/>
          <c:y val="0.0554017369851229"/>
          <c:w val="0.818833531910485"/>
          <c:h val="0.80357762858382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6411"/>
                </a:solidFill>
                <a:prstDash val="solid"/>
              </a:ln>
            </c:spPr>
            <c:trendlineType val="linear"/>
            <c:backward val="100000.0"/>
            <c:dispRSqr val="0"/>
            <c:dispEq val="1"/>
            <c:trendlineLbl>
              <c:layout>
                <c:manualLayout>
                  <c:x val="-0.243440802424368"/>
                  <c:y val="0.197691602526062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trendline>
            <c:spPr>
              <a:ln w="12700">
                <a:solidFill>
                  <a:srgbClr val="000000"/>
                </a:solidFill>
                <a:prstDash val="sysDash"/>
              </a:ln>
            </c:spPr>
            <c:trendlineType val="linear"/>
            <c:backward val="100000.0"/>
            <c:intercept val="-273.0"/>
            <c:dispRSqr val="0"/>
            <c:dispEq val="1"/>
            <c:trendlineLbl>
              <c:layout>
                <c:manualLayout>
                  <c:x val="-0.111861855055947"/>
                  <c:y val="0.560458756631799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'p(T)_2'!$E$5:$E$15</c:f>
              <c:numCache>
                <c:formatCode>0</c:formatCode>
                <c:ptCount val="11"/>
                <c:pt idx="0">
                  <c:v>101300.0</c:v>
                </c:pt>
                <c:pt idx="1">
                  <c:v>103832.32</c:v>
                </c:pt>
                <c:pt idx="2">
                  <c:v>104632.0</c:v>
                </c:pt>
                <c:pt idx="3">
                  <c:v>108896.96</c:v>
                </c:pt>
                <c:pt idx="4">
                  <c:v>110496.32</c:v>
                </c:pt>
                <c:pt idx="5">
                  <c:v>113295.2</c:v>
                </c:pt>
                <c:pt idx="6">
                  <c:v>114094.88</c:v>
                </c:pt>
                <c:pt idx="7">
                  <c:v>116627.2</c:v>
                </c:pt>
                <c:pt idx="8">
                  <c:v>118226.56</c:v>
                </c:pt>
                <c:pt idx="9">
                  <c:v>119559.36</c:v>
                </c:pt>
                <c:pt idx="10">
                  <c:v>121691.84</c:v>
                </c:pt>
              </c:numCache>
            </c:numRef>
          </c:xVal>
          <c:yVal>
            <c:numRef>
              <c:f>'p(T)_2'!$A$5:$A$15</c:f>
              <c:numCache>
                <c:formatCode>0</c:formatCode>
                <c:ptCount val="11"/>
                <c:pt idx="0">
                  <c:v>22.0</c:v>
                </c:pt>
                <c:pt idx="1">
                  <c:v>28.5</c:v>
                </c:pt>
                <c:pt idx="2">
                  <c:v>31.0</c:v>
                </c:pt>
                <c:pt idx="3">
                  <c:v>44.0</c:v>
                </c:pt>
                <c:pt idx="4">
                  <c:v>47.0</c:v>
                </c:pt>
                <c:pt idx="5">
                  <c:v>55.0</c:v>
                </c:pt>
                <c:pt idx="6">
                  <c:v>57.0</c:v>
                </c:pt>
                <c:pt idx="7">
                  <c:v>65.0</c:v>
                </c:pt>
                <c:pt idx="8">
                  <c:v>70.0</c:v>
                </c:pt>
                <c:pt idx="9">
                  <c:v>74.0</c:v>
                </c:pt>
                <c:pt idx="10">
                  <c:v>80.0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690936"/>
        <c:axId val="2082683656"/>
      </c:scatterChart>
      <c:valAx>
        <c:axId val="20826909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p</a:t>
                </a:r>
                <a:r>
                  <a:rPr lang="fr-FR"/>
                  <a:t>  (Pa)</a:t>
                </a:r>
              </a:p>
            </c:rich>
          </c:tx>
          <c:layout>
            <c:manualLayout>
              <c:xMode val="edge"/>
              <c:yMode val="edge"/>
              <c:x val="0.421861725549109"/>
              <c:y val="0.9283156780599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2683656"/>
        <c:crosses val="autoZero"/>
        <c:crossBetween val="midCat"/>
      </c:valAx>
      <c:valAx>
        <c:axId val="2082683656"/>
        <c:scaling>
          <c:orientation val="minMax"/>
          <c:min val="-3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t</a:t>
                </a:r>
                <a:r>
                  <a:rPr lang="fr-FR"/>
                  <a:t>  (°C)</a:t>
                </a:r>
              </a:p>
            </c:rich>
          </c:tx>
          <c:layout>
            <c:manualLayout>
              <c:xMode val="edge"/>
              <c:yMode val="edge"/>
              <c:x val="0.0103016214256113"/>
              <c:y val="0.3767317963207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269093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15</xdr:row>
      <xdr:rowOff>0</xdr:rowOff>
    </xdr:from>
    <xdr:to>
      <xdr:col>8</xdr:col>
      <xdr:colOff>368300</xdr:colOff>
      <xdr:row>43</xdr:row>
      <xdr:rowOff>114300</xdr:rowOff>
    </xdr:to>
    <xdr:graphicFrame macro="">
      <xdr:nvGraphicFramePr>
        <xdr:cNvPr id="1025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203200</xdr:colOff>
      <xdr:row>2</xdr:row>
      <xdr:rowOff>101600</xdr:rowOff>
    </xdr:from>
    <xdr:to>
      <xdr:col>8</xdr:col>
      <xdr:colOff>850900</xdr:colOff>
      <xdr:row>14</xdr:row>
      <xdr:rowOff>101600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378200" y="596900"/>
          <a:ext cx="3594100" cy="2044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 Un volume d'air enfermé dans un tube gradué, est stabilisé en température à l'aide d'un thermostat. Le volume d'air est délimité par la surface du mercure dans un tube souple en U, dont le déplacement permet à la fois d'ajuster le volume d'air et de mesurer la pression (par la dénivellation du mercure).</a:t>
          </a:r>
        </a:p>
        <a:p>
          <a:pPr algn="just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◊ remarque : il existe des dispositifs analogues où la pression et le volume sont contrôlés par un volant de serrage, et où la pression est mesurée par un manomètre à aiguille.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16</xdr:row>
      <xdr:rowOff>0</xdr:rowOff>
    </xdr:from>
    <xdr:to>
      <xdr:col>8</xdr:col>
      <xdr:colOff>355600</xdr:colOff>
      <xdr:row>43</xdr:row>
      <xdr:rowOff>127000</xdr:rowOff>
    </xdr:to>
    <xdr:graphicFrame macro="">
      <xdr:nvGraphicFramePr>
        <xdr:cNvPr id="2049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203200</xdr:colOff>
      <xdr:row>2</xdr:row>
      <xdr:rowOff>101600</xdr:rowOff>
    </xdr:from>
    <xdr:to>
      <xdr:col>8</xdr:col>
      <xdr:colOff>850900</xdr:colOff>
      <xdr:row>14</xdr:row>
      <xdr:rowOff>101600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78200" y="596900"/>
          <a:ext cx="3594100" cy="2044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 Un volume d'air enfermé dans un tube gradué, est stabilisé en température à l'aide d'un thermostat. Le volume d'air est délimité par la surface du mercure dans un tube souple en U, dont le déplacement permet à la fois d'ajuster le volume d'air et de mesurer la pression (par la dénivellation du mercure).</a:t>
          </a:r>
        </a:p>
        <a:p>
          <a:pPr algn="just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just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◊ remarque : il existe des dispositifs analogues où la pression et le volume sont contrôlés par un volant de serrage, et où la pression est mesurée par un manomètre à aiguille.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25"/>
  <sheetViews>
    <sheetView topLeftCell="A6" zoomScale="125" workbookViewId="0">
      <selection activeCell="K28" sqref="K28"/>
    </sheetView>
  </sheetViews>
  <sheetFormatPr baseColWidth="10" defaultColWidth="10.7109375" defaultRowHeight="13" x14ac:dyDescent="0"/>
  <cols>
    <col min="1" max="1" width="5.7109375" bestFit="1" customWidth="1"/>
    <col min="2" max="2" width="5.28515625" bestFit="1" customWidth="1"/>
    <col min="3" max="3" width="7" bestFit="1" customWidth="1"/>
    <col min="4" max="4" width="9.140625" bestFit="1" customWidth="1"/>
    <col min="5" max="5" width="8.5703125" bestFit="1" customWidth="1"/>
    <col min="7" max="7" width="11.7109375" customWidth="1"/>
  </cols>
  <sheetData>
    <row r="1" spans="1:7" ht="26" customHeight="1">
      <c r="A1" s="5" t="s">
        <v>0</v>
      </c>
      <c r="C1" s="1"/>
      <c r="D1" s="2"/>
      <c r="E1" s="2"/>
      <c r="F1" s="2"/>
      <c r="G1" s="1"/>
    </row>
    <row r="2" spans="1:7">
      <c r="A2" s="1"/>
      <c r="B2" s="1"/>
      <c r="C2" s="1"/>
      <c r="D2" s="2"/>
      <c r="E2" s="2"/>
      <c r="F2" s="2"/>
      <c r="G2" s="1"/>
    </row>
    <row r="3" spans="1:7" ht="17" customHeight="1">
      <c r="A3" s="6" t="s">
        <v>1</v>
      </c>
      <c r="B3" s="6" t="s">
        <v>2</v>
      </c>
      <c r="C3" s="6" t="s">
        <v>3</v>
      </c>
      <c r="D3" s="6" t="s">
        <v>5</v>
      </c>
      <c r="E3" s="6" t="s">
        <v>4</v>
      </c>
      <c r="F3" s="2"/>
      <c r="G3" s="1"/>
    </row>
    <row r="4" spans="1:7">
      <c r="A4" s="1"/>
      <c r="B4" s="1"/>
      <c r="C4" s="2"/>
      <c r="D4" s="7">
        <v>101300</v>
      </c>
      <c r="E4" s="3"/>
      <c r="F4" s="2"/>
      <c r="G4" s="1"/>
    </row>
    <row r="5" spans="1:7">
      <c r="A5" s="7">
        <v>18</v>
      </c>
      <c r="B5" s="7">
        <f t="shared" ref="B5:B12" si="0">A5+$D$7</f>
        <v>291</v>
      </c>
      <c r="C5" s="7">
        <v>0</v>
      </c>
      <c r="E5" s="7">
        <f>$D$4+$D$10*$D$13*C5</f>
        <v>101300</v>
      </c>
      <c r="F5" s="2"/>
      <c r="G5" s="1"/>
    </row>
    <row r="6" spans="1:7" ht="14">
      <c r="A6" s="7">
        <v>36</v>
      </c>
      <c r="B6" s="7">
        <f t="shared" si="0"/>
        <v>309</v>
      </c>
      <c r="C6" s="7">
        <v>48</v>
      </c>
      <c r="D6" s="8" t="s">
        <v>6</v>
      </c>
      <c r="E6" s="7">
        <f t="shared" ref="E6:E12" si="1">$D$4+$D$10*$D$13*C6</f>
        <v>107697.44</v>
      </c>
      <c r="F6" s="2"/>
      <c r="G6" s="1"/>
    </row>
    <row r="7" spans="1:7">
      <c r="A7" s="7">
        <v>45</v>
      </c>
      <c r="B7" s="7">
        <f t="shared" si="0"/>
        <v>318</v>
      </c>
      <c r="C7" s="7">
        <v>74</v>
      </c>
      <c r="D7" s="7">
        <v>273</v>
      </c>
      <c r="E7" s="7">
        <f t="shared" si="1"/>
        <v>111162.72</v>
      </c>
      <c r="F7" s="2"/>
      <c r="G7" s="1"/>
    </row>
    <row r="8" spans="1:7" ht="13" customHeight="1">
      <c r="A8" s="7">
        <v>51</v>
      </c>
      <c r="B8" s="7">
        <f t="shared" si="0"/>
        <v>324</v>
      </c>
      <c r="C8" s="7">
        <v>91</v>
      </c>
      <c r="E8" s="7">
        <f t="shared" si="1"/>
        <v>113428.48</v>
      </c>
      <c r="F8" s="2"/>
      <c r="G8" s="1"/>
    </row>
    <row r="9" spans="1:7">
      <c r="A9" s="7">
        <v>58</v>
      </c>
      <c r="B9" s="7">
        <f t="shared" si="0"/>
        <v>331</v>
      </c>
      <c r="C9" s="7">
        <v>110</v>
      </c>
      <c r="D9" s="9" t="s">
        <v>7</v>
      </c>
      <c r="E9" s="7">
        <f t="shared" si="1"/>
        <v>115960.8</v>
      </c>
      <c r="F9" s="2"/>
      <c r="G9" s="1"/>
    </row>
    <row r="10" spans="1:7">
      <c r="A10" s="7">
        <v>68</v>
      </c>
      <c r="B10" s="7">
        <f t="shared" si="0"/>
        <v>341</v>
      </c>
      <c r="C10" s="7">
        <v>137</v>
      </c>
      <c r="D10" s="10">
        <v>13.6</v>
      </c>
      <c r="E10" s="7">
        <f t="shared" si="1"/>
        <v>119559.36</v>
      </c>
      <c r="F10" s="2"/>
      <c r="G10" s="1"/>
    </row>
    <row r="11" spans="1:7">
      <c r="A11" s="7">
        <v>80</v>
      </c>
      <c r="B11" s="7">
        <f t="shared" si="0"/>
        <v>353</v>
      </c>
      <c r="C11" s="7">
        <v>171</v>
      </c>
      <c r="D11" s="7"/>
      <c r="E11" s="7">
        <f t="shared" si="1"/>
        <v>124090.88</v>
      </c>
      <c r="F11" s="2"/>
      <c r="G11" s="1"/>
    </row>
    <row r="12" spans="1:7">
      <c r="A12" s="7">
        <v>89</v>
      </c>
      <c r="B12" s="7">
        <f t="shared" si="0"/>
        <v>362</v>
      </c>
      <c r="C12" s="7">
        <v>195</v>
      </c>
      <c r="D12" s="8" t="s">
        <v>8</v>
      </c>
      <c r="E12" s="7">
        <f t="shared" si="1"/>
        <v>127289.60000000001</v>
      </c>
      <c r="F12" s="2"/>
      <c r="G12" s="1"/>
    </row>
    <row r="13" spans="1:7">
      <c r="A13" s="1"/>
      <c r="B13" s="1"/>
      <c r="C13" s="1"/>
      <c r="D13" s="10">
        <v>9.8000000000000007</v>
      </c>
      <c r="E13" s="4"/>
      <c r="F13" s="2"/>
      <c r="G13" s="1"/>
    </row>
    <row r="14" spans="1:7">
      <c r="A14" s="1"/>
      <c r="B14" s="1"/>
      <c r="C14" s="1"/>
      <c r="E14" s="2"/>
      <c r="F14" s="2"/>
      <c r="G14" s="1"/>
    </row>
    <row r="15" spans="1:7">
      <c r="A15" s="1"/>
      <c r="B15" s="1"/>
      <c r="C15" s="1"/>
      <c r="E15" s="2"/>
      <c r="F15" s="2"/>
      <c r="G15" s="1"/>
    </row>
    <row r="16" spans="1:7">
      <c r="A16" s="1"/>
      <c r="B16" s="1"/>
      <c r="C16" s="1"/>
      <c r="D16" s="7"/>
      <c r="E16" s="1"/>
      <c r="F16" s="2"/>
      <c r="G16" s="1"/>
    </row>
    <row r="17" spans="1:7">
      <c r="A17" s="1"/>
      <c r="B17" s="1"/>
      <c r="C17" s="1"/>
      <c r="E17" s="1"/>
      <c r="F17" s="1"/>
      <c r="G17" s="1"/>
    </row>
    <row r="18" spans="1:7">
      <c r="A18" s="1"/>
      <c r="B18" s="1"/>
      <c r="C18" s="1"/>
      <c r="E18" s="1"/>
      <c r="F18" s="1"/>
      <c r="G18" s="1"/>
    </row>
    <row r="19" spans="1:7">
      <c r="A19" s="1"/>
      <c r="B19" s="1"/>
      <c r="C19" s="1"/>
      <c r="E19" s="1"/>
      <c r="F19" s="1"/>
      <c r="G19" s="1"/>
    </row>
    <row r="20" spans="1:7">
      <c r="A20" s="1"/>
      <c r="B20" s="1"/>
      <c r="C20" s="1"/>
      <c r="D20" s="7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</sheetData>
  <printOptions gridLines="1"/>
  <pageMargins left="0.78740157480314965" right="0.78740157480314965" top="0.98425196850393704" bottom="0.98425196850393704" header="0.51181102362204722" footer="0.51181102362204722"/>
  <pageSetup paperSize="0" scale="86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26"/>
  <sheetViews>
    <sheetView tabSelected="1" topLeftCell="A16" zoomScale="125" workbookViewId="0">
      <selection activeCell="J30" sqref="J30"/>
    </sheetView>
  </sheetViews>
  <sheetFormatPr baseColWidth="10" defaultColWidth="10.7109375" defaultRowHeight="13" x14ac:dyDescent="0"/>
  <cols>
    <col min="1" max="1" width="5.7109375" bestFit="1" customWidth="1"/>
    <col min="2" max="2" width="5.28515625" bestFit="1" customWidth="1"/>
    <col min="3" max="3" width="7" bestFit="1" customWidth="1"/>
    <col min="4" max="4" width="9.140625" bestFit="1" customWidth="1"/>
    <col min="5" max="5" width="8.5703125" bestFit="1" customWidth="1"/>
    <col min="7" max="7" width="11.7109375" customWidth="1"/>
  </cols>
  <sheetData>
    <row r="1" spans="1:7" ht="26" customHeight="1">
      <c r="A1" s="5" t="s">
        <v>0</v>
      </c>
      <c r="C1" s="1"/>
      <c r="D1" s="2"/>
      <c r="E1" s="2"/>
      <c r="F1" s="2"/>
      <c r="G1" s="1"/>
    </row>
    <row r="2" spans="1:7">
      <c r="A2" s="1"/>
      <c r="B2" s="1"/>
      <c r="C2" s="1"/>
      <c r="D2" s="2"/>
      <c r="E2" s="2"/>
      <c r="F2" s="2"/>
      <c r="G2" s="1"/>
    </row>
    <row r="3" spans="1:7" ht="17" customHeight="1">
      <c r="A3" s="6" t="s">
        <v>1</v>
      </c>
      <c r="B3" s="6" t="s">
        <v>2</v>
      </c>
      <c r="C3" s="6" t="s">
        <v>3</v>
      </c>
      <c r="D3" s="6" t="s">
        <v>5</v>
      </c>
      <c r="E3" s="6" t="s">
        <v>4</v>
      </c>
      <c r="F3" s="2"/>
      <c r="G3" s="1"/>
    </row>
    <row r="4" spans="1:7">
      <c r="A4" s="1"/>
      <c r="B4" s="1"/>
      <c r="C4" s="2"/>
      <c r="D4" s="7">
        <v>101300</v>
      </c>
      <c r="E4" s="3"/>
      <c r="F4" s="2"/>
      <c r="G4" s="1"/>
    </row>
    <row r="5" spans="1:7">
      <c r="A5" s="7">
        <v>22</v>
      </c>
      <c r="B5" s="7">
        <f t="shared" ref="B5:B15" si="0">A5+$D$7</f>
        <v>295</v>
      </c>
      <c r="C5" s="7">
        <v>0</v>
      </c>
      <c r="E5" s="7">
        <f t="shared" ref="E5:E15" si="1">$D$4+$D$10*$D$13*C5</f>
        <v>101300</v>
      </c>
      <c r="F5" s="2"/>
      <c r="G5" s="1"/>
    </row>
    <row r="6" spans="1:7" ht="14">
      <c r="A6" s="7">
        <v>28.5</v>
      </c>
      <c r="B6" s="7">
        <f t="shared" si="0"/>
        <v>301.5</v>
      </c>
      <c r="C6" s="7">
        <v>19</v>
      </c>
      <c r="D6" s="8" t="s">
        <v>6</v>
      </c>
      <c r="E6" s="7">
        <f t="shared" si="1"/>
        <v>103832.32000000001</v>
      </c>
      <c r="F6" s="2"/>
      <c r="G6" s="1"/>
    </row>
    <row r="7" spans="1:7">
      <c r="A7" s="7">
        <v>31</v>
      </c>
      <c r="B7" s="7">
        <f t="shared" si="0"/>
        <v>304</v>
      </c>
      <c r="C7" s="7">
        <v>25</v>
      </c>
      <c r="D7" s="7">
        <v>273</v>
      </c>
      <c r="E7" s="7">
        <f t="shared" si="1"/>
        <v>104632</v>
      </c>
      <c r="F7" s="2"/>
      <c r="G7" s="1"/>
    </row>
    <row r="8" spans="1:7" ht="13" customHeight="1">
      <c r="A8" s="7">
        <v>44</v>
      </c>
      <c r="B8" s="7">
        <f t="shared" si="0"/>
        <v>317</v>
      </c>
      <c r="C8" s="7">
        <v>57</v>
      </c>
      <c r="E8" s="7">
        <f t="shared" si="1"/>
        <v>108896.96000000001</v>
      </c>
      <c r="F8" s="2"/>
      <c r="G8" s="1"/>
    </row>
    <row r="9" spans="1:7">
      <c r="A9" s="7">
        <v>47</v>
      </c>
      <c r="B9" s="7">
        <f t="shared" si="0"/>
        <v>320</v>
      </c>
      <c r="C9" s="7">
        <v>69</v>
      </c>
      <c r="D9" s="9" t="s">
        <v>7</v>
      </c>
      <c r="E9" s="7">
        <f t="shared" si="1"/>
        <v>110496.32000000001</v>
      </c>
      <c r="F9" s="2"/>
      <c r="G9" s="1"/>
    </row>
    <row r="10" spans="1:7">
      <c r="A10" s="7">
        <v>55</v>
      </c>
      <c r="B10" s="7">
        <f t="shared" si="0"/>
        <v>328</v>
      </c>
      <c r="C10" s="7">
        <v>90</v>
      </c>
      <c r="D10" s="10">
        <v>13.6</v>
      </c>
      <c r="E10" s="7">
        <f t="shared" si="1"/>
        <v>113295.2</v>
      </c>
      <c r="F10" s="2"/>
      <c r="G10" s="1"/>
    </row>
    <row r="11" spans="1:7">
      <c r="A11" s="7">
        <v>57</v>
      </c>
      <c r="B11" s="7">
        <f t="shared" si="0"/>
        <v>330</v>
      </c>
      <c r="C11" s="7">
        <v>96</v>
      </c>
      <c r="D11" s="7"/>
      <c r="E11" s="7">
        <f t="shared" si="1"/>
        <v>114094.88</v>
      </c>
      <c r="F11" s="2"/>
      <c r="G11" s="1"/>
    </row>
    <row r="12" spans="1:7">
      <c r="A12" s="7">
        <v>65</v>
      </c>
      <c r="B12" s="7">
        <f t="shared" si="0"/>
        <v>338</v>
      </c>
      <c r="C12" s="7">
        <v>115</v>
      </c>
      <c r="D12" s="8" t="s">
        <v>8</v>
      </c>
      <c r="E12" s="7">
        <f t="shared" si="1"/>
        <v>116627.2</v>
      </c>
      <c r="F12" s="2"/>
      <c r="G12" s="1"/>
    </row>
    <row r="13" spans="1:7">
      <c r="A13" s="7">
        <v>70</v>
      </c>
      <c r="B13" s="7">
        <f t="shared" si="0"/>
        <v>343</v>
      </c>
      <c r="C13" s="7">
        <v>127</v>
      </c>
      <c r="D13" s="10">
        <v>9.8000000000000007</v>
      </c>
      <c r="E13" s="7">
        <f t="shared" si="1"/>
        <v>118226.56</v>
      </c>
      <c r="F13" s="2"/>
      <c r="G13" s="1"/>
    </row>
    <row r="14" spans="1:7">
      <c r="A14" s="7">
        <v>74</v>
      </c>
      <c r="B14" s="7">
        <f t="shared" si="0"/>
        <v>347</v>
      </c>
      <c r="C14" s="7">
        <v>137</v>
      </c>
      <c r="D14" s="10"/>
      <c r="E14" s="7">
        <f t="shared" si="1"/>
        <v>119559.36</v>
      </c>
      <c r="F14" s="2"/>
      <c r="G14" s="1"/>
    </row>
    <row r="15" spans="1:7">
      <c r="A15" s="7">
        <v>80</v>
      </c>
      <c r="B15" s="7">
        <f t="shared" si="0"/>
        <v>353</v>
      </c>
      <c r="C15" s="7">
        <v>153</v>
      </c>
      <c r="E15" s="7">
        <f t="shared" si="1"/>
        <v>121691.84</v>
      </c>
      <c r="F15" s="2"/>
      <c r="G15" s="1"/>
    </row>
    <row r="16" spans="1:7">
      <c r="B16" s="1"/>
      <c r="C16" s="1"/>
      <c r="E16" s="2"/>
      <c r="F16" s="2"/>
      <c r="G16" s="1"/>
    </row>
    <row r="17" spans="1:7">
      <c r="A17" s="1"/>
      <c r="B17" s="1"/>
      <c r="C17" s="1"/>
      <c r="D17" s="7"/>
      <c r="E17" s="1"/>
      <c r="F17" s="2"/>
      <c r="G17" s="1"/>
    </row>
    <row r="18" spans="1:7">
      <c r="A18" s="1"/>
      <c r="B18" s="1"/>
      <c r="C18" s="1"/>
      <c r="E18" s="1"/>
      <c r="F18" s="1"/>
      <c r="G18" s="1"/>
    </row>
    <row r="19" spans="1:7">
      <c r="A19" s="1"/>
      <c r="B19" s="1"/>
      <c r="C19" s="1"/>
      <c r="E19" s="1"/>
      <c r="F19" s="1"/>
      <c r="G19" s="1"/>
    </row>
    <row r="20" spans="1:7">
      <c r="A20" s="1"/>
      <c r="B20" s="1"/>
      <c r="C20" s="1"/>
      <c r="E20" s="1"/>
      <c r="F20" s="1"/>
      <c r="G20" s="1"/>
    </row>
    <row r="21" spans="1:7">
      <c r="A21" s="1"/>
      <c r="B21" s="1"/>
      <c r="C21" s="1"/>
      <c r="D21" s="7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</sheetData>
  <phoneticPr fontId="10"/>
  <printOptions gridLines="1"/>
  <pageMargins left="0.78740157480314965" right="0.78740157480314965" top="0.98425196850393704" bottom="0.98425196850393704" header="0.51181102362204722" footer="0.51181102362204722"/>
  <pageSetup paperSize="0" scale="86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p(T)_1</vt:lpstr>
      <vt:lpstr>p(T)_2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Jean-Michel Laffaille</dc:creator>
  <cp:keywords/>
  <dc:description>d'aprés des mesures effectuées en expérience de cours, en 1re S au lycée des sept mares à Maurepas (78).</dc:description>
  <cp:lastModifiedBy>Jean-Michel Laffaille</cp:lastModifiedBy>
  <cp:lastPrinted>2003-06-22T09:46:57Z</cp:lastPrinted>
  <dcterms:created xsi:type="dcterms:W3CDTF">2003-06-21T13:06:43Z</dcterms:created>
  <dcterms:modified xsi:type="dcterms:W3CDTF">2026-03-05T12:55:09Z</dcterms:modified>
  <cp:category/>
</cp:coreProperties>
</file>