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520" yWindow="0" windowWidth="21860" windowHeight="15640" tabRatio="362" activeTab="1"/>
  </bookViews>
  <sheets>
    <sheet name="fusion" sheetId="3" r:id="rId1"/>
    <sheet name="autoprotolyse" sheetId="2" r:id="rId2"/>
    <sheet name="vaporisation" sheetId="1" r:id="rId3"/>
  </sheets>
  <definedNames>
    <definedName name="solver_adj" localSheetId="1" hidden="1">autoprotolyse!$M$35:$M$36</definedName>
    <definedName name="solver_adj" localSheetId="0" hidden="1">fusion!$D$36,fusion!$F$36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in" localSheetId="1" hidden="1">2</definedName>
    <definedName name="solver_lin" localSheetId="0" hidden="1">2</definedName>
    <definedName name="solver_neg" localSheetId="1" hidden="1">2</definedName>
    <definedName name="solver_neg" localSheetId="0" hidden="1">2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autoprotolyse!$K$37</definedName>
    <definedName name="solver_opt" localSheetId="0" hidden="1">fusion!$I$107</definedName>
    <definedName name="solver_pre" localSheetId="1" hidden="1">0.000001</definedName>
    <definedName name="solver_pre" localSheetId="0" hidden="1">0.000001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2</definedName>
    <definedName name="solver_typ" localSheetId="0" hidden="1">2</definedName>
    <definedName name="solver_val" localSheetId="1" hidden="1">0</definedName>
    <definedName name="solver_val" localSheetId="0" hidden="1">0</definedName>
    <definedName name="_xlnm.Print_Area" localSheetId="1">autoprotolyse!$A$1:$AA$50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9" i="3" l="1"/>
  <c r="D39" i="3"/>
  <c r="F39" i="3"/>
  <c r="D42" i="3"/>
  <c r="F42" i="3"/>
  <c r="G42" i="3"/>
  <c r="D43" i="3"/>
  <c r="G43" i="3"/>
  <c r="D44" i="3"/>
  <c r="F43" i="3"/>
  <c r="G44" i="3"/>
  <c r="D45" i="3"/>
  <c r="F44" i="3"/>
  <c r="G45" i="3"/>
  <c r="D46" i="3"/>
  <c r="F45" i="3"/>
  <c r="G46" i="3"/>
  <c r="D47" i="3"/>
  <c r="F46" i="3"/>
  <c r="G47" i="3"/>
  <c r="H47" i="3"/>
  <c r="I42" i="3"/>
  <c r="I43" i="3"/>
  <c r="I44" i="3"/>
  <c r="I45" i="3"/>
  <c r="I46" i="3"/>
  <c r="F47" i="3"/>
  <c r="I47" i="3"/>
  <c r="D48" i="3"/>
  <c r="F48" i="3"/>
  <c r="G48" i="3"/>
  <c r="D49" i="3"/>
  <c r="F49" i="3"/>
  <c r="G49" i="3"/>
  <c r="D50" i="3"/>
  <c r="F50" i="3"/>
  <c r="G50" i="3"/>
  <c r="D51" i="3"/>
  <c r="F51" i="3"/>
  <c r="G51" i="3"/>
  <c r="D52" i="3"/>
  <c r="F52" i="3"/>
  <c r="G52" i="3"/>
  <c r="D53" i="3"/>
  <c r="F53" i="3"/>
  <c r="G53" i="3"/>
  <c r="D54" i="3"/>
  <c r="F54" i="3"/>
  <c r="G54" i="3"/>
  <c r="D55" i="3"/>
  <c r="F55" i="3"/>
  <c r="G55" i="3"/>
  <c r="D56" i="3"/>
  <c r="F56" i="3"/>
  <c r="G56" i="3"/>
  <c r="D57" i="3"/>
  <c r="F57" i="3"/>
  <c r="G57" i="3"/>
  <c r="D58" i="3"/>
  <c r="F58" i="3"/>
  <c r="G58" i="3"/>
  <c r="D59" i="3"/>
  <c r="F59" i="3"/>
  <c r="G59" i="3"/>
  <c r="D60" i="3"/>
  <c r="F60" i="3"/>
  <c r="G60" i="3"/>
  <c r="D61" i="3"/>
  <c r="F61" i="3"/>
  <c r="G61" i="3"/>
  <c r="D62" i="3"/>
  <c r="F62" i="3"/>
  <c r="G62" i="3"/>
  <c r="D63" i="3"/>
  <c r="F63" i="3"/>
  <c r="G63" i="3"/>
  <c r="D64" i="3"/>
  <c r="F64" i="3"/>
  <c r="G64" i="3"/>
  <c r="D65" i="3"/>
  <c r="F65" i="3"/>
  <c r="G65" i="3"/>
  <c r="D66" i="3"/>
  <c r="F66" i="3"/>
  <c r="G66" i="3"/>
  <c r="D67" i="3"/>
  <c r="F67" i="3"/>
  <c r="G67" i="3"/>
  <c r="D68" i="3"/>
  <c r="F68" i="3"/>
  <c r="G68" i="3"/>
  <c r="D69" i="3"/>
  <c r="F69" i="3"/>
  <c r="G69" i="3"/>
  <c r="D70" i="3"/>
  <c r="F70" i="3"/>
  <c r="G70" i="3"/>
  <c r="D71" i="3"/>
  <c r="F71" i="3"/>
  <c r="G71" i="3"/>
  <c r="D72" i="3"/>
  <c r="F72" i="3"/>
  <c r="G72" i="3"/>
  <c r="D73" i="3"/>
  <c r="F73" i="3"/>
  <c r="G73" i="3"/>
  <c r="D74" i="3"/>
  <c r="F74" i="3"/>
  <c r="G74" i="3"/>
  <c r="D75" i="3"/>
  <c r="F75" i="3"/>
  <c r="G75" i="3"/>
  <c r="D76" i="3"/>
  <c r="F76" i="3"/>
  <c r="G76" i="3"/>
  <c r="D77" i="3"/>
  <c r="F77" i="3"/>
  <c r="G77" i="3"/>
  <c r="D78" i="3"/>
  <c r="F78" i="3"/>
  <c r="G78" i="3"/>
  <c r="D79" i="3"/>
  <c r="F79" i="3"/>
  <c r="G79" i="3"/>
  <c r="D80" i="3"/>
  <c r="F80" i="3"/>
  <c r="G80" i="3"/>
  <c r="D81" i="3"/>
  <c r="F81" i="3"/>
  <c r="G81" i="3"/>
  <c r="D82" i="3"/>
  <c r="F82" i="3"/>
  <c r="G82" i="3"/>
  <c r="D83" i="3"/>
  <c r="F83" i="3"/>
  <c r="G83" i="3"/>
  <c r="D84" i="3"/>
  <c r="F84" i="3"/>
  <c r="G84" i="3"/>
  <c r="D85" i="3"/>
  <c r="F85" i="3"/>
  <c r="G85" i="3"/>
  <c r="D86" i="3"/>
  <c r="F86" i="3"/>
  <c r="G86" i="3"/>
  <c r="D87" i="3"/>
  <c r="F87" i="3"/>
  <c r="G87" i="3"/>
  <c r="D88" i="3"/>
  <c r="F88" i="3"/>
  <c r="G88" i="3"/>
  <c r="D89" i="3"/>
  <c r="F89" i="3"/>
  <c r="G89" i="3"/>
  <c r="D90" i="3"/>
  <c r="F90" i="3"/>
  <c r="G90" i="3"/>
  <c r="D91" i="3"/>
  <c r="F91" i="3"/>
  <c r="G91" i="3"/>
  <c r="D92" i="3"/>
  <c r="F92" i="3"/>
  <c r="G92" i="3"/>
  <c r="D93" i="3"/>
  <c r="G93" i="3"/>
  <c r="D94" i="3"/>
  <c r="F93" i="3"/>
  <c r="G94" i="3"/>
  <c r="D95" i="3"/>
  <c r="F94" i="3"/>
  <c r="G95" i="3"/>
  <c r="D96" i="3"/>
  <c r="F95" i="3"/>
  <c r="G96" i="3"/>
  <c r="D97" i="3"/>
  <c r="F96" i="3"/>
  <c r="G97" i="3"/>
  <c r="D98" i="3"/>
  <c r="F97" i="3"/>
  <c r="G98" i="3"/>
  <c r="D99" i="3"/>
  <c r="F98" i="3"/>
  <c r="G99" i="3"/>
  <c r="D100" i="3"/>
  <c r="F99" i="3"/>
  <c r="G100" i="3"/>
  <c r="D101" i="3"/>
  <c r="F100" i="3"/>
  <c r="G101" i="3"/>
  <c r="D102" i="3"/>
  <c r="F101" i="3"/>
  <c r="G102" i="3"/>
  <c r="D103" i="3"/>
  <c r="F102" i="3"/>
  <c r="G103" i="3"/>
  <c r="D104" i="3"/>
  <c r="F103" i="3"/>
  <c r="G104" i="3"/>
  <c r="D105" i="3"/>
  <c r="F104" i="3"/>
  <c r="G105" i="3"/>
  <c r="H92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F105" i="3"/>
  <c r="I105" i="3"/>
  <c r="I107" i="3"/>
  <c r="B5" i="2"/>
  <c r="B6" i="2"/>
  <c r="B7" i="2"/>
  <c r="B8" i="2"/>
  <c r="B11" i="2"/>
  <c r="G11" i="2"/>
  <c r="H11" i="2"/>
  <c r="B12" i="2"/>
  <c r="E12" i="2"/>
  <c r="F12" i="2"/>
  <c r="G12" i="2"/>
  <c r="H12" i="2"/>
  <c r="I12" i="2"/>
  <c r="J12" i="2"/>
  <c r="K12" i="2"/>
  <c r="B13" i="2"/>
  <c r="E13" i="2"/>
  <c r="F13" i="2"/>
  <c r="G13" i="2"/>
  <c r="H13" i="2"/>
  <c r="I13" i="2"/>
  <c r="J13" i="2"/>
  <c r="K13" i="2"/>
  <c r="B14" i="2"/>
  <c r="E14" i="2"/>
  <c r="F14" i="2"/>
  <c r="G14" i="2"/>
  <c r="H14" i="2"/>
  <c r="I14" i="2"/>
  <c r="J14" i="2"/>
  <c r="K14" i="2"/>
  <c r="B15" i="2"/>
  <c r="E15" i="2"/>
  <c r="F15" i="2"/>
  <c r="G15" i="2"/>
  <c r="H15" i="2"/>
  <c r="I15" i="2"/>
  <c r="J15" i="2"/>
  <c r="K15" i="2"/>
  <c r="B16" i="2"/>
  <c r="E16" i="2"/>
  <c r="F16" i="2"/>
  <c r="G16" i="2"/>
  <c r="H16" i="2"/>
  <c r="I16" i="2"/>
  <c r="J16" i="2"/>
  <c r="K16" i="2"/>
  <c r="B17" i="2"/>
  <c r="E17" i="2"/>
  <c r="F17" i="2"/>
  <c r="G17" i="2"/>
  <c r="H17" i="2"/>
  <c r="I17" i="2"/>
  <c r="J17" i="2"/>
  <c r="K17" i="2"/>
  <c r="B18" i="2"/>
  <c r="E18" i="2"/>
  <c r="F18" i="2"/>
  <c r="G18" i="2"/>
  <c r="H18" i="2"/>
  <c r="I18" i="2"/>
  <c r="J18" i="2"/>
  <c r="K18" i="2"/>
  <c r="B19" i="2"/>
  <c r="E19" i="2"/>
  <c r="F19" i="2"/>
  <c r="G19" i="2"/>
  <c r="H19" i="2"/>
  <c r="I19" i="2"/>
  <c r="J19" i="2"/>
  <c r="K19" i="2"/>
  <c r="B20" i="2"/>
  <c r="E20" i="2"/>
  <c r="F20" i="2"/>
  <c r="G20" i="2"/>
  <c r="H20" i="2"/>
  <c r="I20" i="2"/>
  <c r="J20" i="2"/>
  <c r="K20" i="2"/>
  <c r="B21" i="2"/>
  <c r="E21" i="2"/>
  <c r="F21" i="2"/>
  <c r="G21" i="2"/>
  <c r="H21" i="2"/>
  <c r="I21" i="2"/>
  <c r="J21" i="2"/>
  <c r="K21" i="2"/>
  <c r="B22" i="2"/>
  <c r="E22" i="2"/>
  <c r="F22" i="2"/>
  <c r="G22" i="2"/>
  <c r="H22" i="2"/>
  <c r="I22" i="2"/>
  <c r="J22" i="2"/>
  <c r="K22" i="2"/>
  <c r="B23" i="2"/>
  <c r="E23" i="2"/>
  <c r="F23" i="2"/>
  <c r="G23" i="2"/>
  <c r="H23" i="2"/>
  <c r="I23" i="2"/>
  <c r="J23" i="2"/>
  <c r="K23" i="2"/>
  <c r="B24" i="2"/>
  <c r="E24" i="2"/>
  <c r="F24" i="2"/>
  <c r="G24" i="2"/>
  <c r="H24" i="2"/>
  <c r="I24" i="2"/>
  <c r="J24" i="2"/>
  <c r="K24" i="2"/>
  <c r="B25" i="2"/>
  <c r="E25" i="2"/>
  <c r="F25" i="2"/>
  <c r="G25" i="2"/>
  <c r="H25" i="2"/>
  <c r="I25" i="2"/>
  <c r="J25" i="2"/>
  <c r="K25" i="2"/>
  <c r="B26" i="2"/>
  <c r="E26" i="2"/>
  <c r="F26" i="2"/>
  <c r="G26" i="2"/>
  <c r="H26" i="2"/>
  <c r="I26" i="2"/>
  <c r="J26" i="2"/>
  <c r="K26" i="2"/>
  <c r="B27" i="2"/>
  <c r="E27" i="2"/>
  <c r="F27" i="2"/>
  <c r="G27" i="2"/>
  <c r="H27" i="2"/>
  <c r="I27" i="2"/>
  <c r="J27" i="2"/>
  <c r="K27" i="2"/>
  <c r="B28" i="2"/>
  <c r="E28" i="2"/>
  <c r="F28" i="2"/>
  <c r="G28" i="2"/>
  <c r="H28" i="2"/>
  <c r="I28" i="2"/>
  <c r="J28" i="2"/>
  <c r="K28" i="2"/>
  <c r="B29" i="2"/>
  <c r="E29" i="2"/>
  <c r="F29" i="2"/>
  <c r="G29" i="2"/>
  <c r="H29" i="2"/>
  <c r="I29" i="2"/>
  <c r="J29" i="2"/>
  <c r="K29" i="2"/>
  <c r="B30" i="2"/>
  <c r="E30" i="2"/>
  <c r="F30" i="2"/>
  <c r="G30" i="2"/>
  <c r="H30" i="2"/>
  <c r="I30" i="2"/>
  <c r="J30" i="2"/>
  <c r="K30" i="2"/>
  <c r="B31" i="2"/>
  <c r="E31" i="2"/>
  <c r="F31" i="2"/>
  <c r="G31" i="2"/>
  <c r="H31" i="2"/>
  <c r="I31" i="2"/>
  <c r="J31" i="2"/>
  <c r="K31" i="2"/>
  <c r="B32" i="2"/>
  <c r="E32" i="2"/>
  <c r="F32" i="2"/>
  <c r="G32" i="2"/>
  <c r="H32" i="2"/>
  <c r="I32" i="2"/>
  <c r="J32" i="2"/>
  <c r="K32" i="2"/>
  <c r="B33" i="2"/>
  <c r="E33" i="2"/>
  <c r="F33" i="2"/>
  <c r="G33" i="2"/>
  <c r="H33" i="2"/>
  <c r="I33" i="2"/>
  <c r="J33" i="2"/>
  <c r="K33" i="2"/>
  <c r="B34" i="2"/>
  <c r="E34" i="2"/>
  <c r="F34" i="2"/>
  <c r="G34" i="2"/>
  <c r="H34" i="2"/>
  <c r="I34" i="2"/>
  <c r="J34" i="2"/>
  <c r="K34" i="2"/>
  <c r="B35" i="2"/>
  <c r="E35" i="2"/>
  <c r="F35" i="2"/>
  <c r="G35" i="2"/>
  <c r="H35" i="2"/>
  <c r="I35" i="2"/>
  <c r="J35" i="2"/>
  <c r="K35" i="2"/>
  <c r="B36" i="2"/>
  <c r="E36" i="2"/>
  <c r="F36" i="2"/>
  <c r="G36" i="2"/>
  <c r="H36" i="2"/>
  <c r="I36" i="2"/>
  <c r="J36" i="2"/>
  <c r="K36" i="2"/>
  <c r="E37" i="2"/>
  <c r="F37" i="2"/>
  <c r="I37" i="2"/>
  <c r="J37" i="2"/>
  <c r="K37" i="2"/>
  <c r="B42" i="2"/>
  <c r="B43" i="2"/>
  <c r="B44" i="2"/>
  <c r="B45" i="2"/>
  <c r="B46" i="2"/>
  <c r="C5" i="1"/>
  <c r="E5" i="1"/>
  <c r="G5" i="1"/>
  <c r="I5" i="1"/>
  <c r="J5" i="1"/>
  <c r="K5" i="1"/>
  <c r="L5" i="1"/>
  <c r="M5" i="1"/>
  <c r="N5" i="1"/>
  <c r="O5" i="1"/>
  <c r="C6" i="1"/>
  <c r="E6" i="1"/>
  <c r="G6" i="1"/>
  <c r="I6" i="1"/>
  <c r="J6" i="1"/>
  <c r="K6" i="1"/>
  <c r="L6" i="1"/>
  <c r="M6" i="1"/>
  <c r="N6" i="1"/>
  <c r="O6" i="1"/>
  <c r="C7" i="1"/>
  <c r="E7" i="1"/>
  <c r="G7" i="1"/>
  <c r="I7" i="1"/>
  <c r="J7" i="1"/>
  <c r="K7" i="1"/>
  <c r="L7" i="1"/>
  <c r="M7" i="1"/>
  <c r="N7" i="1"/>
  <c r="O7" i="1"/>
  <c r="C8" i="1"/>
  <c r="E8" i="1"/>
  <c r="G8" i="1"/>
  <c r="I8" i="1"/>
  <c r="J8" i="1"/>
  <c r="K8" i="1"/>
  <c r="L8" i="1"/>
  <c r="M8" i="1"/>
  <c r="N8" i="1"/>
  <c r="O8" i="1"/>
  <c r="C9" i="1"/>
  <c r="E9" i="1"/>
  <c r="G9" i="1"/>
  <c r="I9" i="1"/>
  <c r="J9" i="1"/>
  <c r="K9" i="1"/>
  <c r="L9" i="1"/>
  <c r="M9" i="1"/>
  <c r="N9" i="1"/>
  <c r="O9" i="1"/>
  <c r="C10" i="1"/>
  <c r="E10" i="1"/>
  <c r="G10" i="1"/>
  <c r="I10" i="1"/>
  <c r="J10" i="1"/>
  <c r="K10" i="1"/>
  <c r="L10" i="1"/>
  <c r="M10" i="1"/>
  <c r="N10" i="1"/>
  <c r="O10" i="1"/>
  <c r="C11" i="1"/>
  <c r="E11" i="1"/>
  <c r="G11" i="1"/>
  <c r="I11" i="1"/>
  <c r="J11" i="1"/>
  <c r="K11" i="1"/>
  <c r="L11" i="1"/>
  <c r="M11" i="1"/>
  <c r="N11" i="1"/>
  <c r="O11" i="1"/>
  <c r="C12" i="1"/>
  <c r="E12" i="1"/>
  <c r="G12" i="1"/>
  <c r="I12" i="1"/>
  <c r="J12" i="1"/>
  <c r="K12" i="1"/>
  <c r="L12" i="1"/>
  <c r="M12" i="1"/>
  <c r="N12" i="1"/>
  <c r="O12" i="1"/>
  <c r="C13" i="1"/>
  <c r="E13" i="1"/>
  <c r="G13" i="1"/>
  <c r="I13" i="1"/>
  <c r="J13" i="1"/>
  <c r="K13" i="1"/>
  <c r="L13" i="1"/>
  <c r="M13" i="1"/>
  <c r="N13" i="1"/>
  <c r="O13" i="1"/>
  <c r="C14" i="1"/>
  <c r="E14" i="1"/>
  <c r="G14" i="1"/>
  <c r="I14" i="1"/>
  <c r="J14" i="1"/>
  <c r="K14" i="1"/>
  <c r="L14" i="1"/>
  <c r="M14" i="1"/>
  <c r="N14" i="1"/>
  <c r="O14" i="1"/>
  <c r="C15" i="1"/>
  <c r="E15" i="1"/>
  <c r="G15" i="1"/>
  <c r="I15" i="1"/>
  <c r="J15" i="1"/>
  <c r="K15" i="1"/>
  <c r="L15" i="1"/>
  <c r="M15" i="1"/>
  <c r="N15" i="1"/>
  <c r="O15" i="1"/>
  <c r="C16" i="1"/>
  <c r="E16" i="1"/>
  <c r="G16" i="1"/>
  <c r="I16" i="1"/>
  <c r="J16" i="1"/>
  <c r="K16" i="1"/>
  <c r="L16" i="1"/>
  <c r="M16" i="1"/>
  <c r="N16" i="1"/>
  <c r="O16" i="1"/>
  <c r="C17" i="1"/>
  <c r="E17" i="1"/>
  <c r="G17" i="1"/>
  <c r="I17" i="1"/>
  <c r="J17" i="1"/>
  <c r="K17" i="1"/>
  <c r="L17" i="1"/>
  <c r="M17" i="1"/>
  <c r="N17" i="1"/>
  <c r="O17" i="1"/>
  <c r="C18" i="1"/>
  <c r="E18" i="1"/>
  <c r="G18" i="1"/>
  <c r="I18" i="1"/>
  <c r="J18" i="1"/>
  <c r="K18" i="1"/>
  <c r="L18" i="1"/>
  <c r="M18" i="1"/>
  <c r="N18" i="1"/>
  <c r="O18" i="1"/>
  <c r="C19" i="1"/>
  <c r="E19" i="1"/>
  <c r="G19" i="1"/>
  <c r="I19" i="1"/>
  <c r="J19" i="1"/>
  <c r="K19" i="1"/>
  <c r="L19" i="1"/>
  <c r="M19" i="1"/>
  <c r="N19" i="1"/>
  <c r="O19" i="1"/>
  <c r="C20" i="1"/>
  <c r="E20" i="1"/>
  <c r="G20" i="1"/>
  <c r="I20" i="1"/>
  <c r="J20" i="1"/>
  <c r="K20" i="1"/>
  <c r="L20" i="1"/>
  <c r="M20" i="1"/>
  <c r="N20" i="1"/>
  <c r="O20" i="1"/>
  <c r="C21" i="1"/>
  <c r="E21" i="1"/>
  <c r="G21" i="1"/>
  <c r="I21" i="1"/>
  <c r="J21" i="1"/>
  <c r="K21" i="1"/>
  <c r="L21" i="1"/>
  <c r="M21" i="1"/>
  <c r="N21" i="1"/>
  <c r="O21" i="1"/>
  <c r="C22" i="1"/>
  <c r="E22" i="1"/>
  <c r="G22" i="1"/>
  <c r="I22" i="1"/>
  <c r="J22" i="1"/>
  <c r="K22" i="1"/>
  <c r="L22" i="1"/>
  <c r="M22" i="1"/>
  <c r="N22" i="1"/>
  <c r="O22" i="1"/>
  <c r="C23" i="1"/>
  <c r="E23" i="1"/>
  <c r="G23" i="1"/>
  <c r="I23" i="1"/>
  <c r="J23" i="1"/>
  <c r="K23" i="1"/>
  <c r="L23" i="1"/>
  <c r="M23" i="1"/>
  <c r="N23" i="1"/>
  <c r="O23" i="1"/>
  <c r="C24" i="1"/>
  <c r="E24" i="1"/>
  <c r="G24" i="1"/>
  <c r="I24" i="1"/>
  <c r="J24" i="1"/>
  <c r="K24" i="1"/>
  <c r="L24" i="1"/>
  <c r="M24" i="1"/>
  <c r="N24" i="1"/>
  <c r="O24" i="1"/>
  <c r="C25" i="1"/>
  <c r="E25" i="1"/>
  <c r="G25" i="1"/>
  <c r="I25" i="1"/>
  <c r="J25" i="1"/>
  <c r="K25" i="1"/>
  <c r="L25" i="1"/>
  <c r="M25" i="1"/>
  <c r="N25" i="1"/>
  <c r="O25" i="1"/>
  <c r="C26" i="1"/>
  <c r="E26" i="1"/>
  <c r="G26" i="1"/>
  <c r="I26" i="1"/>
  <c r="J26" i="1"/>
  <c r="K26" i="1"/>
  <c r="L26" i="1"/>
  <c r="M26" i="1"/>
  <c r="N26" i="1"/>
  <c r="O26" i="1"/>
  <c r="C27" i="1"/>
  <c r="E27" i="1"/>
  <c r="G27" i="1"/>
  <c r="I27" i="1"/>
  <c r="J27" i="1"/>
  <c r="K27" i="1"/>
  <c r="L27" i="1"/>
  <c r="M27" i="1"/>
  <c r="N27" i="1"/>
  <c r="O27" i="1"/>
  <c r="C28" i="1"/>
  <c r="E28" i="1"/>
  <c r="G28" i="1"/>
  <c r="I28" i="1"/>
  <c r="J28" i="1"/>
  <c r="K28" i="1"/>
  <c r="L28" i="1"/>
  <c r="M28" i="1"/>
  <c r="N28" i="1"/>
  <c r="O28" i="1"/>
  <c r="C29" i="1"/>
  <c r="E29" i="1"/>
  <c r="G29" i="1"/>
  <c r="I29" i="1"/>
  <c r="J29" i="1"/>
  <c r="K29" i="1"/>
  <c r="L29" i="1"/>
  <c r="M29" i="1"/>
  <c r="N29" i="1"/>
  <c r="O29" i="1"/>
  <c r="C30" i="1"/>
  <c r="E30" i="1"/>
  <c r="G30" i="1"/>
  <c r="I30" i="1"/>
  <c r="J30" i="1"/>
  <c r="K30" i="1"/>
  <c r="L30" i="1"/>
  <c r="M30" i="1"/>
  <c r="N30" i="1"/>
  <c r="O30" i="1"/>
  <c r="C31" i="1"/>
  <c r="E31" i="1"/>
  <c r="G31" i="1"/>
  <c r="I31" i="1"/>
  <c r="J31" i="1"/>
  <c r="K31" i="1"/>
  <c r="L31" i="1"/>
  <c r="M31" i="1"/>
  <c r="N31" i="1"/>
  <c r="O31" i="1"/>
  <c r="C32" i="1"/>
  <c r="E32" i="1"/>
  <c r="G32" i="1"/>
  <c r="I32" i="1"/>
  <c r="J32" i="1"/>
  <c r="K32" i="1"/>
  <c r="L32" i="1"/>
  <c r="M32" i="1"/>
  <c r="N32" i="1"/>
  <c r="O32" i="1"/>
  <c r="C33" i="1"/>
  <c r="E33" i="1"/>
  <c r="G33" i="1"/>
  <c r="I33" i="1"/>
  <c r="J33" i="1"/>
  <c r="K33" i="1"/>
  <c r="L33" i="1"/>
  <c r="M33" i="1"/>
  <c r="N33" i="1"/>
  <c r="O33" i="1"/>
  <c r="C34" i="1"/>
  <c r="E34" i="1"/>
  <c r="G34" i="1"/>
  <c r="I34" i="1"/>
  <c r="J34" i="1"/>
  <c r="K34" i="1"/>
  <c r="L34" i="1"/>
  <c r="M34" i="1"/>
  <c r="N34" i="1"/>
  <c r="O34" i="1"/>
  <c r="C35" i="1"/>
  <c r="E35" i="1"/>
  <c r="G35" i="1"/>
  <c r="I35" i="1"/>
  <c r="J35" i="1"/>
  <c r="K35" i="1"/>
  <c r="L35" i="1"/>
  <c r="M35" i="1"/>
  <c r="N35" i="1"/>
  <c r="O35" i="1"/>
  <c r="C36" i="1"/>
  <c r="E36" i="1"/>
  <c r="G36" i="1"/>
  <c r="I36" i="1"/>
  <c r="J36" i="1"/>
  <c r="K36" i="1"/>
  <c r="L36" i="1"/>
  <c r="M36" i="1"/>
  <c r="N36" i="1"/>
  <c r="O36" i="1"/>
  <c r="C37" i="1"/>
  <c r="E37" i="1"/>
  <c r="G37" i="1"/>
  <c r="I37" i="1"/>
  <c r="J37" i="1"/>
  <c r="K37" i="1"/>
  <c r="L37" i="1"/>
  <c r="M37" i="1"/>
  <c r="N37" i="1"/>
  <c r="O37" i="1"/>
  <c r="C38" i="1"/>
  <c r="E38" i="1"/>
  <c r="G38" i="1"/>
  <c r="I38" i="1"/>
  <c r="J38" i="1"/>
  <c r="K38" i="1"/>
  <c r="L38" i="1"/>
  <c r="M38" i="1"/>
  <c r="N38" i="1"/>
  <c r="O38" i="1"/>
  <c r="C39" i="1"/>
  <c r="E39" i="1"/>
  <c r="G39" i="1"/>
  <c r="I39" i="1"/>
  <c r="J39" i="1"/>
  <c r="K39" i="1"/>
  <c r="L39" i="1"/>
  <c r="M39" i="1"/>
  <c r="N39" i="1"/>
  <c r="O39" i="1"/>
  <c r="C40" i="1"/>
  <c r="E40" i="1"/>
  <c r="G40" i="1"/>
  <c r="I40" i="1"/>
  <c r="J40" i="1"/>
  <c r="K40" i="1"/>
  <c r="L40" i="1"/>
  <c r="M40" i="1"/>
  <c r="N40" i="1"/>
  <c r="O40" i="1"/>
  <c r="C41" i="1"/>
  <c r="E41" i="1"/>
  <c r="G41" i="1"/>
  <c r="I41" i="1"/>
  <c r="J41" i="1"/>
  <c r="K41" i="1"/>
  <c r="L41" i="1"/>
  <c r="M41" i="1"/>
  <c r="N41" i="1"/>
  <c r="O41" i="1"/>
  <c r="C42" i="1"/>
  <c r="E42" i="1"/>
  <c r="G42" i="1"/>
  <c r="I42" i="1"/>
  <c r="J42" i="1"/>
  <c r="K42" i="1"/>
  <c r="L42" i="1"/>
  <c r="M42" i="1"/>
  <c r="N42" i="1"/>
  <c r="O42" i="1"/>
  <c r="C43" i="1"/>
  <c r="E43" i="1"/>
  <c r="G43" i="1"/>
  <c r="I43" i="1"/>
  <c r="J43" i="1"/>
  <c r="K43" i="1"/>
  <c r="L43" i="1"/>
  <c r="M43" i="1"/>
  <c r="N43" i="1"/>
  <c r="O43" i="1"/>
  <c r="C44" i="1"/>
  <c r="E44" i="1"/>
  <c r="G44" i="1"/>
  <c r="I44" i="1"/>
  <c r="J44" i="1"/>
  <c r="K44" i="1"/>
  <c r="L44" i="1"/>
  <c r="M44" i="1"/>
  <c r="N44" i="1"/>
  <c r="O44" i="1"/>
  <c r="C45" i="1"/>
  <c r="E45" i="1"/>
  <c r="G45" i="1"/>
  <c r="I45" i="1"/>
  <c r="J45" i="1"/>
  <c r="K45" i="1"/>
  <c r="L45" i="1"/>
  <c r="M45" i="1"/>
  <c r="N45" i="1"/>
  <c r="O45" i="1"/>
  <c r="C46" i="1"/>
  <c r="E46" i="1"/>
  <c r="G46" i="1"/>
  <c r="I46" i="1"/>
  <c r="J46" i="1"/>
  <c r="K46" i="1"/>
  <c r="L46" i="1"/>
  <c r="M46" i="1"/>
  <c r="N46" i="1"/>
  <c r="O46" i="1"/>
  <c r="C47" i="1"/>
  <c r="E47" i="1"/>
  <c r="G47" i="1"/>
  <c r="I47" i="1"/>
  <c r="J47" i="1"/>
  <c r="K47" i="1"/>
  <c r="L47" i="1"/>
  <c r="M47" i="1"/>
  <c r="N47" i="1"/>
  <c r="O47" i="1"/>
  <c r="C48" i="1"/>
  <c r="E48" i="1"/>
  <c r="G48" i="1"/>
  <c r="I48" i="1"/>
  <c r="J48" i="1"/>
  <c r="K48" i="1"/>
  <c r="L48" i="1"/>
  <c r="M48" i="1"/>
  <c r="N48" i="1"/>
  <c r="O48" i="1"/>
  <c r="C49" i="1"/>
  <c r="E49" i="1"/>
  <c r="G49" i="1"/>
  <c r="I49" i="1"/>
  <c r="J49" i="1"/>
  <c r="K49" i="1"/>
  <c r="L49" i="1"/>
  <c r="M49" i="1"/>
  <c r="N49" i="1"/>
  <c r="O49" i="1"/>
  <c r="C50" i="1"/>
  <c r="E50" i="1"/>
  <c r="G50" i="1"/>
  <c r="I50" i="1"/>
  <c r="J50" i="1"/>
  <c r="K50" i="1"/>
  <c r="L50" i="1"/>
  <c r="M50" i="1"/>
  <c r="N50" i="1"/>
  <c r="O50" i="1"/>
  <c r="C51" i="1"/>
  <c r="E51" i="1"/>
  <c r="G51" i="1"/>
  <c r="I51" i="1"/>
  <c r="J51" i="1"/>
  <c r="K51" i="1"/>
  <c r="L51" i="1"/>
  <c r="M51" i="1"/>
  <c r="N51" i="1"/>
  <c r="O51" i="1"/>
  <c r="C52" i="1"/>
  <c r="E52" i="1"/>
  <c r="G52" i="1"/>
  <c r="I52" i="1"/>
  <c r="J52" i="1"/>
  <c r="K52" i="1"/>
  <c r="L52" i="1"/>
  <c r="M52" i="1"/>
  <c r="N52" i="1"/>
  <c r="O52" i="1"/>
  <c r="C53" i="1"/>
  <c r="E53" i="1"/>
  <c r="G53" i="1"/>
  <c r="I53" i="1"/>
  <c r="J53" i="1"/>
  <c r="K53" i="1"/>
  <c r="L53" i="1"/>
  <c r="M53" i="1"/>
  <c r="N53" i="1"/>
  <c r="O53" i="1"/>
  <c r="C54" i="1"/>
  <c r="E54" i="1"/>
  <c r="G54" i="1"/>
  <c r="I54" i="1"/>
  <c r="J54" i="1"/>
  <c r="K54" i="1"/>
  <c r="L54" i="1"/>
  <c r="M54" i="1"/>
  <c r="N54" i="1"/>
  <c r="O54" i="1"/>
  <c r="C55" i="1"/>
  <c r="E55" i="1"/>
  <c r="G55" i="1"/>
  <c r="I55" i="1"/>
  <c r="J55" i="1"/>
  <c r="K55" i="1"/>
  <c r="L55" i="1"/>
  <c r="M55" i="1"/>
  <c r="N55" i="1"/>
  <c r="O55" i="1"/>
  <c r="C56" i="1"/>
  <c r="E56" i="1"/>
  <c r="G56" i="1"/>
  <c r="I56" i="1"/>
  <c r="J56" i="1"/>
  <c r="K56" i="1"/>
  <c r="L56" i="1"/>
  <c r="M56" i="1"/>
  <c r="N56" i="1"/>
  <c r="O56" i="1"/>
  <c r="C57" i="1"/>
  <c r="E57" i="1"/>
  <c r="G57" i="1"/>
  <c r="I57" i="1"/>
  <c r="J57" i="1"/>
  <c r="K57" i="1"/>
  <c r="L57" i="1"/>
  <c r="M57" i="1"/>
  <c r="N57" i="1"/>
  <c r="O57" i="1"/>
  <c r="C58" i="1"/>
  <c r="E58" i="1"/>
  <c r="G58" i="1"/>
  <c r="I58" i="1"/>
  <c r="J58" i="1"/>
  <c r="K58" i="1"/>
  <c r="L58" i="1"/>
  <c r="M58" i="1"/>
  <c r="N58" i="1"/>
  <c r="O58" i="1"/>
  <c r="C59" i="1"/>
  <c r="E59" i="1"/>
  <c r="G59" i="1"/>
  <c r="I59" i="1"/>
  <c r="J59" i="1"/>
  <c r="K59" i="1"/>
  <c r="L59" i="1"/>
  <c r="M59" i="1"/>
  <c r="N59" i="1"/>
  <c r="O59" i="1"/>
  <c r="N61" i="1"/>
  <c r="O61" i="1"/>
</calcChain>
</file>

<file path=xl/sharedStrings.xml><?xml version="1.0" encoding="utf-8"?>
<sst xmlns="http://schemas.openxmlformats.org/spreadsheetml/2006/main" count="74" uniqueCount="40">
  <si>
    <t>n°</t>
  </si>
  <si>
    <t>I (A)</t>
  </si>
  <si>
    <t>±</t>
  </si>
  <si>
    <t>U (V)</t>
  </si>
  <si>
    <t>t (s)</t>
  </si>
  <si>
    <t>m (mg)</t>
  </si>
  <si>
    <t>P (W)</t>
  </si>
  <si>
    <t>m/t (mg/s)</t>
  </si>
  <si>
    <t>Enthalpie de vaporisation de l'eau</t>
  </si>
  <si>
    <t>Enthalpie de l'autoprotolyse de l'eau</t>
  </si>
  <si>
    <t>T (°C)</t>
  </si>
  <si>
    <r>
      <t>V</t>
    </r>
    <r>
      <rPr>
        <b/>
        <vertAlign val="subscript"/>
        <sz val="10"/>
        <color indexed="8"/>
        <rFont val="Helvetica"/>
      </rPr>
      <t>2</t>
    </r>
    <r>
      <rPr>
        <b/>
        <sz val="10"/>
        <color indexed="8"/>
        <rFont val="Helvetica"/>
      </rPr>
      <t xml:space="preserve">  (mL)</t>
    </r>
  </si>
  <si>
    <r>
      <t>T</t>
    </r>
    <r>
      <rPr>
        <b/>
        <vertAlign val="subscript"/>
        <sz val="10"/>
        <color indexed="8"/>
        <rFont val="Helvetica"/>
      </rPr>
      <t>cor</t>
    </r>
    <r>
      <rPr>
        <b/>
        <sz val="10"/>
        <color indexed="8"/>
        <rFont val="Helvetica"/>
      </rPr>
      <t xml:space="preserve"> (°C)</t>
    </r>
  </si>
  <si>
    <r>
      <t>∆</t>
    </r>
    <r>
      <rPr>
        <b/>
        <vertAlign val="subscript"/>
        <sz val="10"/>
        <color indexed="8"/>
        <rFont val="Helvetica"/>
      </rPr>
      <t>r</t>
    </r>
    <r>
      <rPr>
        <b/>
        <sz val="10"/>
        <color indexed="8"/>
        <rFont val="Helvetica"/>
      </rPr>
      <t>H (kJ/mol)</t>
    </r>
  </si>
  <si>
    <r>
      <t>C</t>
    </r>
    <r>
      <rPr>
        <b/>
        <vertAlign val="subscript"/>
        <sz val="10"/>
        <color indexed="8"/>
        <rFont val="Helvetica"/>
      </rPr>
      <t>b</t>
    </r>
    <r>
      <rPr>
        <b/>
        <sz val="10"/>
        <color indexed="8"/>
        <rFont val="Helvetica"/>
      </rPr>
      <t xml:space="preserve">  (mol/L)</t>
    </r>
  </si>
  <si>
    <r>
      <t>V</t>
    </r>
    <r>
      <rPr>
        <b/>
        <vertAlign val="subscript"/>
        <sz val="10"/>
        <color indexed="8"/>
        <rFont val="Helvetica"/>
      </rPr>
      <t>1</t>
    </r>
    <r>
      <rPr>
        <b/>
        <sz val="10"/>
        <color indexed="8"/>
        <rFont val="Helvetica"/>
      </rPr>
      <t xml:space="preserve">  (mL)</t>
    </r>
  </si>
  <si>
    <r>
      <t>V</t>
    </r>
    <r>
      <rPr>
        <b/>
        <vertAlign val="subscript"/>
        <sz val="10"/>
        <color indexed="8"/>
        <rFont val="Helvetica"/>
      </rPr>
      <t>e</t>
    </r>
    <r>
      <rPr>
        <b/>
        <sz val="10"/>
        <color indexed="8"/>
        <rFont val="Helvetica"/>
      </rPr>
      <t xml:space="preserve">  (mL)</t>
    </r>
  </si>
  <si>
    <r>
      <t>t</t>
    </r>
    <r>
      <rPr>
        <b/>
        <sz val="10"/>
        <color indexed="8"/>
        <rFont val="Helvetica"/>
      </rPr>
      <t xml:space="preserve">  (s)</t>
    </r>
  </si>
  <si>
    <r>
      <t>∆</t>
    </r>
    <r>
      <rPr>
        <b/>
        <vertAlign val="subscript"/>
        <sz val="10"/>
        <color indexed="8"/>
        <rFont val="Helvetica"/>
      </rPr>
      <t>r</t>
    </r>
    <r>
      <rPr>
        <b/>
        <sz val="10"/>
        <color indexed="8"/>
        <rFont val="Helvetica"/>
      </rPr>
      <t>H</t>
    </r>
    <r>
      <rPr>
        <b/>
        <vertAlign val="subscript"/>
        <sz val="10"/>
        <color indexed="8"/>
        <rFont val="Helvetica"/>
      </rPr>
      <t>cor</t>
    </r>
    <r>
      <rPr>
        <b/>
        <sz val="10"/>
        <color indexed="8"/>
        <rFont val="Helvetica"/>
      </rPr>
      <t xml:space="preserve"> (kJ/mol)</t>
    </r>
  </si>
  <si>
    <r>
      <t>x</t>
    </r>
    <r>
      <rPr>
        <b/>
        <vertAlign val="subscript"/>
        <sz val="10"/>
        <color indexed="8"/>
        <rFont val="Helvetica"/>
      </rPr>
      <t>2</t>
    </r>
    <r>
      <rPr>
        <b/>
        <sz val="10"/>
        <color indexed="8"/>
        <rFont val="Helvetica"/>
      </rPr>
      <t/>
    </r>
  </si>
  <si>
    <t>Enthalpie de fusion de la glace</t>
  </si>
  <si>
    <r>
      <t>T</t>
    </r>
    <r>
      <rPr>
        <b/>
        <vertAlign val="subscript"/>
        <sz val="10"/>
        <color indexed="8"/>
        <rFont val="Helvetica"/>
      </rPr>
      <t>el</t>
    </r>
    <r>
      <rPr>
        <b/>
        <sz val="10"/>
        <color indexed="8"/>
        <rFont val="Helvetica"/>
      </rPr>
      <t xml:space="preserve"> (°C)</t>
    </r>
  </si>
  <si>
    <t>Étalonnage du thermomètre électronique</t>
  </si>
  <si>
    <r>
      <t>T</t>
    </r>
    <r>
      <rPr>
        <b/>
        <vertAlign val="subscript"/>
        <sz val="10"/>
        <color indexed="8"/>
        <rFont val="Helvetica"/>
      </rPr>
      <t>Hg</t>
    </r>
    <r>
      <rPr>
        <b/>
        <sz val="10"/>
        <color indexed="8"/>
        <rFont val="Helvetica"/>
      </rPr>
      <t xml:space="preserve"> (°C)</t>
    </r>
  </si>
  <si>
    <t>Fusion du glaçon</t>
  </si>
  <si>
    <t>A (W)</t>
  </si>
  <si>
    <r>
      <t>B (W.K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</si>
  <si>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T</t>
    </r>
    <r>
      <rPr>
        <b/>
        <vertAlign val="subscript"/>
        <sz val="10"/>
        <color indexed="8"/>
        <rFont val="Helvetica"/>
      </rPr>
      <t>e</t>
    </r>
    <r>
      <rPr>
        <b/>
        <sz val="10"/>
        <color indexed="8"/>
        <rFont val="Helvetica"/>
      </rPr>
      <t xml:space="preserve"> (°C)</t>
    </r>
  </si>
  <si>
    <r>
      <t>c</t>
    </r>
    <r>
      <rPr>
        <b/>
        <vertAlign val="superscript"/>
        <sz val="10"/>
        <color indexed="8"/>
        <rFont val="Helvetica"/>
      </rPr>
      <t>2</t>
    </r>
  </si>
  <si>
    <r>
      <t>m</t>
    </r>
    <r>
      <rPr>
        <b/>
        <vertAlign val="subscript"/>
        <sz val="10"/>
        <color indexed="8"/>
        <rFont val="Helvetica"/>
      </rPr>
      <t>Al</t>
    </r>
    <r>
      <rPr>
        <b/>
        <sz val="10"/>
        <color indexed="8"/>
        <rFont val="Helvetica"/>
      </rPr>
      <t xml:space="preserve"> (g)</t>
    </r>
  </si>
  <si>
    <r>
      <t>m</t>
    </r>
    <r>
      <rPr>
        <b/>
        <vertAlign val="subscript"/>
        <sz val="10"/>
        <color indexed="8"/>
        <rFont val="Helvetica"/>
      </rPr>
      <t>eau</t>
    </r>
    <r>
      <rPr>
        <b/>
        <sz val="10"/>
        <color indexed="8"/>
        <rFont val="Helvetica"/>
      </rPr>
      <t xml:space="preserve"> (g)</t>
    </r>
  </si>
  <si>
    <r>
      <t>m</t>
    </r>
    <r>
      <rPr>
        <b/>
        <vertAlign val="subscript"/>
        <sz val="10"/>
        <color indexed="8"/>
        <rFont val="Helvetica"/>
      </rPr>
      <t>glace</t>
    </r>
    <r>
      <rPr>
        <b/>
        <sz val="10"/>
        <color indexed="8"/>
        <rFont val="Helvetica"/>
      </rPr>
      <t xml:space="preserve"> (g)</t>
    </r>
  </si>
  <si>
    <r>
      <t>c</t>
    </r>
    <r>
      <rPr>
        <b/>
        <vertAlign val="subscript"/>
        <sz val="10"/>
        <color indexed="8"/>
        <rFont val="Helvetica"/>
      </rPr>
      <t>Al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.g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</si>
  <si>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c</t>
    </r>
    <r>
      <rPr>
        <b/>
        <vertAlign val="subscript"/>
        <sz val="10"/>
        <color indexed="8"/>
        <rFont val="Helvetica"/>
      </rPr>
      <t>eau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.g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</si>
  <si>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c</t>
    </r>
    <r>
      <rPr>
        <b/>
        <vertAlign val="subscript"/>
        <sz val="10"/>
        <color indexed="8"/>
        <rFont val="Helvetica"/>
      </rPr>
      <t>glace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.g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</si>
  <si>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C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</si>
  <si>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C</t>
    </r>
    <r>
      <rPr>
        <b/>
        <vertAlign val="subscript"/>
        <sz val="10"/>
        <color indexed="8"/>
        <rFont val="Helvetica"/>
      </rPr>
      <t>2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</si>
  <si>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 xml:space="preserve">≈ </t>
    </r>
    <r>
      <rPr>
        <b/>
        <sz val="12"/>
        <color indexed="8"/>
        <rFont val="Arial"/>
      </rPr>
      <t>ℓ</t>
    </r>
    <r>
      <rPr>
        <b/>
        <sz val="10"/>
        <color indexed="8"/>
        <rFont val="Helvetica"/>
      </rPr>
      <t xml:space="preserve"> (J/mg)</t>
    </r>
  </si>
  <si>
    <r>
      <t>&lt; ≈</t>
    </r>
    <r>
      <rPr>
        <b/>
        <sz val="12"/>
        <color indexed="8"/>
        <rFont val="Times"/>
      </rPr>
      <t xml:space="preserve"> </t>
    </r>
    <r>
      <rPr>
        <b/>
        <sz val="12"/>
        <color indexed="8"/>
        <rFont val="Arial"/>
      </rPr>
      <t>ℓ</t>
    </r>
    <r>
      <rPr>
        <b/>
        <sz val="10"/>
        <color indexed="8"/>
        <rFont val="Helvetica"/>
      </rPr>
      <t>&gt; (J/mg)</t>
    </r>
  </si>
  <si>
    <r>
      <t>C</t>
    </r>
    <r>
      <rPr>
        <b/>
        <vertAlign val="subscript"/>
        <sz val="10"/>
        <color indexed="8"/>
        <rFont val="Helvetica"/>
      </rPr>
      <t>01</t>
    </r>
    <r>
      <rPr>
        <b/>
        <sz val="10"/>
        <color indexed="8"/>
        <rFont val="Helvetica"/>
      </rPr>
      <t xml:space="preserve"> (J.K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</si>
</sst>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22" x14ac:knownFonts="1">
    <font>
      <sz val="10"/>
      <color indexed="0"/>
      <name val="Geneva"/>
    </font>
    <font>
      <sz val="10"/>
      <name val="Helvetica"/>
    </font>
    <font>
      <sz val="10"/>
      <color indexed="8"/>
      <name val="Helvetica"/>
    </font>
    <font>
      <b/>
      <sz val="10"/>
      <color indexed="8"/>
      <name val="Helvetica"/>
    </font>
    <font>
      <sz val="10"/>
      <name val="Geneva"/>
    </font>
    <font>
      <sz val="10"/>
      <color indexed="11"/>
      <name val="Geneva"/>
    </font>
    <font>
      <sz val="10"/>
      <color indexed="50"/>
      <name val="Geneva"/>
    </font>
    <font>
      <b/>
      <vertAlign val="subscript"/>
      <sz val="10"/>
      <color indexed="8"/>
      <name val="Helvetica"/>
    </font>
    <font>
      <sz val="10"/>
      <color indexed="10"/>
      <name val="Helvetica"/>
    </font>
    <font>
      <sz val="10"/>
      <color indexed="11"/>
      <name val="Helvetica"/>
    </font>
    <font>
      <b/>
      <sz val="10"/>
      <color indexed="8"/>
      <name val="Symbol"/>
    </font>
    <font>
      <sz val="10"/>
      <color indexed="0"/>
      <name val="Helvetica"/>
    </font>
    <font>
      <b/>
      <sz val="10"/>
      <name val="Helvetica"/>
    </font>
    <font>
      <i/>
      <sz val="18"/>
      <color indexed="8"/>
      <name val="Comic Sans MS"/>
    </font>
    <font>
      <b/>
      <sz val="12"/>
      <color indexed="8"/>
      <name val="Times"/>
    </font>
    <font>
      <sz val="14"/>
      <color indexed="8"/>
      <name val="Textile"/>
    </font>
    <font>
      <sz val="8"/>
      <name val="Geneva"/>
    </font>
    <font>
      <i/>
      <sz val="14"/>
      <color indexed="8"/>
      <name val="Comic Sans MS"/>
    </font>
    <font>
      <b/>
      <vertAlign val="superscript"/>
      <sz val="10"/>
      <color indexed="8"/>
      <name val="Helvetica"/>
    </font>
    <font>
      <b/>
      <i/>
      <sz val="18"/>
      <color indexed="8"/>
      <name val="Comic Sans MS"/>
    </font>
    <font>
      <b/>
      <i/>
      <sz val="14"/>
      <color indexed="8"/>
      <name val="Comic Sans MS"/>
    </font>
    <font>
      <b/>
      <sz val="12"/>
      <color indexed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4" fillId="0" borderId="0" xfId="0" applyFont="1"/>
    <xf numFmtId="166" fontId="1" fillId="0" borderId="0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6" fontId="12" fillId="0" borderId="0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2" fontId="13" fillId="0" borderId="0" xfId="0" applyNumberFormat="1" applyFont="1"/>
    <xf numFmtId="2" fontId="15" fillId="0" borderId="0" xfId="0" applyNumberFormat="1" applyFont="1"/>
    <xf numFmtId="2" fontId="17" fillId="0" borderId="0" xfId="0" applyNumberFormat="1" applyFont="1"/>
    <xf numFmtId="166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9" fillId="0" borderId="0" xfId="0" applyNumberFormat="1" applyFont="1" applyAlignment="1"/>
    <xf numFmtId="2" fontId="20" fillId="0" borderId="0" xfId="0" applyNumberFormat="1" applyFont="1"/>
    <xf numFmtId="2" fontId="1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79365764211"/>
          <c:y val="0.0727273695765753"/>
          <c:w val="0.80329263294143"/>
          <c:h val="0.7567784625591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backward val="10.0"/>
            <c:dispRSqr val="0"/>
            <c:dispEq val="1"/>
            <c:trendlineLbl>
              <c:layout>
                <c:manualLayout>
                  <c:x val="-0.248623409122755"/>
                  <c:y val="0.128471307496945"/>
                </c:manualLayout>
              </c:layout>
              <c:numFmt formatCode="0.0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fusion!$C$6:$C$7</c:f>
                <c:numCache>
                  <c:formatCode>General</c:formatCode>
                  <c:ptCount val="2"/>
                  <c:pt idx="0">
                    <c:v>0.1</c:v>
                  </c:pt>
                  <c:pt idx="1">
                    <c:v>0.1</c:v>
                  </c:pt>
                </c:numCache>
              </c:numRef>
            </c:plus>
            <c:minus>
              <c:numRef>
                <c:f>fusion!$C$6:$C$7</c:f>
                <c:numCache>
                  <c:formatCode>General</c:formatCode>
                  <c:ptCount val="2"/>
                  <c:pt idx="0">
                    <c:v>0.1</c:v>
                  </c:pt>
                  <c:pt idx="1">
                    <c:v>0.1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fusion!$E$6:$E$7</c:f>
                <c:numCache>
                  <c:formatCode>General</c:formatCode>
                  <c:ptCount val="2"/>
                  <c:pt idx="0">
                    <c:v>0.1</c:v>
                  </c:pt>
                  <c:pt idx="1">
                    <c:v>0.1</c:v>
                  </c:pt>
                </c:numCache>
              </c:numRef>
            </c:plus>
            <c:minus>
              <c:numRef>
                <c:f>fusion!$E$6:$E$7</c:f>
                <c:numCache>
                  <c:formatCode>General</c:formatCode>
                  <c:ptCount val="2"/>
                  <c:pt idx="0">
                    <c:v>0.1</c:v>
                  </c:pt>
                  <c:pt idx="1">
                    <c:v>0.1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fusion!$B$6:$B$7</c:f>
              <c:numCache>
                <c:formatCode>0.0</c:formatCode>
                <c:ptCount val="2"/>
                <c:pt idx="0">
                  <c:v>12.4</c:v>
                </c:pt>
                <c:pt idx="1">
                  <c:v>22.4</c:v>
                </c:pt>
              </c:numCache>
            </c:numRef>
          </c:xVal>
          <c:yVal>
            <c:numRef>
              <c:f>fusion!$D$6:$D$7</c:f>
              <c:numCache>
                <c:formatCode>0.0</c:formatCode>
                <c:ptCount val="2"/>
                <c:pt idx="0">
                  <c:v>10.9</c:v>
                </c:pt>
                <c:pt idx="1">
                  <c:v>21.5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56088"/>
        <c:axId val="2118100856"/>
      </c:scatterChart>
      <c:valAx>
        <c:axId val="21175560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Calibri"/>
                    <a:cs typeface="Verdana"/>
                  </a:defRPr>
                </a:pPr>
                <a:r>
                  <a:rPr lang="hu-HU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hu-HU" sz="14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él</a:t>
                </a:r>
                <a:r>
                  <a:rPr lang="hu-HU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 (</a:t>
                </a:r>
                <a:r>
                  <a:rPr lang="hu-HU" sz="1400" b="1" i="0" u="none" strike="noStrike" baseline="0">
                    <a:latin typeface="Verdana"/>
                    <a:ea typeface="Calibri"/>
                    <a:cs typeface="Verdana"/>
                  </a:rPr>
                  <a:t>°C)</a:t>
                </a:r>
              </a:p>
            </c:rich>
          </c:tx>
          <c:layout>
            <c:manualLayout>
              <c:xMode val="edge"/>
              <c:yMode val="edge"/>
              <c:x val="0.439770251321325"/>
              <c:y val="0.902055799011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8100856"/>
        <c:crosses val="autoZero"/>
        <c:crossBetween val="midCat"/>
      </c:valAx>
      <c:valAx>
        <c:axId val="2118100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Hg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 (°C)</a:t>
                </a:r>
              </a:p>
            </c:rich>
          </c:tx>
          <c:layout>
            <c:manualLayout>
              <c:xMode val="edge"/>
              <c:yMode val="edge"/>
              <c:x val="0.0136013375040449"/>
              <c:y val="0.3418187055886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7556088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31822465913"/>
          <c:y val="0.064066852367688"/>
          <c:w val="0.823120372238224"/>
          <c:h val="0.78883934151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90"/>
                </a:solidFill>
                <a:prstDash val="solid"/>
              </a:ln>
            </c:spPr>
            <c:trendlineType val="linear"/>
            <c:forward val="50.0"/>
            <c:dispRSqr val="0"/>
            <c:dispEq val="1"/>
            <c:trendlineLbl>
              <c:layout>
                <c:manualLayout>
                  <c:x val="0.317894573450569"/>
                  <c:y val="-0.0158274879480083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fusion!$A$42:$A$47</c:f>
              <c:numCache>
                <c:formatCode>0</c:formatCode>
                <c:ptCount val="6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</c:numCache>
            </c:numRef>
          </c:xVal>
          <c:yVal>
            <c:numRef>
              <c:f>fusion!$D$42:$D$47</c:f>
              <c:numCache>
                <c:formatCode>0.0</c:formatCode>
                <c:ptCount val="6"/>
                <c:pt idx="0">
                  <c:v>12.49</c:v>
                </c:pt>
                <c:pt idx="1">
                  <c:v>12.384</c:v>
                </c:pt>
                <c:pt idx="2">
                  <c:v>12.384</c:v>
                </c:pt>
                <c:pt idx="3">
                  <c:v>12.49</c:v>
                </c:pt>
                <c:pt idx="4">
                  <c:v>12.49</c:v>
                </c:pt>
                <c:pt idx="5">
                  <c:v>12.596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fusion!$A$48:$A$91</c:f>
              <c:numCache>
                <c:formatCode>0</c:formatCode>
                <c:ptCount val="44"/>
                <c:pt idx="0">
                  <c:v>70.0</c:v>
                </c:pt>
                <c:pt idx="1">
                  <c:v>75.0</c:v>
                </c:pt>
                <c:pt idx="2">
                  <c:v>80.0</c:v>
                </c:pt>
                <c:pt idx="3">
                  <c:v>85.0</c:v>
                </c:pt>
                <c:pt idx="4">
                  <c:v>90.0</c:v>
                </c:pt>
                <c:pt idx="5">
                  <c:v>95.0</c:v>
                </c:pt>
                <c:pt idx="6">
                  <c:v>100.0</c:v>
                </c:pt>
                <c:pt idx="7">
                  <c:v>105.0</c:v>
                </c:pt>
                <c:pt idx="8">
                  <c:v>110.0</c:v>
                </c:pt>
                <c:pt idx="9">
                  <c:v>115.0</c:v>
                </c:pt>
                <c:pt idx="10">
                  <c:v>120.0</c:v>
                </c:pt>
                <c:pt idx="11">
                  <c:v>125.0</c:v>
                </c:pt>
                <c:pt idx="12">
                  <c:v>130.0</c:v>
                </c:pt>
                <c:pt idx="13">
                  <c:v>135.0</c:v>
                </c:pt>
                <c:pt idx="14">
                  <c:v>140.0</c:v>
                </c:pt>
                <c:pt idx="15">
                  <c:v>145.0</c:v>
                </c:pt>
                <c:pt idx="16">
                  <c:v>150.0</c:v>
                </c:pt>
                <c:pt idx="17">
                  <c:v>155.0</c:v>
                </c:pt>
                <c:pt idx="18">
                  <c:v>160.0</c:v>
                </c:pt>
                <c:pt idx="19">
                  <c:v>165.0</c:v>
                </c:pt>
                <c:pt idx="20">
                  <c:v>170.0</c:v>
                </c:pt>
                <c:pt idx="21">
                  <c:v>175.0</c:v>
                </c:pt>
                <c:pt idx="22">
                  <c:v>180.0</c:v>
                </c:pt>
                <c:pt idx="23">
                  <c:v>185.0</c:v>
                </c:pt>
                <c:pt idx="24">
                  <c:v>190.0</c:v>
                </c:pt>
                <c:pt idx="25">
                  <c:v>195.0</c:v>
                </c:pt>
                <c:pt idx="26">
                  <c:v>200.0</c:v>
                </c:pt>
                <c:pt idx="27">
                  <c:v>205.0</c:v>
                </c:pt>
                <c:pt idx="28">
                  <c:v>210.0</c:v>
                </c:pt>
                <c:pt idx="29">
                  <c:v>215.0</c:v>
                </c:pt>
                <c:pt idx="30">
                  <c:v>220.0</c:v>
                </c:pt>
                <c:pt idx="31">
                  <c:v>225.0</c:v>
                </c:pt>
                <c:pt idx="32">
                  <c:v>230.0</c:v>
                </c:pt>
                <c:pt idx="33">
                  <c:v>235.0</c:v>
                </c:pt>
                <c:pt idx="34">
                  <c:v>240.0</c:v>
                </c:pt>
                <c:pt idx="35">
                  <c:v>250.0</c:v>
                </c:pt>
                <c:pt idx="36">
                  <c:v>260.0</c:v>
                </c:pt>
                <c:pt idx="37">
                  <c:v>270.0</c:v>
                </c:pt>
                <c:pt idx="38">
                  <c:v>280.0</c:v>
                </c:pt>
                <c:pt idx="39">
                  <c:v>290.0</c:v>
                </c:pt>
                <c:pt idx="40">
                  <c:v>300.0</c:v>
                </c:pt>
                <c:pt idx="41">
                  <c:v>310.0</c:v>
                </c:pt>
                <c:pt idx="42">
                  <c:v>320.0</c:v>
                </c:pt>
                <c:pt idx="43">
                  <c:v>360.0</c:v>
                </c:pt>
              </c:numCache>
            </c:numRef>
          </c:xVal>
          <c:yVal>
            <c:numRef>
              <c:f>fusion!$D$48:$D$91</c:f>
              <c:numCache>
                <c:formatCode>0.0</c:formatCode>
                <c:ptCount val="44"/>
                <c:pt idx="0">
                  <c:v>11.642</c:v>
                </c:pt>
                <c:pt idx="1">
                  <c:v>11.43</c:v>
                </c:pt>
                <c:pt idx="2">
                  <c:v>10.476</c:v>
                </c:pt>
                <c:pt idx="3">
                  <c:v>9.416</c:v>
                </c:pt>
                <c:pt idx="4">
                  <c:v>7.826</c:v>
                </c:pt>
                <c:pt idx="5">
                  <c:v>6.872</c:v>
                </c:pt>
                <c:pt idx="6">
                  <c:v>5.811999999999999</c:v>
                </c:pt>
                <c:pt idx="7">
                  <c:v>5.176</c:v>
                </c:pt>
                <c:pt idx="8">
                  <c:v>4.540000000000001</c:v>
                </c:pt>
                <c:pt idx="9">
                  <c:v>4.01</c:v>
                </c:pt>
                <c:pt idx="10">
                  <c:v>3.586</c:v>
                </c:pt>
                <c:pt idx="11">
                  <c:v>3.268</c:v>
                </c:pt>
                <c:pt idx="12">
                  <c:v>3.056</c:v>
                </c:pt>
                <c:pt idx="13">
                  <c:v>2.631999999999999</c:v>
                </c:pt>
                <c:pt idx="14">
                  <c:v>2.42</c:v>
                </c:pt>
                <c:pt idx="15">
                  <c:v>2.102</c:v>
                </c:pt>
                <c:pt idx="16">
                  <c:v>1.996</c:v>
                </c:pt>
                <c:pt idx="17">
                  <c:v>1.783999999999999</c:v>
                </c:pt>
                <c:pt idx="18">
                  <c:v>1.572</c:v>
                </c:pt>
                <c:pt idx="19">
                  <c:v>1.466</c:v>
                </c:pt>
                <c:pt idx="20">
                  <c:v>1.36</c:v>
                </c:pt>
                <c:pt idx="21">
                  <c:v>1.254</c:v>
                </c:pt>
                <c:pt idx="22">
                  <c:v>1.148</c:v>
                </c:pt>
                <c:pt idx="23">
                  <c:v>1.042</c:v>
                </c:pt>
                <c:pt idx="24">
                  <c:v>1.042</c:v>
                </c:pt>
                <c:pt idx="25">
                  <c:v>0.936</c:v>
                </c:pt>
                <c:pt idx="26">
                  <c:v>0.83</c:v>
                </c:pt>
                <c:pt idx="27">
                  <c:v>0.83</c:v>
                </c:pt>
                <c:pt idx="28">
                  <c:v>0.724</c:v>
                </c:pt>
                <c:pt idx="29">
                  <c:v>0.724</c:v>
                </c:pt>
                <c:pt idx="30">
                  <c:v>0.724</c:v>
                </c:pt>
                <c:pt idx="31">
                  <c:v>0.618</c:v>
                </c:pt>
                <c:pt idx="32">
                  <c:v>0.618</c:v>
                </c:pt>
                <c:pt idx="33">
                  <c:v>0.618</c:v>
                </c:pt>
                <c:pt idx="34">
                  <c:v>0.618</c:v>
                </c:pt>
                <c:pt idx="35">
                  <c:v>0.512</c:v>
                </c:pt>
                <c:pt idx="36">
                  <c:v>0.512</c:v>
                </c:pt>
                <c:pt idx="37">
                  <c:v>0.512</c:v>
                </c:pt>
                <c:pt idx="38">
                  <c:v>0.406</c:v>
                </c:pt>
                <c:pt idx="39">
                  <c:v>0.406</c:v>
                </c:pt>
                <c:pt idx="40">
                  <c:v>0.406</c:v>
                </c:pt>
                <c:pt idx="41">
                  <c:v>0.406</c:v>
                </c:pt>
                <c:pt idx="42">
                  <c:v>0.512</c:v>
                </c:pt>
                <c:pt idx="43">
                  <c:v>0.512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triangle"/>
            <c:size val="3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6411"/>
                </a:solidFill>
                <a:prstDash val="solid"/>
              </a:ln>
            </c:spPr>
            <c:trendlineType val="linear"/>
            <c:backward val="300.0"/>
            <c:dispRSqr val="0"/>
            <c:dispEq val="1"/>
            <c:trendlineLbl>
              <c:layout>
                <c:manualLayout>
                  <c:x val="0.105046065188408"/>
                  <c:y val="-0.0880440588801724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fusion!$A$92:$A$105</c:f>
              <c:numCache>
                <c:formatCode>0</c:formatCode>
                <c:ptCount val="14"/>
                <c:pt idx="0">
                  <c:v>420.0</c:v>
                </c:pt>
                <c:pt idx="1">
                  <c:v>450.0</c:v>
                </c:pt>
                <c:pt idx="2">
                  <c:v>480.0</c:v>
                </c:pt>
                <c:pt idx="3">
                  <c:v>510.0</c:v>
                </c:pt>
                <c:pt idx="4">
                  <c:v>559.0</c:v>
                </c:pt>
                <c:pt idx="5">
                  <c:v>583.0</c:v>
                </c:pt>
                <c:pt idx="6">
                  <c:v>611.0</c:v>
                </c:pt>
                <c:pt idx="7">
                  <c:v>621.0</c:v>
                </c:pt>
                <c:pt idx="8">
                  <c:v>655.0</c:v>
                </c:pt>
                <c:pt idx="9">
                  <c:v>685.0</c:v>
                </c:pt>
                <c:pt idx="10">
                  <c:v>721.0</c:v>
                </c:pt>
                <c:pt idx="11">
                  <c:v>755.0</c:v>
                </c:pt>
                <c:pt idx="12">
                  <c:v>795.0</c:v>
                </c:pt>
                <c:pt idx="13">
                  <c:v>831.0</c:v>
                </c:pt>
              </c:numCache>
            </c:numRef>
          </c:xVal>
          <c:yVal>
            <c:numRef>
              <c:f>fusion!$D$92:$D$105</c:f>
              <c:numCache>
                <c:formatCode>0.0</c:formatCode>
                <c:ptCount val="14"/>
                <c:pt idx="0">
                  <c:v>0.618</c:v>
                </c:pt>
                <c:pt idx="1">
                  <c:v>0.724</c:v>
                </c:pt>
                <c:pt idx="2">
                  <c:v>0.83</c:v>
                </c:pt>
                <c:pt idx="3">
                  <c:v>0.936</c:v>
                </c:pt>
                <c:pt idx="4">
                  <c:v>1.042</c:v>
                </c:pt>
                <c:pt idx="5">
                  <c:v>1.148</c:v>
                </c:pt>
                <c:pt idx="6">
                  <c:v>1.254</c:v>
                </c:pt>
                <c:pt idx="7">
                  <c:v>1.36</c:v>
                </c:pt>
                <c:pt idx="8">
                  <c:v>1.466</c:v>
                </c:pt>
                <c:pt idx="9">
                  <c:v>1.572</c:v>
                </c:pt>
                <c:pt idx="10">
                  <c:v>1.678</c:v>
                </c:pt>
                <c:pt idx="11">
                  <c:v>1.783999999999999</c:v>
                </c:pt>
                <c:pt idx="12">
                  <c:v>1.89</c:v>
                </c:pt>
                <c:pt idx="13">
                  <c:v>1.996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263768"/>
        <c:axId val="2117257624"/>
      </c:scatterChart>
      <c:valAx>
        <c:axId val="21172637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(s)</a:t>
                </a:r>
              </a:p>
            </c:rich>
          </c:tx>
          <c:layout>
            <c:manualLayout>
              <c:xMode val="edge"/>
              <c:yMode val="edge"/>
              <c:x val="0.490536630212278"/>
              <c:y val="0.9251336886460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12700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7257624"/>
        <c:crosses val="autoZero"/>
        <c:crossBetween val="midCat"/>
      </c:valAx>
      <c:valAx>
        <c:axId val="2117257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 (°C)</a:t>
                </a:r>
              </a:p>
            </c:rich>
          </c:tx>
          <c:layout>
            <c:manualLayout>
              <c:xMode val="edge"/>
              <c:yMode val="edge"/>
              <c:x val="0.0168686153835978"/>
              <c:y val="0.3704735568768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7263768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037071699511"/>
          <c:y val="0.0619945479701306"/>
          <c:w val="0.821015123004626"/>
          <c:h val="0.8038757751119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90"/>
                </a:solidFill>
                <a:prstDash val="solid"/>
              </a:ln>
            </c:spPr>
            <c:trendlineType val="linear"/>
            <c:forward val="50.0"/>
            <c:dispRSqr val="0"/>
            <c:dispEq val="1"/>
            <c:trendlineLbl>
              <c:layout>
                <c:manualLayout>
                  <c:x val="0.3199998355264"/>
                  <c:y val="-0.0139461070053464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fusion!$A$42:$A$47</c:f>
              <c:numCache>
                <c:formatCode>0</c:formatCode>
                <c:ptCount val="6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</c:numCache>
            </c:numRef>
          </c:xVal>
          <c:yVal>
            <c:numRef>
              <c:f>fusion!$G$42:$G$47</c:f>
              <c:numCache>
                <c:formatCode>0.0</c:formatCode>
                <c:ptCount val="6"/>
                <c:pt idx="0">
                  <c:v>12.49</c:v>
                </c:pt>
                <c:pt idx="1">
                  <c:v>12.35798890321964</c:v>
                </c:pt>
                <c:pt idx="2">
                  <c:v>12.33189835453793</c:v>
                </c:pt>
                <c:pt idx="3">
                  <c:v>12.41180780585621</c:v>
                </c:pt>
                <c:pt idx="4">
                  <c:v>12.38579670907585</c:v>
                </c:pt>
                <c:pt idx="5">
                  <c:v>12.4657856122955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fusion!$A$48:$A$91</c:f>
              <c:numCache>
                <c:formatCode>0</c:formatCode>
                <c:ptCount val="44"/>
                <c:pt idx="0">
                  <c:v>70.0</c:v>
                </c:pt>
                <c:pt idx="1">
                  <c:v>75.0</c:v>
                </c:pt>
                <c:pt idx="2">
                  <c:v>80.0</c:v>
                </c:pt>
                <c:pt idx="3">
                  <c:v>85.0</c:v>
                </c:pt>
                <c:pt idx="4">
                  <c:v>90.0</c:v>
                </c:pt>
                <c:pt idx="5">
                  <c:v>95.0</c:v>
                </c:pt>
                <c:pt idx="6">
                  <c:v>100.0</c:v>
                </c:pt>
                <c:pt idx="7">
                  <c:v>105.0</c:v>
                </c:pt>
                <c:pt idx="8">
                  <c:v>110.0</c:v>
                </c:pt>
                <c:pt idx="9">
                  <c:v>115.0</c:v>
                </c:pt>
                <c:pt idx="10">
                  <c:v>120.0</c:v>
                </c:pt>
                <c:pt idx="11">
                  <c:v>125.0</c:v>
                </c:pt>
                <c:pt idx="12">
                  <c:v>130.0</c:v>
                </c:pt>
                <c:pt idx="13">
                  <c:v>135.0</c:v>
                </c:pt>
                <c:pt idx="14">
                  <c:v>140.0</c:v>
                </c:pt>
                <c:pt idx="15">
                  <c:v>145.0</c:v>
                </c:pt>
                <c:pt idx="16">
                  <c:v>150.0</c:v>
                </c:pt>
                <c:pt idx="17">
                  <c:v>155.0</c:v>
                </c:pt>
                <c:pt idx="18">
                  <c:v>160.0</c:v>
                </c:pt>
                <c:pt idx="19">
                  <c:v>165.0</c:v>
                </c:pt>
                <c:pt idx="20">
                  <c:v>170.0</c:v>
                </c:pt>
                <c:pt idx="21">
                  <c:v>175.0</c:v>
                </c:pt>
                <c:pt idx="22">
                  <c:v>180.0</c:v>
                </c:pt>
                <c:pt idx="23">
                  <c:v>185.0</c:v>
                </c:pt>
                <c:pt idx="24">
                  <c:v>190.0</c:v>
                </c:pt>
                <c:pt idx="25">
                  <c:v>195.0</c:v>
                </c:pt>
                <c:pt idx="26">
                  <c:v>200.0</c:v>
                </c:pt>
                <c:pt idx="27">
                  <c:v>205.0</c:v>
                </c:pt>
                <c:pt idx="28">
                  <c:v>210.0</c:v>
                </c:pt>
                <c:pt idx="29">
                  <c:v>215.0</c:v>
                </c:pt>
                <c:pt idx="30">
                  <c:v>220.0</c:v>
                </c:pt>
                <c:pt idx="31">
                  <c:v>225.0</c:v>
                </c:pt>
                <c:pt idx="32">
                  <c:v>230.0</c:v>
                </c:pt>
                <c:pt idx="33">
                  <c:v>235.0</c:v>
                </c:pt>
                <c:pt idx="34">
                  <c:v>240.0</c:v>
                </c:pt>
                <c:pt idx="35">
                  <c:v>250.0</c:v>
                </c:pt>
                <c:pt idx="36">
                  <c:v>260.0</c:v>
                </c:pt>
                <c:pt idx="37">
                  <c:v>270.0</c:v>
                </c:pt>
                <c:pt idx="38">
                  <c:v>280.0</c:v>
                </c:pt>
                <c:pt idx="39">
                  <c:v>290.0</c:v>
                </c:pt>
                <c:pt idx="40">
                  <c:v>300.0</c:v>
                </c:pt>
                <c:pt idx="41">
                  <c:v>310.0</c:v>
                </c:pt>
                <c:pt idx="42">
                  <c:v>320.0</c:v>
                </c:pt>
                <c:pt idx="43">
                  <c:v>360.0</c:v>
                </c:pt>
              </c:numCache>
            </c:numRef>
          </c:xVal>
          <c:yVal>
            <c:numRef>
              <c:f>fusion!$G$48:$G$91</c:f>
              <c:numCache>
                <c:formatCode>0.0</c:formatCode>
                <c:ptCount val="44"/>
                <c:pt idx="0">
                  <c:v>11.48585396741649</c:v>
                </c:pt>
                <c:pt idx="1">
                  <c:v>11.26053061142088</c:v>
                </c:pt>
                <c:pt idx="2">
                  <c:v>10.29312780352391</c:v>
                </c:pt>
                <c:pt idx="3">
                  <c:v>9.21936746207083</c:v>
                </c:pt>
                <c:pt idx="4">
                  <c:v>7.615209861110959</c:v>
                </c:pt>
                <c:pt idx="5">
                  <c:v>6.646456370890903</c:v>
                </c:pt>
                <c:pt idx="6">
                  <c:v>5.571345347114736</c:v>
                </c:pt>
                <c:pt idx="7">
                  <c:v>4.91983706383178</c:v>
                </c:pt>
                <c:pt idx="8">
                  <c:v>4.26809042484475</c:v>
                </c:pt>
                <c:pt idx="9">
                  <c:v>3.722105430153645</c:v>
                </c:pt>
                <c:pt idx="10">
                  <c:v>3.281921805709145</c:v>
                </c:pt>
                <c:pt idx="11">
                  <c:v>2.94757927746193</c:v>
                </c:pt>
                <c:pt idx="12">
                  <c:v>2.719117571362676</c:v>
                </c:pt>
                <c:pt idx="13">
                  <c:v>2.278576413362064</c:v>
                </c:pt>
                <c:pt idx="14">
                  <c:v>2.049876351558738</c:v>
                </c:pt>
                <c:pt idx="15">
                  <c:v>1.715096837854053</c:v>
                </c:pt>
                <c:pt idx="16">
                  <c:v>1.592198146297331</c:v>
                </c:pt>
                <c:pt idx="17">
                  <c:v>1.363259728789929</c:v>
                </c:pt>
                <c:pt idx="18">
                  <c:v>1.134241859381171</c:v>
                </c:pt>
                <c:pt idx="19">
                  <c:v>1.011144538071054</c:v>
                </c:pt>
                <c:pt idx="20">
                  <c:v>0.888007490810258</c:v>
                </c:pt>
                <c:pt idx="21">
                  <c:v>0.764830717598783</c:v>
                </c:pt>
                <c:pt idx="22">
                  <c:v>0.641614218436629</c:v>
                </c:pt>
                <c:pt idx="23">
                  <c:v>0.518357993323797</c:v>
                </c:pt>
                <c:pt idx="24">
                  <c:v>0.501062042260285</c:v>
                </c:pt>
                <c:pt idx="25">
                  <c:v>0.377766091196772</c:v>
                </c:pt>
                <c:pt idx="26">
                  <c:v>0.254430414182581</c:v>
                </c:pt>
                <c:pt idx="27">
                  <c:v>0.237055011217711</c:v>
                </c:pt>
                <c:pt idx="28">
                  <c:v>0.113679608252841</c:v>
                </c:pt>
                <c:pt idx="29">
                  <c:v>0.0962644793372921</c:v>
                </c:pt>
                <c:pt idx="30">
                  <c:v>0.0788493504217431</c:v>
                </c:pt>
                <c:pt idx="31">
                  <c:v>-0.0445657784938053</c:v>
                </c:pt>
                <c:pt idx="32">
                  <c:v>-0.0620206333600333</c:v>
                </c:pt>
                <c:pt idx="33">
                  <c:v>-0.0794754882262614</c:v>
                </c:pt>
                <c:pt idx="34">
                  <c:v>-0.0969303430924894</c:v>
                </c:pt>
                <c:pt idx="35">
                  <c:v>-0.237840052824946</c:v>
                </c:pt>
                <c:pt idx="36">
                  <c:v>-0.27282921445876</c:v>
                </c:pt>
                <c:pt idx="37">
                  <c:v>-0.307818376092574</c:v>
                </c:pt>
                <c:pt idx="38">
                  <c:v>-0.448807537726388</c:v>
                </c:pt>
                <c:pt idx="39">
                  <c:v>-0.48387615126156</c:v>
                </c:pt>
                <c:pt idx="40">
                  <c:v>-0.518944764796732</c:v>
                </c:pt>
                <c:pt idx="41">
                  <c:v>-0.554013378331904</c:v>
                </c:pt>
                <c:pt idx="42">
                  <c:v>-0.483081991867076</c:v>
                </c:pt>
                <c:pt idx="43">
                  <c:v>-0.623038638402332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triangle"/>
            <c:size val="3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6411"/>
                </a:solidFill>
                <a:prstDash val="solid"/>
              </a:ln>
            </c:spPr>
            <c:trendlineType val="linear"/>
            <c:backward val="300.0"/>
            <c:dispRSqr val="0"/>
            <c:dispEq val="1"/>
            <c:trendlineLbl>
              <c:layout>
                <c:manualLayout>
                  <c:x val="0.1044084844833"/>
                  <c:y val="-0.0853958365848835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fusion!$A$92:$A$105</c:f>
              <c:numCache>
                <c:formatCode>0</c:formatCode>
                <c:ptCount val="14"/>
                <c:pt idx="0">
                  <c:v>420.0</c:v>
                </c:pt>
                <c:pt idx="1">
                  <c:v>450.0</c:v>
                </c:pt>
                <c:pt idx="2">
                  <c:v>480.0</c:v>
                </c:pt>
                <c:pt idx="3">
                  <c:v>510.0</c:v>
                </c:pt>
                <c:pt idx="4">
                  <c:v>559.0</c:v>
                </c:pt>
                <c:pt idx="5">
                  <c:v>583.0</c:v>
                </c:pt>
                <c:pt idx="6">
                  <c:v>611.0</c:v>
                </c:pt>
                <c:pt idx="7">
                  <c:v>621.0</c:v>
                </c:pt>
                <c:pt idx="8">
                  <c:v>655.0</c:v>
                </c:pt>
                <c:pt idx="9">
                  <c:v>685.0</c:v>
                </c:pt>
                <c:pt idx="10">
                  <c:v>721.0</c:v>
                </c:pt>
                <c:pt idx="11">
                  <c:v>755.0</c:v>
                </c:pt>
                <c:pt idx="12">
                  <c:v>795.0</c:v>
                </c:pt>
                <c:pt idx="13">
                  <c:v>831.0</c:v>
                </c:pt>
              </c:numCache>
            </c:numRef>
          </c:xVal>
          <c:yVal>
            <c:numRef>
              <c:f>fusion!$G$92:$G$105</c:f>
              <c:numCache>
                <c:formatCode>0.0</c:formatCode>
                <c:ptCount val="14"/>
                <c:pt idx="0">
                  <c:v>-0.726973608205216</c:v>
                </c:pt>
                <c:pt idx="1">
                  <c:v>-0.725702737402585</c:v>
                </c:pt>
                <c:pt idx="2">
                  <c:v>-0.724193510895879</c:v>
                </c:pt>
                <c:pt idx="3">
                  <c:v>-0.722445928685099</c:v>
                </c:pt>
                <c:pt idx="4">
                  <c:v>-0.78633556342417</c:v>
                </c:pt>
                <c:pt idx="5">
                  <c:v>-0.763356128529028</c:v>
                </c:pt>
                <c:pt idx="6">
                  <c:v>-0.753990989160893</c:v>
                </c:pt>
                <c:pt idx="7">
                  <c:v>-0.682423987485201</c:v>
                </c:pt>
                <c:pt idx="8">
                  <c:v>-0.693226045323231</c:v>
                </c:pt>
                <c:pt idx="9">
                  <c:v>-0.690048328888007</c:v>
                </c:pt>
                <c:pt idx="10">
                  <c:v>-0.707149042320848</c:v>
                </c:pt>
                <c:pt idx="11">
                  <c:v>-0.717140690765028</c:v>
                </c:pt>
                <c:pt idx="12">
                  <c:v>-0.747283646035098</c:v>
                </c:pt>
                <c:pt idx="13">
                  <c:v>-0.763526278933274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203576"/>
        <c:axId val="2117197432"/>
      </c:scatterChart>
      <c:valAx>
        <c:axId val="2117203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(s)</a:t>
                </a:r>
              </a:p>
            </c:rich>
          </c:tx>
          <c:layout>
            <c:manualLayout>
              <c:xMode val="edge"/>
              <c:yMode val="edge"/>
              <c:x val="0.477936882207238"/>
              <c:y val="0.927565307759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12700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7197432"/>
        <c:crosses val="autoZero"/>
        <c:crossBetween val="midCat"/>
      </c:valAx>
      <c:valAx>
        <c:axId val="2117197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 (°C)</a:t>
                </a:r>
              </a:p>
            </c:rich>
          </c:tx>
          <c:layout>
            <c:manualLayout>
              <c:xMode val="edge"/>
              <c:yMode val="edge"/>
              <c:x val="0.0126739906146759"/>
              <c:y val="0.3719672534087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17203576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20554248901"/>
          <c:y val="0.0682594709807674"/>
          <c:w val="0.825501789549033"/>
          <c:h val="0.7784182122764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autoprotolyse!$B$11:$B$28</c:f>
                <c:numCache>
                  <c:formatCode>General</c:formatCode>
                  <c:ptCount val="18"/>
                  <c:pt idx="0">
                    <c:v>0.1</c:v>
                  </c:pt>
                  <c:pt idx="1">
                    <c:v>0.105</c:v>
                  </c:pt>
                  <c:pt idx="2">
                    <c:v>0.11</c:v>
                  </c:pt>
                  <c:pt idx="3">
                    <c:v>0.115</c:v>
                  </c:pt>
                  <c:pt idx="4">
                    <c:v>0.12</c:v>
                  </c:pt>
                  <c:pt idx="5">
                    <c:v>0.125</c:v>
                  </c:pt>
                  <c:pt idx="6">
                    <c:v>0.13</c:v>
                  </c:pt>
                  <c:pt idx="7">
                    <c:v>0.135</c:v>
                  </c:pt>
                  <c:pt idx="8">
                    <c:v>0.14</c:v>
                  </c:pt>
                  <c:pt idx="9">
                    <c:v>0.145</c:v>
                  </c:pt>
                  <c:pt idx="10">
                    <c:v>0.15</c:v>
                  </c:pt>
                  <c:pt idx="11">
                    <c:v>0.155</c:v>
                  </c:pt>
                  <c:pt idx="12">
                    <c:v>0.16</c:v>
                  </c:pt>
                  <c:pt idx="13">
                    <c:v>0.165</c:v>
                  </c:pt>
                  <c:pt idx="14">
                    <c:v>0.17</c:v>
                  </c:pt>
                  <c:pt idx="15">
                    <c:v>0.175</c:v>
                  </c:pt>
                  <c:pt idx="16">
                    <c:v>0.18</c:v>
                  </c:pt>
                  <c:pt idx="17">
                    <c:v>0.185</c:v>
                  </c:pt>
                </c:numCache>
              </c:numRef>
            </c:plus>
            <c:minus>
              <c:numRef>
                <c:f>autoprotolyse!$B$11:$B$28</c:f>
                <c:numCache>
                  <c:formatCode>General</c:formatCode>
                  <c:ptCount val="18"/>
                  <c:pt idx="0">
                    <c:v>0.1</c:v>
                  </c:pt>
                  <c:pt idx="1">
                    <c:v>0.105</c:v>
                  </c:pt>
                  <c:pt idx="2">
                    <c:v>0.11</c:v>
                  </c:pt>
                  <c:pt idx="3">
                    <c:v>0.115</c:v>
                  </c:pt>
                  <c:pt idx="4">
                    <c:v>0.12</c:v>
                  </c:pt>
                  <c:pt idx="5">
                    <c:v>0.125</c:v>
                  </c:pt>
                  <c:pt idx="6">
                    <c:v>0.13</c:v>
                  </c:pt>
                  <c:pt idx="7">
                    <c:v>0.135</c:v>
                  </c:pt>
                  <c:pt idx="8">
                    <c:v>0.14</c:v>
                  </c:pt>
                  <c:pt idx="9">
                    <c:v>0.145</c:v>
                  </c:pt>
                  <c:pt idx="10">
                    <c:v>0.15</c:v>
                  </c:pt>
                  <c:pt idx="11">
                    <c:v>0.155</c:v>
                  </c:pt>
                  <c:pt idx="12">
                    <c:v>0.16</c:v>
                  </c:pt>
                  <c:pt idx="13">
                    <c:v>0.165</c:v>
                  </c:pt>
                  <c:pt idx="14">
                    <c:v>0.17</c:v>
                  </c:pt>
                  <c:pt idx="15">
                    <c:v>0.175</c:v>
                  </c:pt>
                  <c:pt idx="16">
                    <c:v>0.18</c:v>
                  </c:pt>
                  <c:pt idx="17">
                    <c:v>0.185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autoprotolyse!$D$11:$D$28</c:f>
                <c:numCache>
                  <c:formatCode>General</c:formatCode>
                  <c:ptCount val="18"/>
                  <c:pt idx="0">
                    <c:v>0.3</c:v>
                  </c:pt>
                  <c:pt idx="1">
                    <c:v>0.3</c:v>
                  </c:pt>
                  <c:pt idx="2">
                    <c:v>0.3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0.3</c:v>
                  </c:pt>
                  <c:pt idx="7">
                    <c:v>0.3</c:v>
                  </c:pt>
                  <c:pt idx="8">
                    <c:v>0.3</c:v>
                  </c:pt>
                  <c:pt idx="9">
                    <c:v>0.3</c:v>
                  </c:pt>
                  <c:pt idx="10">
                    <c:v>0.3</c:v>
                  </c:pt>
                  <c:pt idx="11">
                    <c:v>0.3</c:v>
                  </c:pt>
                  <c:pt idx="12">
                    <c:v>0.3</c:v>
                  </c:pt>
                  <c:pt idx="13">
                    <c:v>0.3</c:v>
                  </c:pt>
                  <c:pt idx="14">
                    <c:v>0.3</c:v>
                  </c:pt>
                  <c:pt idx="15">
                    <c:v>0.3</c:v>
                  </c:pt>
                  <c:pt idx="16">
                    <c:v>0.3</c:v>
                  </c:pt>
                  <c:pt idx="17">
                    <c:v>0.3</c:v>
                  </c:pt>
                </c:numCache>
              </c:numRef>
            </c:plus>
            <c:minus>
              <c:numRef>
                <c:f>autoprotolyse!$D$11:$D$28</c:f>
                <c:numCache>
                  <c:formatCode>General</c:formatCode>
                  <c:ptCount val="18"/>
                  <c:pt idx="0">
                    <c:v>0.3</c:v>
                  </c:pt>
                  <c:pt idx="1">
                    <c:v>0.3</c:v>
                  </c:pt>
                  <c:pt idx="2">
                    <c:v>0.3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0.3</c:v>
                  </c:pt>
                  <c:pt idx="7">
                    <c:v>0.3</c:v>
                  </c:pt>
                  <c:pt idx="8">
                    <c:v>0.3</c:v>
                  </c:pt>
                  <c:pt idx="9">
                    <c:v>0.3</c:v>
                  </c:pt>
                  <c:pt idx="10">
                    <c:v>0.3</c:v>
                  </c:pt>
                  <c:pt idx="11">
                    <c:v>0.3</c:v>
                  </c:pt>
                  <c:pt idx="12">
                    <c:v>0.3</c:v>
                  </c:pt>
                  <c:pt idx="13">
                    <c:v>0.3</c:v>
                  </c:pt>
                  <c:pt idx="14">
                    <c:v>0.3</c:v>
                  </c:pt>
                  <c:pt idx="15">
                    <c:v>0.3</c:v>
                  </c:pt>
                  <c:pt idx="16">
                    <c:v>0.3</c:v>
                  </c:pt>
                  <c:pt idx="17">
                    <c:v>0.3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autoprotolyse!$A$11:$A$28</c:f>
              <c:numCache>
                <c:formatCode>General</c:formatCode>
                <c:ptCount val="18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</c:numCache>
            </c:numRef>
          </c:xVal>
          <c:yVal>
            <c:numRef>
              <c:f>autoprotolyse!$C$11:$C$28</c:f>
              <c:numCache>
                <c:formatCode>0.0</c:formatCode>
                <c:ptCount val="18"/>
                <c:pt idx="0">
                  <c:v>18.4</c:v>
                </c:pt>
                <c:pt idx="1">
                  <c:v>19.0</c:v>
                </c:pt>
                <c:pt idx="2">
                  <c:v>19.5</c:v>
                </c:pt>
                <c:pt idx="3">
                  <c:v>20.3</c:v>
                </c:pt>
                <c:pt idx="4">
                  <c:v>20.8</c:v>
                </c:pt>
                <c:pt idx="5">
                  <c:v>21.4</c:v>
                </c:pt>
                <c:pt idx="6">
                  <c:v>21.8</c:v>
                </c:pt>
                <c:pt idx="7">
                  <c:v>22.3</c:v>
                </c:pt>
                <c:pt idx="8">
                  <c:v>22.8</c:v>
                </c:pt>
                <c:pt idx="9">
                  <c:v>23.1</c:v>
                </c:pt>
                <c:pt idx="10">
                  <c:v>23.4</c:v>
                </c:pt>
                <c:pt idx="11">
                  <c:v>23.7</c:v>
                </c:pt>
                <c:pt idx="12">
                  <c:v>23.9</c:v>
                </c:pt>
                <c:pt idx="13">
                  <c:v>24.2</c:v>
                </c:pt>
                <c:pt idx="14">
                  <c:v>24.5</c:v>
                </c:pt>
                <c:pt idx="15">
                  <c:v>25.0</c:v>
                </c:pt>
                <c:pt idx="16">
                  <c:v>25.4</c:v>
                </c:pt>
                <c:pt idx="17">
                  <c:v>25.8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plus>
            <c:min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autoprotolyse!$D$29:$D$36</c:f>
                <c:numCache>
                  <c:formatCode>General</c:formatCode>
                  <c:ptCount val="8"/>
                  <c:pt idx="0">
                    <c:v>0.3</c:v>
                  </c:pt>
                  <c:pt idx="1">
                    <c:v>0.3</c:v>
                  </c:pt>
                  <c:pt idx="2">
                    <c:v>0.3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0.3</c:v>
                  </c:pt>
                  <c:pt idx="7">
                    <c:v>0.3</c:v>
                  </c:pt>
                </c:numCache>
              </c:numRef>
            </c:plus>
            <c:minus>
              <c:numRef>
                <c:f>autoprotolyse!$D$29:$D$36</c:f>
                <c:numCache>
                  <c:formatCode>General</c:formatCode>
                  <c:ptCount val="8"/>
                  <c:pt idx="0">
                    <c:v>0.3</c:v>
                  </c:pt>
                  <c:pt idx="1">
                    <c:v>0.3</c:v>
                  </c:pt>
                  <c:pt idx="2">
                    <c:v>0.3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0.3</c:v>
                  </c:pt>
                  <c:pt idx="7">
                    <c:v>0.3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autoprotolyse!$A$29:$A$36</c:f>
              <c:numCache>
                <c:formatCode>General</c:formatCode>
                <c:ptCount val="8"/>
                <c:pt idx="0">
                  <c:v>18.0</c:v>
                </c:pt>
                <c:pt idx="1">
                  <c:v>19.0</c:v>
                </c:pt>
                <c:pt idx="2">
                  <c:v>20.0</c:v>
                </c:pt>
                <c:pt idx="3">
                  <c:v>21.0</c:v>
                </c:pt>
                <c:pt idx="4">
                  <c:v>22.0</c:v>
                </c:pt>
                <c:pt idx="5">
                  <c:v>23.0</c:v>
                </c:pt>
                <c:pt idx="6">
                  <c:v>24.0</c:v>
                </c:pt>
                <c:pt idx="7">
                  <c:v>25.0</c:v>
                </c:pt>
              </c:numCache>
            </c:numRef>
          </c:xVal>
          <c:yVal>
            <c:numRef>
              <c:f>autoprotolyse!$C$29:$C$36</c:f>
              <c:numCache>
                <c:formatCode>0.0</c:formatCode>
                <c:ptCount val="8"/>
                <c:pt idx="0">
                  <c:v>25.8</c:v>
                </c:pt>
                <c:pt idx="1">
                  <c:v>25.6</c:v>
                </c:pt>
                <c:pt idx="2">
                  <c:v>25.4</c:v>
                </c:pt>
                <c:pt idx="3">
                  <c:v>25.3</c:v>
                </c:pt>
                <c:pt idx="4">
                  <c:v>25.2</c:v>
                </c:pt>
                <c:pt idx="5">
                  <c:v>25.1</c:v>
                </c:pt>
                <c:pt idx="6">
                  <c:v>24.9</c:v>
                </c:pt>
                <c:pt idx="7">
                  <c:v>24.8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077016"/>
        <c:axId val="2118415480"/>
      </c:scatterChart>
      <c:valAx>
        <c:axId val="2117077016"/>
        <c:scaling>
          <c:orientation val="minMax"/>
          <c:max val="25.0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V</a:t>
                </a:r>
                <a:r>
                  <a:rPr lang="fr-FR" sz="1200" b="1" i="0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2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(mL)</a:t>
                </a:r>
              </a:p>
            </c:rich>
          </c:tx>
          <c:layout>
            <c:manualLayout>
              <c:xMode val="edge"/>
              <c:yMode val="edge"/>
              <c:x val="0.466200838531547"/>
              <c:y val="0.911367939714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415480"/>
        <c:crosses val="autoZero"/>
        <c:crossBetween val="midCat"/>
      </c:valAx>
      <c:valAx>
        <c:axId val="2118415480"/>
        <c:scaling>
          <c:orientation val="minMax"/>
          <c:max val="28.0"/>
          <c:min val="16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T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(°C)</a:t>
                </a:r>
              </a:p>
            </c:rich>
          </c:tx>
          <c:layout>
            <c:manualLayout>
              <c:xMode val="edge"/>
              <c:yMode val="edge"/>
              <c:x val="0.0104301053277431"/>
              <c:y val="0.3924921287126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7077016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852336639738"/>
          <c:y val="0.0709219551153715"/>
          <c:w val="0.830667348399632"/>
          <c:h val="0.7951565978330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autoprotolyse!$B$12:$B$28</c:f>
                <c:numCache>
                  <c:formatCode>General</c:formatCode>
                  <c:ptCount val="17"/>
                  <c:pt idx="0">
                    <c:v>0.105</c:v>
                  </c:pt>
                  <c:pt idx="1">
                    <c:v>0.11</c:v>
                  </c:pt>
                  <c:pt idx="2">
                    <c:v>0.115</c:v>
                  </c:pt>
                  <c:pt idx="3">
                    <c:v>0.12</c:v>
                  </c:pt>
                  <c:pt idx="4">
                    <c:v>0.125</c:v>
                  </c:pt>
                  <c:pt idx="5">
                    <c:v>0.13</c:v>
                  </c:pt>
                  <c:pt idx="6">
                    <c:v>0.135</c:v>
                  </c:pt>
                  <c:pt idx="7">
                    <c:v>0.14</c:v>
                  </c:pt>
                  <c:pt idx="8">
                    <c:v>0.145</c:v>
                  </c:pt>
                  <c:pt idx="9">
                    <c:v>0.15</c:v>
                  </c:pt>
                  <c:pt idx="10">
                    <c:v>0.155</c:v>
                  </c:pt>
                  <c:pt idx="11">
                    <c:v>0.16</c:v>
                  </c:pt>
                  <c:pt idx="12">
                    <c:v>0.165</c:v>
                  </c:pt>
                  <c:pt idx="13">
                    <c:v>0.17</c:v>
                  </c:pt>
                  <c:pt idx="14">
                    <c:v>0.175</c:v>
                  </c:pt>
                  <c:pt idx="15">
                    <c:v>0.18</c:v>
                  </c:pt>
                  <c:pt idx="16">
                    <c:v>0.185</c:v>
                  </c:pt>
                </c:numCache>
              </c:numRef>
            </c:plus>
            <c:minus>
              <c:numRef>
                <c:f>autoprotolyse!$B$12:$B$28</c:f>
                <c:numCache>
                  <c:formatCode>General</c:formatCode>
                  <c:ptCount val="17"/>
                  <c:pt idx="0">
                    <c:v>0.105</c:v>
                  </c:pt>
                  <c:pt idx="1">
                    <c:v>0.11</c:v>
                  </c:pt>
                  <c:pt idx="2">
                    <c:v>0.115</c:v>
                  </c:pt>
                  <c:pt idx="3">
                    <c:v>0.12</c:v>
                  </c:pt>
                  <c:pt idx="4">
                    <c:v>0.125</c:v>
                  </c:pt>
                  <c:pt idx="5">
                    <c:v>0.13</c:v>
                  </c:pt>
                  <c:pt idx="6">
                    <c:v>0.135</c:v>
                  </c:pt>
                  <c:pt idx="7">
                    <c:v>0.14</c:v>
                  </c:pt>
                  <c:pt idx="8">
                    <c:v>0.145</c:v>
                  </c:pt>
                  <c:pt idx="9">
                    <c:v>0.15</c:v>
                  </c:pt>
                  <c:pt idx="10">
                    <c:v>0.155</c:v>
                  </c:pt>
                  <c:pt idx="11">
                    <c:v>0.16</c:v>
                  </c:pt>
                  <c:pt idx="12">
                    <c:v>0.165</c:v>
                  </c:pt>
                  <c:pt idx="13">
                    <c:v>0.17</c:v>
                  </c:pt>
                  <c:pt idx="14">
                    <c:v>0.175</c:v>
                  </c:pt>
                  <c:pt idx="15">
                    <c:v>0.18</c:v>
                  </c:pt>
                  <c:pt idx="16">
                    <c:v>0.185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autoprotolyse!$F$12:$F$28</c:f>
                <c:numCache>
                  <c:formatCode>General</c:formatCode>
                  <c:ptCount val="17"/>
                  <c:pt idx="0">
                    <c:v>32.2037818033788</c:v>
                  </c:pt>
                  <c:pt idx="1">
                    <c:v>16.74353473976605</c:v>
                  </c:pt>
                  <c:pt idx="2">
                    <c:v>12.1457802495447</c:v>
                  </c:pt>
                  <c:pt idx="3">
                    <c:v>9.47755606374445</c:v>
                  </c:pt>
                  <c:pt idx="4">
                    <c:v>7.976887968295397</c:v>
                  </c:pt>
                  <c:pt idx="5">
                    <c:v>6.864522921048465</c:v>
                  </c:pt>
                  <c:pt idx="6">
                    <c:v>6.131756097513298</c:v>
                  </c:pt>
                  <c:pt idx="7">
                    <c:v>5.588086858394894</c:v>
                  </c:pt>
                  <c:pt idx="8">
                    <c:v>5.098154362302021</c:v>
                  </c:pt>
                  <c:pt idx="9">
                    <c:v>4.71202775349912</c:v>
                  </c:pt>
                  <c:pt idx="10">
                    <c:v>4.400400215079277</c:v>
                  </c:pt>
                  <c:pt idx="11">
                    <c:v>4.118077595920653</c:v>
                  </c:pt>
                  <c:pt idx="12">
                    <c:v>3.905961158193641</c:v>
                  </c:pt>
                  <c:pt idx="13">
                    <c:v>3.726332774917416</c:v>
                  </c:pt>
                  <c:pt idx="14">
                    <c:v>3.613658153837558</c:v>
                  </c:pt>
                  <c:pt idx="15">
                    <c:v>3.497422949767124</c:v>
                  </c:pt>
                  <c:pt idx="16">
                    <c:v>3.396400693872693</c:v>
                  </c:pt>
                </c:numCache>
              </c:numRef>
            </c:plus>
            <c:minus>
              <c:numRef>
                <c:f>autoprotolyse!$F$12:$F$28</c:f>
                <c:numCache>
                  <c:formatCode>General</c:formatCode>
                  <c:ptCount val="17"/>
                  <c:pt idx="0">
                    <c:v>32.2037818033788</c:v>
                  </c:pt>
                  <c:pt idx="1">
                    <c:v>16.74353473976605</c:v>
                  </c:pt>
                  <c:pt idx="2">
                    <c:v>12.1457802495447</c:v>
                  </c:pt>
                  <c:pt idx="3">
                    <c:v>9.47755606374445</c:v>
                  </c:pt>
                  <c:pt idx="4">
                    <c:v>7.976887968295397</c:v>
                  </c:pt>
                  <c:pt idx="5">
                    <c:v>6.864522921048465</c:v>
                  </c:pt>
                  <c:pt idx="6">
                    <c:v>6.131756097513298</c:v>
                  </c:pt>
                  <c:pt idx="7">
                    <c:v>5.588086858394894</c:v>
                  </c:pt>
                  <c:pt idx="8">
                    <c:v>5.098154362302021</c:v>
                  </c:pt>
                  <c:pt idx="9">
                    <c:v>4.71202775349912</c:v>
                  </c:pt>
                  <c:pt idx="10">
                    <c:v>4.400400215079277</c:v>
                  </c:pt>
                  <c:pt idx="11">
                    <c:v>4.118077595920653</c:v>
                  </c:pt>
                  <c:pt idx="12">
                    <c:v>3.905961158193641</c:v>
                  </c:pt>
                  <c:pt idx="13">
                    <c:v>3.726332774917416</c:v>
                  </c:pt>
                  <c:pt idx="14">
                    <c:v>3.613658153837558</c:v>
                  </c:pt>
                  <c:pt idx="15">
                    <c:v>3.497422949767124</c:v>
                  </c:pt>
                  <c:pt idx="16">
                    <c:v>3.396400693872693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autoprotolyse!$A$12:$A$28</c:f>
              <c:numCache>
                <c:formatCode>General</c:formatCode>
                <c:ptCount val="1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</c:numCache>
            </c:numRef>
          </c:xVal>
          <c:yVal>
            <c:numRef>
              <c:f>autoprotolyse!$E$12:$E$28</c:f>
              <c:numCache>
                <c:formatCode>0.0</c:formatCode>
                <c:ptCount val="17"/>
                <c:pt idx="0">
                  <c:v>44.25882352941186</c:v>
                </c:pt>
                <c:pt idx="1">
                  <c:v>41.36608996539798</c:v>
                </c:pt>
                <c:pt idx="2">
                  <c:v>48.54971164936568</c:v>
                </c:pt>
                <c:pt idx="3">
                  <c:v>46.86228373702426</c:v>
                </c:pt>
                <c:pt idx="4">
                  <c:v>47.73010380622836</c:v>
                </c:pt>
                <c:pt idx="5">
                  <c:v>45.8980392156863</c:v>
                </c:pt>
                <c:pt idx="6">
                  <c:v>45.9324765200198</c:v>
                </c:pt>
                <c:pt idx="7">
                  <c:v>46.13910034602078</c:v>
                </c:pt>
                <c:pt idx="8">
                  <c:v>44.56416762783547</c:v>
                </c:pt>
                <c:pt idx="9">
                  <c:v>43.39100346020761</c:v>
                </c:pt>
                <c:pt idx="10">
                  <c:v>42.51003460207613</c:v>
                </c:pt>
                <c:pt idx="11">
                  <c:v>41.10092272202998</c:v>
                </c:pt>
                <c:pt idx="12">
                  <c:v>40.6540324727176</c:v>
                </c:pt>
                <c:pt idx="13">
                  <c:v>40.33297083539298</c:v>
                </c:pt>
                <c:pt idx="14">
                  <c:v>41.36608996539793</c:v>
                </c:pt>
                <c:pt idx="15">
                  <c:v>41.76384083044982</c:v>
                </c:pt>
                <c:pt idx="16">
                  <c:v>42.18286179523713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plus>
            <c:min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autoprotolyse!$F$29:$F$36</c:f>
                <c:numCache>
                  <c:formatCode>General</c:formatCode>
                  <c:ptCount val="8"/>
                  <c:pt idx="0">
                    <c:v>3.890899738105334</c:v>
                  </c:pt>
                  <c:pt idx="1">
                    <c:v>3.897098662865988</c:v>
                  </c:pt>
                  <c:pt idx="2">
                    <c:v>3.9018561606926</c:v>
                  </c:pt>
                  <c:pt idx="3">
                    <c:v>3.931175584745938</c:v>
                  </c:pt>
                  <c:pt idx="4">
                    <c:v>3.959774295332252</c:v>
                  </c:pt>
                  <c:pt idx="5">
                    <c:v>3.987652292451545</c:v>
                  </c:pt>
                  <c:pt idx="6">
                    <c:v>3.987725152742517</c:v>
                  </c:pt>
                  <c:pt idx="7">
                    <c:v>4.013801366194258</c:v>
                  </c:pt>
                </c:numCache>
              </c:numRef>
            </c:plus>
            <c:minus>
              <c:numRef>
                <c:f>autoprotolyse!$F$29:$F$36</c:f>
                <c:numCache>
                  <c:formatCode>General</c:formatCode>
                  <c:ptCount val="8"/>
                  <c:pt idx="0">
                    <c:v>3.890899738105334</c:v>
                  </c:pt>
                  <c:pt idx="1">
                    <c:v>3.897098662865988</c:v>
                  </c:pt>
                  <c:pt idx="2">
                    <c:v>3.9018561606926</c:v>
                  </c:pt>
                  <c:pt idx="3">
                    <c:v>3.931175584745938</c:v>
                  </c:pt>
                  <c:pt idx="4">
                    <c:v>3.959774295332252</c:v>
                  </c:pt>
                  <c:pt idx="5">
                    <c:v>3.987652292451545</c:v>
                  </c:pt>
                  <c:pt idx="6">
                    <c:v>3.987725152742517</c:v>
                  </c:pt>
                  <c:pt idx="7">
                    <c:v>4.013801366194258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autoprotolyse!$A$29:$A$36</c:f>
              <c:numCache>
                <c:formatCode>General</c:formatCode>
                <c:ptCount val="8"/>
                <c:pt idx="0">
                  <c:v>18.0</c:v>
                </c:pt>
                <c:pt idx="1">
                  <c:v>19.0</c:v>
                </c:pt>
                <c:pt idx="2">
                  <c:v>20.0</c:v>
                </c:pt>
                <c:pt idx="3">
                  <c:v>21.0</c:v>
                </c:pt>
                <c:pt idx="4">
                  <c:v>22.0</c:v>
                </c:pt>
                <c:pt idx="5">
                  <c:v>23.0</c:v>
                </c:pt>
                <c:pt idx="6">
                  <c:v>24.0</c:v>
                </c:pt>
                <c:pt idx="7">
                  <c:v>25.0</c:v>
                </c:pt>
              </c:numCache>
            </c:numRef>
          </c:xVal>
          <c:yVal>
            <c:numRef>
              <c:f>autoprotolyse!$E$29:$E$36</c:f>
              <c:numCache>
                <c:formatCode>0.0</c:formatCode>
                <c:ptCount val="8"/>
                <c:pt idx="0">
                  <c:v>42.07004420265217</c:v>
                </c:pt>
                <c:pt idx="1">
                  <c:v>41.5349720983259</c:v>
                </c:pt>
                <c:pt idx="2">
                  <c:v>40.96645798747924</c:v>
                </c:pt>
                <c:pt idx="3">
                  <c:v>40.95809748584915</c:v>
                </c:pt>
                <c:pt idx="4">
                  <c:v>40.93301598095884</c:v>
                </c:pt>
                <c:pt idx="5">
                  <c:v>40.89121347280838</c:v>
                </c:pt>
                <c:pt idx="6">
                  <c:v>40.21401284077043</c:v>
                </c:pt>
                <c:pt idx="7">
                  <c:v>40.13040782446948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479688"/>
        <c:axId val="2118486968"/>
      </c:scatterChart>
      <c:valAx>
        <c:axId val="2118479688"/>
        <c:scaling>
          <c:orientation val="minMax"/>
          <c:max val="25.0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V</a:t>
                </a:r>
                <a:r>
                  <a:rPr lang="fr-FR" sz="1200" b="1" i="1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2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(mL)</a:t>
                </a:r>
              </a:p>
            </c:rich>
          </c:tx>
          <c:layout>
            <c:manualLayout>
              <c:xMode val="edge"/>
              <c:yMode val="edge"/>
              <c:x val="0.466212905205031"/>
              <c:y val="0.9224008061898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486968"/>
        <c:crosses val="autoZero"/>
        <c:crossBetween val="midCat"/>
      </c:valAx>
      <c:valAx>
        <c:axId val="2118486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rPr>
                  <a:t>D</a:t>
                </a:r>
                <a:r>
                  <a:rPr lang="fr-FR" sz="1200" b="1" i="1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r</a:t>
                </a: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H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(kJ.mol</a:t>
                </a:r>
                <a:r>
                  <a:rPr lang="fr-FR" sz="1200" b="1" i="0" u="none" strike="noStrike" baseline="30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-1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0130749565395235"/>
              <c:y val="0.329786894859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479688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617956846303"/>
          <c:y val="0.0682594709807674"/>
          <c:w val="0.822904386951631"/>
          <c:h val="0.7922782261364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autoprotolyse!$B$11:$B$28</c:f>
                <c:numCache>
                  <c:formatCode>General</c:formatCode>
                  <c:ptCount val="18"/>
                  <c:pt idx="0">
                    <c:v>0.1</c:v>
                  </c:pt>
                  <c:pt idx="1">
                    <c:v>0.105</c:v>
                  </c:pt>
                  <c:pt idx="2">
                    <c:v>0.11</c:v>
                  </c:pt>
                  <c:pt idx="3">
                    <c:v>0.115</c:v>
                  </c:pt>
                  <c:pt idx="4">
                    <c:v>0.12</c:v>
                  </c:pt>
                  <c:pt idx="5">
                    <c:v>0.125</c:v>
                  </c:pt>
                  <c:pt idx="6">
                    <c:v>0.13</c:v>
                  </c:pt>
                  <c:pt idx="7">
                    <c:v>0.135</c:v>
                  </c:pt>
                  <c:pt idx="8">
                    <c:v>0.14</c:v>
                  </c:pt>
                  <c:pt idx="9">
                    <c:v>0.145</c:v>
                  </c:pt>
                  <c:pt idx="10">
                    <c:v>0.15</c:v>
                  </c:pt>
                  <c:pt idx="11">
                    <c:v>0.155</c:v>
                  </c:pt>
                  <c:pt idx="12">
                    <c:v>0.16</c:v>
                  </c:pt>
                  <c:pt idx="13">
                    <c:v>0.165</c:v>
                  </c:pt>
                  <c:pt idx="14">
                    <c:v>0.17</c:v>
                  </c:pt>
                  <c:pt idx="15">
                    <c:v>0.175</c:v>
                  </c:pt>
                  <c:pt idx="16">
                    <c:v>0.18</c:v>
                  </c:pt>
                  <c:pt idx="17">
                    <c:v>0.185</c:v>
                  </c:pt>
                </c:numCache>
              </c:numRef>
            </c:plus>
            <c:minus>
              <c:numRef>
                <c:f>autoprotolyse!$B$11:$B$28</c:f>
                <c:numCache>
                  <c:formatCode>General</c:formatCode>
                  <c:ptCount val="18"/>
                  <c:pt idx="0">
                    <c:v>0.1</c:v>
                  </c:pt>
                  <c:pt idx="1">
                    <c:v>0.105</c:v>
                  </c:pt>
                  <c:pt idx="2">
                    <c:v>0.11</c:v>
                  </c:pt>
                  <c:pt idx="3">
                    <c:v>0.115</c:v>
                  </c:pt>
                  <c:pt idx="4">
                    <c:v>0.12</c:v>
                  </c:pt>
                  <c:pt idx="5">
                    <c:v>0.125</c:v>
                  </c:pt>
                  <c:pt idx="6">
                    <c:v>0.13</c:v>
                  </c:pt>
                  <c:pt idx="7">
                    <c:v>0.135</c:v>
                  </c:pt>
                  <c:pt idx="8">
                    <c:v>0.14</c:v>
                  </c:pt>
                  <c:pt idx="9">
                    <c:v>0.145</c:v>
                  </c:pt>
                  <c:pt idx="10">
                    <c:v>0.15</c:v>
                  </c:pt>
                  <c:pt idx="11">
                    <c:v>0.155</c:v>
                  </c:pt>
                  <c:pt idx="12">
                    <c:v>0.16</c:v>
                  </c:pt>
                  <c:pt idx="13">
                    <c:v>0.165</c:v>
                  </c:pt>
                  <c:pt idx="14">
                    <c:v>0.17</c:v>
                  </c:pt>
                  <c:pt idx="15">
                    <c:v>0.175</c:v>
                  </c:pt>
                  <c:pt idx="16">
                    <c:v>0.18</c:v>
                  </c:pt>
                  <c:pt idx="17">
                    <c:v>0.185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autoprotolyse!$H$11:$H$28</c:f>
                <c:numCache>
                  <c:formatCode>General</c:formatCode>
                  <c:ptCount val="18"/>
                  <c:pt idx="0">
                    <c:v>0.3</c:v>
                  </c:pt>
                  <c:pt idx="1">
                    <c:v>0.305477730757174</c:v>
                  </c:pt>
                  <c:pt idx="2">
                    <c:v>0.312152870083002</c:v>
                  </c:pt>
                  <c:pt idx="3">
                    <c:v>0.320531442354714</c:v>
                  </c:pt>
                  <c:pt idx="4">
                    <c:v>0.329986519224073</c:v>
                  </c:pt>
                  <c:pt idx="5">
                    <c:v>0.340630241455056</c:v>
                  </c:pt>
                  <c:pt idx="6">
                    <c:v>0.351970397263797</c:v>
                  </c:pt>
                  <c:pt idx="7">
                    <c:v>0.364159891637684</c:v>
                  </c:pt>
                  <c:pt idx="8">
                    <c:v>0.377151086916989</c:v>
                  </c:pt>
                  <c:pt idx="9">
                    <c:v>0.390472979857184</c:v>
                  </c:pt>
                  <c:pt idx="10">
                    <c:v>0.404094938976002</c:v>
                  </c:pt>
                  <c:pt idx="11">
                    <c:v>0.417993022414092</c:v>
                  </c:pt>
                  <c:pt idx="12">
                    <c:v>0.431938553477497</c:v>
                  </c:pt>
                  <c:pt idx="13">
                    <c:v>0.446128217263653</c:v>
                  </c:pt>
                  <c:pt idx="14">
                    <c:v>0.460547970443611</c:v>
                  </c:pt>
                  <c:pt idx="15">
                    <c:v>0.475590665399494</c:v>
                  </c:pt>
                  <c:pt idx="16">
                    <c:v>0.491031058429391</c:v>
                  </c:pt>
                  <c:pt idx="17">
                    <c:v>0.506851927285789</c:v>
                  </c:pt>
                </c:numCache>
              </c:numRef>
            </c:plus>
            <c:minus>
              <c:numRef>
                <c:f>autoprotolyse!$H$11:$H$28</c:f>
                <c:numCache>
                  <c:formatCode>General</c:formatCode>
                  <c:ptCount val="18"/>
                  <c:pt idx="0">
                    <c:v>0.3</c:v>
                  </c:pt>
                  <c:pt idx="1">
                    <c:v>0.305477730757174</c:v>
                  </c:pt>
                  <c:pt idx="2">
                    <c:v>0.312152870083002</c:v>
                  </c:pt>
                  <c:pt idx="3">
                    <c:v>0.320531442354714</c:v>
                  </c:pt>
                  <c:pt idx="4">
                    <c:v>0.329986519224073</c:v>
                  </c:pt>
                  <c:pt idx="5">
                    <c:v>0.340630241455056</c:v>
                  </c:pt>
                  <c:pt idx="6">
                    <c:v>0.351970397263797</c:v>
                  </c:pt>
                  <c:pt idx="7">
                    <c:v>0.364159891637684</c:v>
                  </c:pt>
                  <c:pt idx="8">
                    <c:v>0.377151086916989</c:v>
                  </c:pt>
                  <c:pt idx="9">
                    <c:v>0.390472979857184</c:v>
                  </c:pt>
                  <c:pt idx="10">
                    <c:v>0.404094938976002</c:v>
                  </c:pt>
                  <c:pt idx="11">
                    <c:v>0.417993022414092</c:v>
                  </c:pt>
                  <c:pt idx="12">
                    <c:v>0.431938553477497</c:v>
                  </c:pt>
                  <c:pt idx="13">
                    <c:v>0.446128217263653</c:v>
                  </c:pt>
                  <c:pt idx="14">
                    <c:v>0.460547970443611</c:v>
                  </c:pt>
                  <c:pt idx="15">
                    <c:v>0.475590665399494</c:v>
                  </c:pt>
                  <c:pt idx="16">
                    <c:v>0.491031058429391</c:v>
                  </c:pt>
                  <c:pt idx="17">
                    <c:v>0.506851927285789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autoprotolyse!$A$11:$A$28</c:f>
              <c:numCache>
                <c:formatCode>General</c:formatCode>
                <c:ptCount val="18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</c:numCache>
            </c:numRef>
          </c:xVal>
          <c:yVal>
            <c:numRef>
              <c:f>autoprotolyse!$G$11:$G$28</c:f>
              <c:numCache>
                <c:formatCode>0.0</c:formatCode>
                <c:ptCount val="18"/>
                <c:pt idx="0">
                  <c:v>18.4</c:v>
                </c:pt>
                <c:pt idx="1">
                  <c:v>19.00386533573462</c:v>
                </c:pt>
                <c:pt idx="2">
                  <c:v>19.51432156445261</c:v>
                </c:pt>
                <c:pt idx="3">
                  <c:v>20.33347526607903</c:v>
                </c:pt>
                <c:pt idx="4">
                  <c:v>20.85840951776752</c:v>
                </c:pt>
                <c:pt idx="5">
                  <c:v>21.48960551021154</c:v>
                </c:pt>
                <c:pt idx="6">
                  <c:v>21.92471624074341</c:v>
                </c:pt>
                <c:pt idx="7">
                  <c:v>22.46442087114986</c:v>
                </c:pt>
                <c:pt idx="8">
                  <c:v>23.00846155479098</c:v>
                </c:pt>
                <c:pt idx="9">
                  <c:v>23.35460114799767</c:v>
                </c:pt>
                <c:pt idx="10">
                  <c:v>23.70266750115898</c:v>
                </c:pt>
                <c:pt idx="11">
                  <c:v>24.05252178730491</c:v>
                </c:pt>
                <c:pt idx="12">
                  <c:v>24.3030691536265</c:v>
                </c:pt>
                <c:pt idx="13">
                  <c:v>24.65520682851985</c:v>
                </c:pt>
                <c:pt idx="14">
                  <c:v>25.00884729111378</c:v>
                </c:pt>
                <c:pt idx="15">
                  <c:v>25.56580710149921</c:v>
                </c:pt>
                <c:pt idx="16">
                  <c:v>26.02501307514872</c:v>
                </c:pt>
                <c:pt idx="17">
                  <c:v>26.48636632025884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plus>
            <c:min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autoprotolyse!$H$29:$H$36</c:f>
                <c:numCache>
                  <c:formatCode>General</c:formatCode>
                  <c:ptCount val="8"/>
                  <c:pt idx="0">
                    <c:v>0.523896784000229</c:v>
                  </c:pt>
                  <c:pt idx="1">
                    <c:v>0.539326143912477</c:v>
                  </c:pt>
                  <c:pt idx="2">
                    <c:v>0.553867055865007</c:v>
                  </c:pt>
                  <c:pt idx="3">
                    <c:v>0.564732616437791</c:v>
                  </c:pt>
                  <c:pt idx="4">
                    <c:v>0.576900104195942</c:v>
                  </c:pt>
                  <c:pt idx="5">
                    <c:v>0.588976831657888</c:v>
                  </c:pt>
                  <c:pt idx="6">
                    <c:v>0.600586222885556</c:v>
                  </c:pt>
                  <c:pt idx="7">
                    <c:v>0.611615271143587</c:v>
                  </c:pt>
                </c:numCache>
              </c:numRef>
            </c:plus>
            <c:minus>
              <c:numRef>
                <c:f>autoprotolyse!$H$29:$H$36</c:f>
                <c:numCache>
                  <c:formatCode>General</c:formatCode>
                  <c:ptCount val="8"/>
                  <c:pt idx="0">
                    <c:v>0.523896784000229</c:v>
                  </c:pt>
                  <c:pt idx="1">
                    <c:v>0.539326143912477</c:v>
                  </c:pt>
                  <c:pt idx="2">
                    <c:v>0.553867055865007</c:v>
                  </c:pt>
                  <c:pt idx="3">
                    <c:v>0.564732616437791</c:v>
                  </c:pt>
                  <c:pt idx="4">
                    <c:v>0.576900104195942</c:v>
                  </c:pt>
                  <c:pt idx="5">
                    <c:v>0.588976831657888</c:v>
                  </c:pt>
                  <c:pt idx="6">
                    <c:v>0.600586222885556</c:v>
                  </c:pt>
                  <c:pt idx="7">
                    <c:v>0.611615271143587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autoprotolyse!$A$29:$A$36</c:f>
              <c:numCache>
                <c:formatCode>General</c:formatCode>
                <c:ptCount val="8"/>
                <c:pt idx="0">
                  <c:v>18.0</c:v>
                </c:pt>
                <c:pt idx="1">
                  <c:v>19.0</c:v>
                </c:pt>
                <c:pt idx="2">
                  <c:v>20.0</c:v>
                </c:pt>
                <c:pt idx="3">
                  <c:v>21.0</c:v>
                </c:pt>
                <c:pt idx="4">
                  <c:v>22.0</c:v>
                </c:pt>
                <c:pt idx="5">
                  <c:v>23.0</c:v>
                </c:pt>
                <c:pt idx="6">
                  <c:v>24.0</c:v>
                </c:pt>
                <c:pt idx="7">
                  <c:v>25.0</c:v>
                </c:pt>
              </c:numCache>
            </c:numRef>
          </c:xVal>
          <c:yVal>
            <c:numRef>
              <c:f>autoprotolyse!$G$29:$G$36</c:f>
              <c:numCache>
                <c:formatCode>0.0</c:formatCode>
                <c:ptCount val="8"/>
                <c:pt idx="0">
                  <c:v>26.54611151614221</c:v>
                </c:pt>
                <c:pt idx="1">
                  <c:v>26.40248011108917</c:v>
                </c:pt>
                <c:pt idx="2">
                  <c:v>26.25558023219671</c:v>
                </c:pt>
                <c:pt idx="3">
                  <c:v>26.20640390752011</c:v>
                </c:pt>
                <c:pt idx="4">
                  <c:v>26.15502735980212</c:v>
                </c:pt>
                <c:pt idx="5">
                  <c:v>26.10152569752535</c:v>
                </c:pt>
                <c:pt idx="6">
                  <c:v>25.94511992277866</c:v>
                </c:pt>
                <c:pt idx="7">
                  <c:v>25.88675400846303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537304"/>
        <c:axId val="2118544584"/>
      </c:scatterChart>
      <c:valAx>
        <c:axId val="2118537304"/>
        <c:scaling>
          <c:orientation val="minMax"/>
          <c:max val="25.0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V</a:t>
                </a:r>
                <a:r>
                  <a:rPr lang="fr-FR" sz="1200" b="1" i="0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2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(mL)</a:t>
                </a:r>
              </a:p>
            </c:rich>
          </c:tx>
          <c:layout>
            <c:manualLayout>
              <c:xMode val="edge"/>
              <c:yMode val="edge"/>
              <c:x val="0.484382656713365"/>
              <c:y val="0.9286929570394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544584"/>
        <c:crosses val="autoZero"/>
        <c:crossBetween val="midCat"/>
      </c:valAx>
      <c:valAx>
        <c:axId val="2118544584"/>
        <c:scaling>
          <c:orientation val="minMax"/>
          <c:max val="28.0"/>
          <c:min val="16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T</a:t>
                </a:r>
                <a:r>
                  <a:rPr lang="fr-FR" sz="1200" b="1" i="1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cor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(°C)</a:t>
                </a:r>
              </a:p>
            </c:rich>
          </c:tx>
          <c:layout>
            <c:manualLayout>
              <c:xMode val="edge"/>
              <c:yMode val="edge"/>
              <c:x val="0.0156723591369261"/>
              <c:y val="0.3617752822477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537304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47141834543"/>
          <c:y val="0.0709219551153715"/>
          <c:w val="0.825472543204826"/>
          <c:h val="0.7879259398432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autoprotolyse!$B$12:$B$28</c:f>
                <c:numCache>
                  <c:formatCode>General</c:formatCode>
                  <c:ptCount val="17"/>
                  <c:pt idx="0">
                    <c:v>0.105</c:v>
                  </c:pt>
                  <c:pt idx="1">
                    <c:v>0.11</c:v>
                  </c:pt>
                  <c:pt idx="2">
                    <c:v>0.115</c:v>
                  </c:pt>
                  <c:pt idx="3">
                    <c:v>0.12</c:v>
                  </c:pt>
                  <c:pt idx="4">
                    <c:v>0.125</c:v>
                  </c:pt>
                  <c:pt idx="5">
                    <c:v>0.13</c:v>
                  </c:pt>
                  <c:pt idx="6">
                    <c:v>0.135</c:v>
                  </c:pt>
                  <c:pt idx="7">
                    <c:v>0.14</c:v>
                  </c:pt>
                  <c:pt idx="8">
                    <c:v>0.145</c:v>
                  </c:pt>
                  <c:pt idx="9">
                    <c:v>0.15</c:v>
                  </c:pt>
                  <c:pt idx="10">
                    <c:v>0.155</c:v>
                  </c:pt>
                  <c:pt idx="11">
                    <c:v>0.16</c:v>
                  </c:pt>
                  <c:pt idx="12">
                    <c:v>0.165</c:v>
                  </c:pt>
                  <c:pt idx="13">
                    <c:v>0.17</c:v>
                  </c:pt>
                  <c:pt idx="14">
                    <c:v>0.175</c:v>
                  </c:pt>
                  <c:pt idx="15">
                    <c:v>0.18</c:v>
                  </c:pt>
                  <c:pt idx="16">
                    <c:v>0.185</c:v>
                  </c:pt>
                </c:numCache>
              </c:numRef>
            </c:plus>
            <c:minus>
              <c:numRef>
                <c:f>autoprotolyse!$B$12:$B$28</c:f>
                <c:numCache>
                  <c:formatCode>General</c:formatCode>
                  <c:ptCount val="17"/>
                  <c:pt idx="0">
                    <c:v>0.105</c:v>
                  </c:pt>
                  <c:pt idx="1">
                    <c:v>0.11</c:v>
                  </c:pt>
                  <c:pt idx="2">
                    <c:v>0.115</c:v>
                  </c:pt>
                  <c:pt idx="3">
                    <c:v>0.12</c:v>
                  </c:pt>
                  <c:pt idx="4">
                    <c:v>0.125</c:v>
                  </c:pt>
                  <c:pt idx="5">
                    <c:v>0.13</c:v>
                  </c:pt>
                  <c:pt idx="6">
                    <c:v>0.135</c:v>
                  </c:pt>
                  <c:pt idx="7">
                    <c:v>0.14</c:v>
                  </c:pt>
                  <c:pt idx="8">
                    <c:v>0.145</c:v>
                  </c:pt>
                  <c:pt idx="9">
                    <c:v>0.15</c:v>
                  </c:pt>
                  <c:pt idx="10">
                    <c:v>0.155</c:v>
                  </c:pt>
                  <c:pt idx="11">
                    <c:v>0.16</c:v>
                  </c:pt>
                  <c:pt idx="12">
                    <c:v>0.165</c:v>
                  </c:pt>
                  <c:pt idx="13">
                    <c:v>0.17</c:v>
                  </c:pt>
                  <c:pt idx="14">
                    <c:v>0.175</c:v>
                  </c:pt>
                  <c:pt idx="15">
                    <c:v>0.18</c:v>
                  </c:pt>
                  <c:pt idx="16">
                    <c:v>0.185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autoprotolyse!$J$12:$J$28</c:f>
                <c:numCache>
                  <c:formatCode>General</c:formatCode>
                  <c:ptCount val="17"/>
                  <c:pt idx="0">
                    <c:v>32.48260855779921</c:v>
                  </c:pt>
                  <c:pt idx="1">
                    <c:v>17.0594787414084</c:v>
                  </c:pt>
                  <c:pt idx="2">
                    <c:v>12.51247772709342</c:v>
                  </c:pt>
                  <c:pt idx="3">
                    <c:v>9.888448160999385</c:v>
                  </c:pt>
                  <c:pt idx="4">
                    <c:v>8.43192759003265</c:v>
                  </c:pt>
                  <c:pt idx="5">
                    <c:v>7.359001172473004</c:v>
                  </c:pt>
                  <c:pt idx="6">
                    <c:v>6.664902461457768</c:v>
                  </c:pt>
                  <c:pt idx="7">
                    <c:v>6.159396936465649</c:v>
                  </c:pt>
                  <c:pt idx="8">
                    <c:v>5.704121532434881</c:v>
                  </c:pt>
                  <c:pt idx="9">
                    <c:v>5.350161478586349</c:v>
                  </c:pt>
                  <c:pt idx="10">
                    <c:v>5.068866614267762</c:v>
                  </c:pt>
                  <c:pt idx="11">
                    <c:v>4.81429471828701</c:v>
                  </c:pt>
                  <c:pt idx="12">
                    <c:v>4.629028936117267</c:v>
                  </c:pt>
                  <c:pt idx="13">
                    <c:v>4.475537332615891</c:v>
                  </c:pt>
                  <c:pt idx="14">
                    <c:v>4.390337582971724</c:v>
                  </c:pt>
                  <c:pt idx="15">
                    <c:v>4.301767556997226</c:v>
                  </c:pt>
                  <c:pt idx="16">
                    <c:v>4.22856549874521</c:v>
                  </c:pt>
                </c:numCache>
              </c:numRef>
            </c:plus>
            <c:minus>
              <c:numRef>
                <c:f>autoprotolyse!$J$12:$J$28</c:f>
                <c:numCache>
                  <c:formatCode>General</c:formatCode>
                  <c:ptCount val="17"/>
                  <c:pt idx="0">
                    <c:v>32.48260855779921</c:v>
                  </c:pt>
                  <c:pt idx="1">
                    <c:v>17.0594787414084</c:v>
                  </c:pt>
                  <c:pt idx="2">
                    <c:v>12.51247772709342</c:v>
                  </c:pt>
                  <c:pt idx="3">
                    <c:v>9.888448160999385</c:v>
                  </c:pt>
                  <c:pt idx="4">
                    <c:v>8.43192759003265</c:v>
                  </c:pt>
                  <c:pt idx="5">
                    <c:v>7.359001172473004</c:v>
                  </c:pt>
                  <c:pt idx="6">
                    <c:v>6.664902461457768</c:v>
                  </c:pt>
                  <c:pt idx="7">
                    <c:v>6.159396936465649</c:v>
                  </c:pt>
                  <c:pt idx="8">
                    <c:v>5.704121532434881</c:v>
                  </c:pt>
                  <c:pt idx="9">
                    <c:v>5.350161478586349</c:v>
                  </c:pt>
                  <c:pt idx="10">
                    <c:v>5.068866614267762</c:v>
                  </c:pt>
                  <c:pt idx="11">
                    <c:v>4.81429471828701</c:v>
                  </c:pt>
                  <c:pt idx="12">
                    <c:v>4.629028936117267</c:v>
                  </c:pt>
                  <c:pt idx="13">
                    <c:v>4.475537332615891</c:v>
                  </c:pt>
                  <c:pt idx="14">
                    <c:v>4.390337582971724</c:v>
                  </c:pt>
                  <c:pt idx="15">
                    <c:v>4.301767556997226</c:v>
                  </c:pt>
                  <c:pt idx="16">
                    <c:v>4.22856549874521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autoprotolyse!$A$12:$A$28</c:f>
              <c:numCache>
                <c:formatCode>General</c:formatCode>
                <c:ptCount val="1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</c:numCache>
            </c:numRef>
          </c:xVal>
          <c:yVal>
            <c:numRef>
              <c:f>autoprotolyse!$I$12:$I$28</c:f>
              <c:numCache>
                <c:formatCode>0.0</c:formatCode>
                <c:ptCount val="17"/>
                <c:pt idx="0">
                  <c:v>44.54394888301238</c:v>
                </c:pt>
                <c:pt idx="1">
                  <c:v>41.90466007775444</c:v>
                </c:pt>
                <c:pt idx="2">
                  <c:v>49.40508771016702</c:v>
                </c:pt>
                <c:pt idx="3">
                  <c:v>48.00278515142609</c:v>
                </c:pt>
                <c:pt idx="4">
                  <c:v>49.15573057423067</c:v>
                </c:pt>
                <c:pt idx="5">
                  <c:v>47.58163654170802</c:v>
                </c:pt>
                <c:pt idx="6">
                  <c:v>47.86895287988954</c:v>
                </c:pt>
                <c:pt idx="7">
                  <c:v>48.32506139029093</c:v>
                </c:pt>
                <c:pt idx="8">
                  <c:v>46.97822895498598</c:v>
                </c:pt>
                <c:pt idx="9">
                  <c:v>46.01761277822393</c:v>
                </c:pt>
                <c:pt idx="10">
                  <c:v>45.33752769194733</c:v>
                </c:pt>
                <c:pt idx="11">
                  <c:v>44.11301620109122</c:v>
                </c:pt>
                <c:pt idx="12">
                  <c:v>43.84472095348462</c:v>
                </c:pt>
                <c:pt idx="13">
                  <c:v>43.69745000787837</c:v>
                </c:pt>
                <c:pt idx="14">
                  <c:v>44.91233655080359</c:v>
                </c:pt>
                <c:pt idx="15">
                  <c:v>45.49283320008715</c:v>
                </c:pt>
                <c:pt idx="16">
                  <c:v>46.09541525853227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plus>
            <c:minus>
              <c:numRef>
                <c:f>autoprotolyse!$B$29:$B$36</c:f>
                <c:numCache>
                  <c:formatCode>General</c:formatCode>
                  <c:ptCount val="8"/>
                  <c:pt idx="0">
                    <c:v>0.19</c:v>
                  </c:pt>
                  <c:pt idx="1">
                    <c:v>0.195</c:v>
                  </c:pt>
                  <c:pt idx="2">
                    <c:v>0.2</c:v>
                  </c:pt>
                  <c:pt idx="3">
                    <c:v>0.205</c:v>
                  </c:pt>
                  <c:pt idx="4">
                    <c:v>0.21</c:v>
                  </c:pt>
                  <c:pt idx="5">
                    <c:v>0.215</c:v>
                  </c:pt>
                  <c:pt idx="6">
                    <c:v>0.22</c:v>
                  </c:pt>
                  <c:pt idx="7">
                    <c:v>0.225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autoprotolyse!$J$29:$J$36</c:f>
                <c:numCache>
                  <c:formatCode>General</c:formatCode>
                  <c:ptCount val="8"/>
                  <c:pt idx="0">
                    <c:v>4.840578647821085</c:v>
                  </c:pt>
                  <c:pt idx="1">
                    <c:v>4.92835387711702</c:v>
                  </c:pt>
                  <c:pt idx="2">
                    <c:v>5.012684061509876</c:v>
                  </c:pt>
                  <c:pt idx="3">
                    <c:v>5.109735716641643</c:v>
                  </c:pt>
                  <c:pt idx="4">
                    <c:v>5.211645207603375</c:v>
                  </c:pt>
                  <c:pt idx="5">
                    <c:v>5.313504864348331</c:v>
                  </c:pt>
                  <c:pt idx="6">
                    <c:v>5.386584770511495</c:v>
                  </c:pt>
                  <c:pt idx="7">
                    <c:v>5.48442560605017</c:v>
                  </c:pt>
                </c:numCache>
              </c:numRef>
            </c:plus>
            <c:minus>
              <c:numRef>
                <c:f>autoprotolyse!$J$29:$J$36</c:f>
                <c:numCache>
                  <c:formatCode>General</c:formatCode>
                  <c:ptCount val="8"/>
                  <c:pt idx="0">
                    <c:v>4.840578647821085</c:v>
                  </c:pt>
                  <c:pt idx="1">
                    <c:v>4.92835387711702</c:v>
                  </c:pt>
                  <c:pt idx="2">
                    <c:v>5.012684061509876</c:v>
                  </c:pt>
                  <c:pt idx="3">
                    <c:v>5.109735716641643</c:v>
                  </c:pt>
                  <c:pt idx="4">
                    <c:v>5.211645207603375</c:v>
                  </c:pt>
                  <c:pt idx="5">
                    <c:v>5.313504864348331</c:v>
                  </c:pt>
                  <c:pt idx="6">
                    <c:v>5.386584770511495</c:v>
                  </c:pt>
                  <c:pt idx="7">
                    <c:v>5.48442560605017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autoprotolyse!$A$29:$A$36</c:f>
              <c:numCache>
                <c:formatCode>General</c:formatCode>
                <c:ptCount val="8"/>
                <c:pt idx="0">
                  <c:v>18.0</c:v>
                </c:pt>
                <c:pt idx="1">
                  <c:v>19.0</c:v>
                </c:pt>
                <c:pt idx="2">
                  <c:v>20.0</c:v>
                </c:pt>
                <c:pt idx="3">
                  <c:v>21.0</c:v>
                </c:pt>
                <c:pt idx="4">
                  <c:v>22.0</c:v>
                </c:pt>
                <c:pt idx="5">
                  <c:v>23.0</c:v>
                </c:pt>
                <c:pt idx="6">
                  <c:v>24.0</c:v>
                </c:pt>
                <c:pt idx="7">
                  <c:v>25.0</c:v>
                </c:pt>
              </c:numCache>
            </c:numRef>
          </c:xVal>
          <c:yVal>
            <c:numRef>
              <c:f>autoprotolyse!$I$29:$I$36</c:f>
              <c:numCache>
                <c:formatCode>0.0</c:formatCode>
                <c:ptCount val="8"/>
                <c:pt idx="0">
                  <c:v>46.31179345457254</c:v>
                </c:pt>
                <c:pt idx="1">
                  <c:v>46.16427612937454</c:v>
                </c:pt>
                <c:pt idx="2">
                  <c:v>45.9736139356513</c:v>
                </c:pt>
                <c:pt idx="3">
                  <c:v>46.33847134175686</c:v>
                </c:pt>
                <c:pt idx="4">
                  <c:v>46.68186159581666</c:v>
                </c:pt>
                <c:pt idx="5">
                  <c:v>47.00369124833261</c:v>
                </c:pt>
                <c:pt idx="6">
                  <c:v>46.67993068611904</c:v>
                </c:pt>
                <c:pt idx="7">
                  <c:v>46.94476431892236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596824"/>
        <c:axId val="2118604056"/>
      </c:scatterChart>
      <c:valAx>
        <c:axId val="2118596824"/>
        <c:scaling>
          <c:orientation val="minMax"/>
          <c:max val="25.0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V</a:t>
                </a:r>
                <a:r>
                  <a:rPr lang="fr-FR" sz="1200" b="1" i="0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2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(mL)</a:t>
                </a:r>
              </a:p>
            </c:rich>
          </c:tx>
          <c:layout>
            <c:manualLayout>
              <c:xMode val="edge"/>
              <c:yMode val="edge"/>
              <c:x val="0.461018100010226"/>
              <c:y val="0.918785477194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604056"/>
        <c:crosses val="autoZero"/>
        <c:crossBetween val="midCat"/>
      </c:valAx>
      <c:valAx>
        <c:axId val="2118604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rPr>
                  <a:t>D</a:t>
                </a:r>
                <a:r>
                  <a:rPr lang="fr-FR" sz="1200" b="1" i="1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r</a:t>
                </a: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H</a:t>
                </a:r>
                <a:r>
                  <a:rPr lang="fr-FR" sz="1200" b="1" i="1" u="none" strike="noStrike" baseline="-25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cor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 (kJ.mol</a:t>
                </a:r>
                <a:r>
                  <a:rPr lang="fr-FR" sz="1200" b="1" i="0" u="none" strike="noStrike" baseline="30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-1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0130749565395235"/>
              <c:y val="0.3050338474501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596824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772191211651"/>
          <c:y val="0.0603865090405798"/>
          <c:w val="0.834971131189707"/>
          <c:h val="0.7874400778891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backward val="2.5"/>
            <c:dispRSqr val="0"/>
            <c:dispEq val="1"/>
            <c:trendlineLbl>
              <c:layout>
                <c:manualLayout>
                  <c:x val="-0.286635924827649"/>
                  <c:y val="0.0317970518529908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vaporisation!$M$5:$M$59</c:f>
                <c:numCache>
                  <c:formatCode>General</c:formatCode>
                  <c:ptCount val="55"/>
                  <c:pt idx="0">
                    <c:v>0.142673605650227</c:v>
                  </c:pt>
                  <c:pt idx="1">
                    <c:v>0.147530864197531</c:v>
                  </c:pt>
                  <c:pt idx="2">
                    <c:v>0.20379188712522</c:v>
                  </c:pt>
                  <c:pt idx="3">
                    <c:v>0.152999089592092</c:v>
                  </c:pt>
                  <c:pt idx="4">
                    <c:v>0.190297067901235</c:v>
                  </c:pt>
                  <c:pt idx="5">
                    <c:v>0.216942148760331</c:v>
                  </c:pt>
                  <c:pt idx="6">
                    <c:v>0.146354683059026</c:v>
                  </c:pt>
                  <c:pt idx="7">
                    <c:v>0.166199983767551</c:v>
                  </c:pt>
                  <c:pt idx="8">
                    <c:v>0.287791367698345</c:v>
                  </c:pt>
                  <c:pt idx="9">
                    <c:v>0.232048093909416</c:v>
                  </c:pt>
                  <c:pt idx="10">
                    <c:v>0.19214006649033</c:v>
                  </c:pt>
                  <c:pt idx="11">
                    <c:v>0.318031526336025</c:v>
                  </c:pt>
                  <c:pt idx="12">
                    <c:v>0.291111111111111</c:v>
                  </c:pt>
                  <c:pt idx="13">
                    <c:v>0.267024816092305</c:v>
                  </c:pt>
                  <c:pt idx="14">
                    <c:v>0.253470717833885</c:v>
                  </c:pt>
                  <c:pt idx="15">
                    <c:v>0.285075445816187</c:v>
                  </c:pt>
                  <c:pt idx="16">
                    <c:v>0.260414740840452</c:v>
                  </c:pt>
                  <c:pt idx="17">
                    <c:v>0.289733333333333</c:v>
                  </c:pt>
                  <c:pt idx="18">
                    <c:v>0.358879173546397</c:v>
                  </c:pt>
                  <c:pt idx="19">
                    <c:v>0.32987247174301</c:v>
                  </c:pt>
                  <c:pt idx="20">
                    <c:v>0.395290858725762</c:v>
                  </c:pt>
                  <c:pt idx="21">
                    <c:v>0.442222222222222</c:v>
                  </c:pt>
                  <c:pt idx="22">
                    <c:v>0.485416666666667</c:v>
                  </c:pt>
                  <c:pt idx="23">
                    <c:v>0.442807374074612</c:v>
                  </c:pt>
                  <c:pt idx="24">
                    <c:v>0.444938271604938</c:v>
                  </c:pt>
                  <c:pt idx="25">
                    <c:v>0.41852429395312</c:v>
                  </c:pt>
                  <c:pt idx="26">
                    <c:v>0.371130582402241</c:v>
                  </c:pt>
                  <c:pt idx="27">
                    <c:v>0.458518518518519</c:v>
                  </c:pt>
                  <c:pt idx="28">
                    <c:v>0.691145833333333</c:v>
                  </c:pt>
                  <c:pt idx="29">
                    <c:v>0.476358415779782</c:v>
                  </c:pt>
                  <c:pt idx="30">
                    <c:v>0.599773242630385</c:v>
                  </c:pt>
                  <c:pt idx="31">
                    <c:v>0.569559228650138</c:v>
                  </c:pt>
                  <c:pt idx="32">
                    <c:v>0.574151234567901</c:v>
                  </c:pt>
                  <c:pt idx="33">
                    <c:v>0.561719822755887</c:v>
                  </c:pt>
                  <c:pt idx="34">
                    <c:v>0.706371191135734</c:v>
                  </c:pt>
                  <c:pt idx="35">
                    <c:v>0.538068311129007</c:v>
                  </c:pt>
                  <c:pt idx="36">
                    <c:v>0.488876291257244</c:v>
                  </c:pt>
                  <c:pt idx="37">
                    <c:v>0.665100935852845</c:v>
                  </c:pt>
                  <c:pt idx="38">
                    <c:v>0.912018140589569</c:v>
                  </c:pt>
                  <c:pt idx="39">
                    <c:v>0.750594530321046</c:v>
                  </c:pt>
                  <c:pt idx="40">
                    <c:v>0.806858710562414</c:v>
                  </c:pt>
                  <c:pt idx="41">
                    <c:v>0.652662721893491</c:v>
                  </c:pt>
                  <c:pt idx="42">
                    <c:v>0.705399468146606</c:v>
                  </c:pt>
                  <c:pt idx="43">
                    <c:v>0.762222222222222</c:v>
                  </c:pt>
                  <c:pt idx="44">
                    <c:v>0.951557093425606</c:v>
                  </c:pt>
                  <c:pt idx="45">
                    <c:v>1.205555555555556</c:v>
                  </c:pt>
                  <c:pt idx="46">
                    <c:v>0.676624924144426</c:v>
                  </c:pt>
                  <c:pt idx="47">
                    <c:v>1.14320987654321</c:v>
                  </c:pt>
                  <c:pt idx="48">
                    <c:v>0.953819444444444</c:v>
                  </c:pt>
                  <c:pt idx="49">
                    <c:v>0.815608015992057</c:v>
                  </c:pt>
                  <c:pt idx="50">
                    <c:v>0.877914951989026</c:v>
                  </c:pt>
                  <c:pt idx="51">
                    <c:v>0.62963174573092</c:v>
                  </c:pt>
                  <c:pt idx="52">
                    <c:v>0.9921875</c:v>
                  </c:pt>
                  <c:pt idx="53">
                    <c:v>1.650694444444445</c:v>
                  </c:pt>
                  <c:pt idx="54">
                    <c:v>1.003613994617455</c:v>
                  </c:pt>
                </c:numCache>
              </c:numRef>
            </c:plus>
            <c:minus>
              <c:numRef>
                <c:f>vaporisation!$M$5:$M$59</c:f>
                <c:numCache>
                  <c:formatCode>General</c:formatCode>
                  <c:ptCount val="55"/>
                  <c:pt idx="0">
                    <c:v>0.142673605650227</c:v>
                  </c:pt>
                  <c:pt idx="1">
                    <c:v>0.147530864197531</c:v>
                  </c:pt>
                  <c:pt idx="2">
                    <c:v>0.20379188712522</c:v>
                  </c:pt>
                  <c:pt idx="3">
                    <c:v>0.152999089592092</c:v>
                  </c:pt>
                  <c:pt idx="4">
                    <c:v>0.190297067901235</c:v>
                  </c:pt>
                  <c:pt idx="5">
                    <c:v>0.216942148760331</c:v>
                  </c:pt>
                  <c:pt idx="6">
                    <c:v>0.146354683059026</c:v>
                  </c:pt>
                  <c:pt idx="7">
                    <c:v>0.166199983767551</c:v>
                  </c:pt>
                  <c:pt idx="8">
                    <c:v>0.287791367698345</c:v>
                  </c:pt>
                  <c:pt idx="9">
                    <c:v>0.232048093909416</c:v>
                  </c:pt>
                  <c:pt idx="10">
                    <c:v>0.19214006649033</c:v>
                  </c:pt>
                  <c:pt idx="11">
                    <c:v>0.318031526336025</c:v>
                  </c:pt>
                  <c:pt idx="12">
                    <c:v>0.291111111111111</c:v>
                  </c:pt>
                  <c:pt idx="13">
                    <c:v>0.267024816092305</c:v>
                  </c:pt>
                  <c:pt idx="14">
                    <c:v>0.253470717833885</c:v>
                  </c:pt>
                  <c:pt idx="15">
                    <c:v>0.285075445816187</c:v>
                  </c:pt>
                  <c:pt idx="16">
                    <c:v>0.260414740840452</c:v>
                  </c:pt>
                  <c:pt idx="17">
                    <c:v>0.289733333333333</c:v>
                  </c:pt>
                  <c:pt idx="18">
                    <c:v>0.358879173546397</c:v>
                  </c:pt>
                  <c:pt idx="19">
                    <c:v>0.32987247174301</c:v>
                  </c:pt>
                  <c:pt idx="20">
                    <c:v>0.395290858725762</c:v>
                  </c:pt>
                  <c:pt idx="21">
                    <c:v>0.442222222222222</c:v>
                  </c:pt>
                  <c:pt idx="22">
                    <c:v>0.485416666666667</c:v>
                  </c:pt>
                  <c:pt idx="23">
                    <c:v>0.442807374074612</c:v>
                  </c:pt>
                  <c:pt idx="24">
                    <c:v>0.444938271604938</c:v>
                  </c:pt>
                  <c:pt idx="25">
                    <c:v>0.41852429395312</c:v>
                  </c:pt>
                  <c:pt idx="26">
                    <c:v>0.371130582402241</c:v>
                  </c:pt>
                  <c:pt idx="27">
                    <c:v>0.458518518518519</c:v>
                  </c:pt>
                  <c:pt idx="28">
                    <c:v>0.691145833333333</c:v>
                  </c:pt>
                  <c:pt idx="29">
                    <c:v>0.476358415779782</c:v>
                  </c:pt>
                  <c:pt idx="30">
                    <c:v>0.599773242630385</c:v>
                  </c:pt>
                  <c:pt idx="31">
                    <c:v>0.569559228650138</c:v>
                  </c:pt>
                  <c:pt idx="32">
                    <c:v>0.574151234567901</c:v>
                  </c:pt>
                  <c:pt idx="33">
                    <c:v>0.561719822755887</c:v>
                  </c:pt>
                  <c:pt idx="34">
                    <c:v>0.706371191135734</c:v>
                  </c:pt>
                  <c:pt idx="35">
                    <c:v>0.538068311129007</c:v>
                  </c:pt>
                  <c:pt idx="36">
                    <c:v>0.488876291257244</c:v>
                  </c:pt>
                  <c:pt idx="37">
                    <c:v>0.665100935852845</c:v>
                  </c:pt>
                  <c:pt idx="38">
                    <c:v>0.912018140589569</c:v>
                  </c:pt>
                  <c:pt idx="39">
                    <c:v>0.750594530321046</c:v>
                  </c:pt>
                  <c:pt idx="40">
                    <c:v>0.806858710562414</c:v>
                  </c:pt>
                  <c:pt idx="41">
                    <c:v>0.652662721893491</c:v>
                  </c:pt>
                  <c:pt idx="42">
                    <c:v>0.705399468146606</c:v>
                  </c:pt>
                  <c:pt idx="43">
                    <c:v>0.762222222222222</c:v>
                  </c:pt>
                  <c:pt idx="44">
                    <c:v>0.951557093425606</c:v>
                  </c:pt>
                  <c:pt idx="45">
                    <c:v>1.205555555555556</c:v>
                  </c:pt>
                  <c:pt idx="46">
                    <c:v>0.676624924144426</c:v>
                  </c:pt>
                  <c:pt idx="47">
                    <c:v>1.14320987654321</c:v>
                  </c:pt>
                  <c:pt idx="48">
                    <c:v>0.953819444444444</c:v>
                  </c:pt>
                  <c:pt idx="49">
                    <c:v>0.815608015992057</c:v>
                  </c:pt>
                  <c:pt idx="50">
                    <c:v>0.877914951989026</c:v>
                  </c:pt>
                  <c:pt idx="51">
                    <c:v>0.62963174573092</c:v>
                  </c:pt>
                  <c:pt idx="52">
                    <c:v>0.9921875</c:v>
                  </c:pt>
                  <c:pt idx="53">
                    <c:v>1.650694444444445</c:v>
                  </c:pt>
                  <c:pt idx="54">
                    <c:v>1.003613994617455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vaporisation!$K$5:$K$59</c:f>
                <c:numCache>
                  <c:formatCode>General</c:formatCode>
                  <c:ptCount val="55"/>
                  <c:pt idx="0">
                    <c:v>0.56996</c:v>
                  </c:pt>
                  <c:pt idx="1">
                    <c:v>0.302589</c:v>
                  </c:pt>
                  <c:pt idx="2">
                    <c:v>0.313925</c:v>
                  </c:pt>
                  <c:pt idx="3">
                    <c:v>0.32778</c:v>
                  </c:pt>
                  <c:pt idx="4">
                    <c:v>0.67636</c:v>
                  </c:pt>
                  <c:pt idx="5">
                    <c:v>0.395965</c:v>
                  </c:pt>
                  <c:pt idx="6">
                    <c:v>0.75836</c:v>
                  </c:pt>
                  <c:pt idx="7">
                    <c:v>0.8259</c:v>
                  </c:pt>
                  <c:pt idx="8">
                    <c:v>0.449501</c:v>
                  </c:pt>
                  <c:pt idx="9">
                    <c:v>0.456839</c:v>
                  </c:pt>
                  <c:pt idx="10">
                    <c:v>2.8684</c:v>
                  </c:pt>
                  <c:pt idx="11">
                    <c:v>0.9904</c:v>
                  </c:pt>
                  <c:pt idx="12">
                    <c:v>3.2225</c:v>
                  </c:pt>
                  <c:pt idx="13">
                    <c:v>0.600542</c:v>
                  </c:pt>
                  <c:pt idx="14">
                    <c:v>1.0592</c:v>
                  </c:pt>
                  <c:pt idx="15">
                    <c:v>0.648734</c:v>
                  </c:pt>
                  <c:pt idx="16">
                    <c:v>0.62672</c:v>
                  </c:pt>
                  <c:pt idx="17">
                    <c:v>1.16128</c:v>
                  </c:pt>
                  <c:pt idx="18">
                    <c:v>0.743484</c:v>
                  </c:pt>
                  <c:pt idx="19">
                    <c:v>0.74309</c:v>
                  </c:pt>
                  <c:pt idx="20">
                    <c:v>0.75608</c:v>
                  </c:pt>
                  <c:pt idx="21">
                    <c:v>0.810086</c:v>
                  </c:pt>
                  <c:pt idx="22">
                    <c:v>1.32688</c:v>
                  </c:pt>
                  <c:pt idx="23">
                    <c:v>1.3319</c:v>
                  </c:pt>
                  <c:pt idx="24">
                    <c:v>0.802395</c:v>
                  </c:pt>
                  <c:pt idx="25">
                    <c:v>0.812575</c:v>
                  </c:pt>
                  <c:pt idx="26">
                    <c:v>1.3922</c:v>
                  </c:pt>
                  <c:pt idx="27">
                    <c:v>0.85024</c:v>
                  </c:pt>
                  <c:pt idx="28">
                    <c:v>0.857882</c:v>
                  </c:pt>
                  <c:pt idx="29">
                    <c:v>1.47782</c:v>
                  </c:pt>
                  <c:pt idx="30">
                    <c:v>1.52413</c:v>
                  </c:pt>
                  <c:pt idx="31">
                    <c:v>4.424</c:v>
                  </c:pt>
                  <c:pt idx="32">
                    <c:v>0.9698</c:v>
                  </c:pt>
                  <c:pt idx="33">
                    <c:v>1.6683</c:v>
                  </c:pt>
                  <c:pt idx="34">
                    <c:v>1.71684</c:v>
                  </c:pt>
                  <c:pt idx="35">
                    <c:v>1.0754</c:v>
                  </c:pt>
                  <c:pt idx="36">
                    <c:v>1.09738</c:v>
                  </c:pt>
                  <c:pt idx="37">
                    <c:v>1.137928</c:v>
                  </c:pt>
                  <c:pt idx="38">
                    <c:v>1.90265</c:v>
                  </c:pt>
                  <c:pt idx="39">
                    <c:v>1.91426</c:v>
                  </c:pt>
                  <c:pt idx="40">
                    <c:v>1.952</c:v>
                  </c:pt>
                  <c:pt idx="41">
                    <c:v>1.958</c:v>
                  </c:pt>
                  <c:pt idx="42">
                    <c:v>5.48</c:v>
                  </c:pt>
                  <c:pt idx="43">
                    <c:v>5.504</c:v>
                  </c:pt>
                  <c:pt idx="44">
                    <c:v>1.238668</c:v>
                  </c:pt>
                  <c:pt idx="45">
                    <c:v>1.9474</c:v>
                  </c:pt>
                  <c:pt idx="46">
                    <c:v>1.28408</c:v>
                  </c:pt>
                  <c:pt idx="47">
                    <c:v>2.14616</c:v>
                  </c:pt>
                  <c:pt idx="48">
                    <c:v>1.398556</c:v>
                  </c:pt>
                  <c:pt idx="49">
                    <c:v>1.373508</c:v>
                  </c:pt>
                  <c:pt idx="50">
                    <c:v>1.403772</c:v>
                  </c:pt>
                  <c:pt idx="51">
                    <c:v>1.46285</c:v>
                  </c:pt>
                  <c:pt idx="52">
                    <c:v>2.30446</c:v>
                  </c:pt>
                  <c:pt idx="53">
                    <c:v>2.36269</c:v>
                  </c:pt>
                  <c:pt idx="54">
                    <c:v>2.37344</c:v>
                  </c:pt>
                </c:numCache>
              </c:numRef>
            </c:plus>
            <c:minus>
              <c:numRef>
                <c:f>vaporisation!$K$5:$K$59</c:f>
                <c:numCache>
                  <c:formatCode>General</c:formatCode>
                  <c:ptCount val="55"/>
                  <c:pt idx="0">
                    <c:v>0.56996</c:v>
                  </c:pt>
                  <c:pt idx="1">
                    <c:v>0.302589</c:v>
                  </c:pt>
                  <c:pt idx="2">
                    <c:v>0.313925</c:v>
                  </c:pt>
                  <c:pt idx="3">
                    <c:v>0.32778</c:v>
                  </c:pt>
                  <c:pt idx="4">
                    <c:v>0.67636</c:v>
                  </c:pt>
                  <c:pt idx="5">
                    <c:v>0.395965</c:v>
                  </c:pt>
                  <c:pt idx="6">
                    <c:v>0.75836</c:v>
                  </c:pt>
                  <c:pt idx="7">
                    <c:v>0.8259</c:v>
                  </c:pt>
                  <c:pt idx="8">
                    <c:v>0.449501</c:v>
                  </c:pt>
                  <c:pt idx="9">
                    <c:v>0.456839</c:v>
                  </c:pt>
                  <c:pt idx="10">
                    <c:v>2.8684</c:v>
                  </c:pt>
                  <c:pt idx="11">
                    <c:v>0.9904</c:v>
                  </c:pt>
                  <c:pt idx="12">
                    <c:v>3.2225</c:v>
                  </c:pt>
                  <c:pt idx="13">
                    <c:v>0.600542</c:v>
                  </c:pt>
                  <c:pt idx="14">
                    <c:v>1.0592</c:v>
                  </c:pt>
                  <c:pt idx="15">
                    <c:v>0.648734</c:v>
                  </c:pt>
                  <c:pt idx="16">
                    <c:v>0.62672</c:v>
                  </c:pt>
                  <c:pt idx="17">
                    <c:v>1.16128</c:v>
                  </c:pt>
                  <c:pt idx="18">
                    <c:v>0.743484</c:v>
                  </c:pt>
                  <c:pt idx="19">
                    <c:v>0.74309</c:v>
                  </c:pt>
                  <c:pt idx="20">
                    <c:v>0.75608</c:v>
                  </c:pt>
                  <c:pt idx="21">
                    <c:v>0.810086</c:v>
                  </c:pt>
                  <c:pt idx="22">
                    <c:v>1.32688</c:v>
                  </c:pt>
                  <c:pt idx="23">
                    <c:v>1.3319</c:v>
                  </c:pt>
                  <c:pt idx="24">
                    <c:v>0.802395</c:v>
                  </c:pt>
                  <c:pt idx="25">
                    <c:v>0.812575</c:v>
                  </c:pt>
                  <c:pt idx="26">
                    <c:v>1.3922</c:v>
                  </c:pt>
                  <c:pt idx="27">
                    <c:v>0.85024</c:v>
                  </c:pt>
                  <c:pt idx="28">
                    <c:v>0.857882</c:v>
                  </c:pt>
                  <c:pt idx="29">
                    <c:v>1.47782</c:v>
                  </c:pt>
                  <c:pt idx="30">
                    <c:v>1.52413</c:v>
                  </c:pt>
                  <c:pt idx="31">
                    <c:v>4.424</c:v>
                  </c:pt>
                  <c:pt idx="32">
                    <c:v>0.9698</c:v>
                  </c:pt>
                  <c:pt idx="33">
                    <c:v>1.6683</c:v>
                  </c:pt>
                  <c:pt idx="34">
                    <c:v>1.71684</c:v>
                  </c:pt>
                  <c:pt idx="35">
                    <c:v>1.0754</c:v>
                  </c:pt>
                  <c:pt idx="36">
                    <c:v>1.09738</c:v>
                  </c:pt>
                  <c:pt idx="37">
                    <c:v>1.137928</c:v>
                  </c:pt>
                  <c:pt idx="38">
                    <c:v>1.90265</c:v>
                  </c:pt>
                  <c:pt idx="39">
                    <c:v>1.91426</c:v>
                  </c:pt>
                  <c:pt idx="40">
                    <c:v>1.952</c:v>
                  </c:pt>
                  <c:pt idx="41">
                    <c:v>1.958</c:v>
                  </c:pt>
                  <c:pt idx="42">
                    <c:v>5.48</c:v>
                  </c:pt>
                  <c:pt idx="43">
                    <c:v>5.504</c:v>
                  </c:pt>
                  <c:pt idx="44">
                    <c:v>1.238668</c:v>
                  </c:pt>
                  <c:pt idx="45">
                    <c:v>1.9474</c:v>
                  </c:pt>
                  <c:pt idx="46">
                    <c:v>1.28408</c:v>
                  </c:pt>
                  <c:pt idx="47">
                    <c:v>2.14616</c:v>
                  </c:pt>
                  <c:pt idx="48">
                    <c:v>1.398556</c:v>
                  </c:pt>
                  <c:pt idx="49">
                    <c:v>1.373508</c:v>
                  </c:pt>
                  <c:pt idx="50">
                    <c:v>1.403772</c:v>
                  </c:pt>
                  <c:pt idx="51">
                    <c:v>1.46285</c:v>
                  </c:pt>
                  <c:pt idx="52">
                    <c:v>2.30446</c:v>
                  </c:pt>
                  <c:pt idx="53">
                    <c:v>2.36269</c:v>
                  </c:pt>
                  <c:pt idx="54">
                    <c:v>2.37344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vaporisation!$L$5:$L$59</c:f>
              <c:numCache>
                <c:formatCode>0.00</c:formatCode>
                <c:ptCount val="55"/>
                <c:pt idx="0">
                  <c:v>2.8349082823791</c:v>
                </c:pt>
                <c:pt idx="1">
                  <c:v>3.277777777777777</c:v>
                </c:pt>
                <c:pt idx="2">
                  <c:v>3.888888888888889</c:v>
                </c:pt>
                <c:pt idx="3">
                  <c:v>3.775680177679067</c:v>
                </c:pt>
                <c:pt idx="4">
                  <c:v>4.513888888888889</c:v>
                </c:pt>
                <c:pt idx="5">
                  <c:v>5.681818181818181</c:v>
                </c:pt>
                <c:pt idx="6">
                  <c:v>6.016260162601626</c:v>
                </c:pt>
                <c:pt idx="7">
                  <c:v>6.981981981981982</c:v>
                </c:pt>
                <c:pt idx="8">
                  <c:v>7.856450048496605</c:v>
                </c:pt>
                <c:pt idx="9">
                  <c:v>6.875477463712758</c:v>
                </c:pt>
                <c:pt idx="10">
                  <c:v>8.52216748768473</c:v>
                </c:pt>
                <c:pt idx="11">
                  <c:v>10.19607843137255</c:v>
                </c:pt>
                <c:pt idx="12">
                  <c:v>10.66666666666667</c:v>
                </c:pt>
                <c:pt idx="13">
                  <c:v>11.32596685082873</c:v>
                </c:pt>
                <c:pt idx="14">
                  <c:v>11.39636819035692</c:v>
                </c:pt>
                <c:pt idx="15">
                  <c:v>11.92592592592593</c:v>
                </c:pt>
                <c:pt idx="16">
                  <c:v>12.17552533992583</c:v>
                </c:pt>
                <c:pt idx="17">
                  <c:v>13.8</c:v>
                </c:pt>
                <c:pt idx="18">
                  <c:v>14.53867660764213</c:v>
                </c:pt>
                <c:pt idx="19">
                  <c:v>15.39634146341463</c:v>
                </c:pt>
                <c:pt idx="20">
                  <c:v>15.26315789473684</c:v>
                </c:pt>
                <c:pt idx="21">
                  <c:v>18.0</c:v>
                </c:pt>
                <c:pt idx="22">
                  <c:v>16.25</c:v>
                </c:pt>
                <c:pt idx="23">
                  <c:v>16.26506024096386</c:v>
                </c:pt>
                <c:pt idx="24">
                  <c:v>18.22222222222222</c:v>
                </c:pt>
                <c:pt idx="25">
                  <c:v>18.30845771144278</c:v>
                </c:pt>
                <c:pt idx="26">
                  <c:v>18.36896278701504</c:v>
                </c:pt>
                <c:pt idx="27">
                  <c:v>19.33333333333333</c:v>
                </c:pt>
                <c:pt idx="28">
                  <c:v>19.375</c:v>
                </c:pt>
                <c:pt idx="29">
                  <c:v>20.67039106145251</c:v>
                </c:pt>
                <c:pt idx="30">
                  <c:v>21.42857142857143</c:v>
                </c:pt>
                <c:pt idx="31">
                  <c:v>20.45454545454545</c:v>
                </c:pt>
                <c:pt idx="32">
                  <c:v>23.19444444444444</c:v>
                </c:pt>
                <c:pt idx="33">
                  <c:v>24.96878901373283</c:v>
                </c:pt>
                <c:pt idx="34">
                  <c:v>26.31578947368421</c:v>
                </c:pt>
                <c:pt idx="35">
                  <c:v>27.19665271966527</c:v>
                </c:pt>
                <c:pt idx="36">
                  <c:v>28.49206349206349</c:v>
                </c:pt>
                <c:pt idx="37">
                  <c:v>28.1437125748503</c:v>
                </c:pt>
                <c:pt idx="38">
                  <c:v>29.52380952380953</c:v>
                </c:pt>
                <c:pt idx="39">
                  <c:v>30.17241379310345</c:v>
                </c:pt>
                <c:pt idx="40">
                  <c:v>31.85185185185185</c:v>
                </c:pt>
                <c:pt idx="41">
                  <c:v>31.53846153846154</c:v>
                </c:pt>
                <c:pt idx="42">
                  <c:v>34.40860215053763</c:v>
                </c:pt>
                <c:pt idx="43">
                  <c:v>32.16666666666666</c:v>
                </c:pt>
                <c:pt idx="44">
                  <c:v>32.70588235294117</c:v>
                </c:pt>
                <c:pt idx="45">
                  <c:v>32.33333333333334</c:v>
                </c:pt>
                <c:pt idx="46">
                  <c:v>32.98565840938722</c:v>
                </c:pt>
                <c:pt idx="47">
                  <c:v>37.77777777777778</c:v>
                </c:pt>
                <c:pt idx="48">
                  <c:v>37.91666666666666</c:v>
                </c:pt>
                <c:pt idx="49">
                  <c:v>37.11507293354943</c:v>
                </c:pt>
                <c:pt idx="50">
                  <c:v>37.03703703703704</c:v>
                </c:pt>
                <c:pt idx="51">
                  <c:v>39.64941569282137</c:v>
                </c:pt>
                <c:pt idx="52">
                  <c:v>40.625</c:v>
                </c:pt>
                <c:pt idx="53">
                  <c:v>44.58333333333334</c:v>
                </c:pt>
                <c:pt idx="54">
                  <c:v>43.92156862745098</c:v>
                </c:pt>
              </c:numCache>
            </c:numRef>
          </c:xVal>
          <c:yVal>
            <c:numRef>
              <c:f>vaporisation!$J$5:$J$59</c:f>
              <c:numCache>
                <c:formatCode>0.00</c:formatCode>
                <c:ptCount val="55"/>
                <c:pt idx="0">
                  <c:v>11.396</c:v>
                </c:pt>
                <c:pt idx="1">
                  <c:v>12.0589</c:v>
                </c:pt>
                <c:pt idx="2">
                  <c:v>12.6325</c:v>
                </c:pt>
                <c:pt idx="3">
                  <c:v>13.498</c:v>
                </c:pt>
                <c:pt idx="4">
                  <c:v>15.036</c:v>
                </c:pt>
                <c:pt idx="5">
                  <c:v>17.4765</c:v>
                </c:pt>
                <c:pt idx="6">
                  <c:v>18.236</c:v>
                </c:pt>
                <c:pt idx="7">
                  <c:v>20.79</c:v>
                </c:pt>
                <c:pt idx="8">
                  <c:v>20.9101</c:v>
                </c:pt>
                <c:pt idx="9">
                  <c:v>21.3639</c:v>
                </c:pt>
                <c:pt idx="10">
                  <c:v>24.84</c:v>
                </c:pt>
                <c:pt idx="11">
                  <c:v>27.84</c:v>
                </c:pt>
                <c:pt idx="12">
                  <c:v>30.25</c:v>
                </c:pt>
                <c:pt idx="13">
                  <c:v>30.7142</c:v>
                </c:pt>
                <c:pt idx="14">
                  <c:v>30.72</c:v>
                </c:pt>
                <c:pt idx="15">
                  <c:v>33.7734</c:v>
                </c:pt>
                <c:pt idx="16">
                  <c:v>32.612</c:v>
                </c:pt>
                <c:pt idx="17">
                  <c:v>35.328</c:v>
                </c:pt>
                <c:pt idx="18">
                  <c:v>40.7484</c:v>
                </c:pt>
                <c:pt idx="19">
                  <c:v>40.769</c:v>
                </c:pt>
                <c:pt idx="20">
                  <c:v>41.588</c:v>
                </c:pt>
                <c:pt idx="21">
                  <c:v>44.9086</c:v>
                </c:pt>
                <c:pt idx="22">
                  <c:v>43.488</c:v>
                </c:pt>
                <c:pt idx="23">
                  <c:v>43.79</c:v>
                </c:pt>
                <c:pt idx="24">
                  <c:v>44.9595</c:v>
                </c:pt>
                <c:pt idx="25">
                  <c:v>45.5775</c:v>
                </c:pt>
                <c:pt idx="26">
                  <c:v>46.62</c:v>
                </c:pt>
                <c:pt idx="27">
                  <c:v>48.384</c:v>
                </c:pt>
                <c:pt idx="28">
                  <c:v>49.1282</c:v>
                </c:pt>
                <c:pt idx="29">
                  <c:v>51.182</c:v>
                </c:pt>
                <c:pt idx="30">
                  <c:v>53.61300000000001</c:v>
                </c:pt>
                <c:pt idx="31">
                  <c:v>54.4</c:v>
                </c:pt>
                <c:pt idx="32">
                  <c:v>57.26</c:v>
                </c:pt>
                <c:pt idx="33">
                  <c:v>61.03</c:v>
                </c:pt>
                <c:pt idx="34">
                  <c:v>63.684</c:v>
                </c:pt>
                <c:pt idx="35">
                  <c:v>65.10000000000001</c:v>
                </c:pt>
                <c:pt idx="36">
                  <c:v>66.918</c:v>
                </c:pt>
                <c:pt idx="37">
                  <c:v>69.7728</c:v>
                </c:pt>
                <c:pt idx="38">
                  <c:v>73.865</c:v>
                </c:pt>
                <c:pt idx="39">
                  <c:v>74.426</c:v>
                </c:pt>
                <c:pt idx="40">
                  <c:v>76.8</c:v>
                </c:pt>
                <c:pt idx="41">
                  <c:v>77.2</c:v>
                </c:pt>
                <c:pt idx="42">
                  <c:v>78.0</c:v>
                </c:pt>
                <c:pt idx="43">
                  <c:v>78.4</c:v>
                </c:pt>
                <c:pt idx="44">
                  <c:v>77.4468</c:v>
                </c:pt>
                <c:pt idx="45">
                  <c:v>76.14</c:v>
                </c:pt>
                <c:pt idx="46">
                  <c:v>80.948</c:v>
                </c:pt>
                <c:pt idx="47">
                  <c:v>88.61599999999998</c:v>
                </c:pt>
                <c:pt idx="48">
                  <c:v>88.9956</c:v>
                </c:pt>
                <c:pt idx="49">
                  <c:v>87.67079999999999</c:v>
                </c:pt>
                <c:pt idx="50">
                  <c:v>89.8372</c:v>
                </c:pt>
                <c:pt idx="51">
                  <c:v>94.78500000000001</c:v>
                </c:pt>
                <c:pt idx="52">
                  <c:v>97.446</c:v>
                </c:pt>
                <c:pt idx="53">
                  <c:v>101.469</c:v>
                </c:pt>
                <c:pt idx="54">
                  <c:v>102.144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675576"/>
        <c:axId val="2118681816"/>
      </c:scatterChart>
      <c:valAx>
        <c:axId val="2118675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/>
                  <a:t>m/t (mg/s)</a:t>
                </a:r>
              </a:p>
            </c:rich>
          </c:tx>
          <c:layout>
            <c:manualLayout>
              <c:xMode val="edge"/>
              <c:yMode val="edge"/>
              <c:x val="0.479371625698065"/>
              <c:y val="0.8937203773441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681816"/>
        <c:crosses val="autoZero"/>
        <c:crossBetween val="midCat"/>
      </c:valAx>
      <c:valAx>
        <c:axId val="2118681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/>
                  <a:t>P (W)</a:t>
                </a:r>
              </a:p>
            </c:rich>
          </c:tx>
          <c:layout>
            <c:manualLayout>
              <c:xMode val="edge"/>
              <c:yMode val="edge"/>
              <c:x val="0.0392927308447937"/>
              <c:y val="0.413043668454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18675576"/>
        <c:crosses val="autoZero"/>
        <c:crossBetween val="midCat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>
      <c:oddHeader>&amp;A</c:oddHeader>
      <c:oddFooter>Page &amp;P</c:oddFooter>
    </c:headerFooter>
    <c:pageMargins b="1.0" l="0.75" r="0.75" t="1.0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4" Type="http://schemas.openxmlformats.org/officeDocument/2006/relationships/chart" Target="../charts/chart7.xml"/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105</xdr:row>
      <xdr:rowOff>50800</xdr:rowOff>
    </xdr:from>
    <xdr:to>
      <xdr:col>15</xdr:col>
      <xdr:colOff>838200</xdr:colOff>
      <xdr:row>119</xdr:row>
      <xdr:rowOff>0</xdr:rowOff>
    </xdr:to>
    <xdr:sp macro="" textlink="">
      <xdr:nvSpPr>
        <xdr:cNvPr id="4098" name="Texte 2"/>
        <xdr:cNvSpPr txBox="1">
          <a:spLocks noChangeArrowheads="1"/>
        </xdr:cNvSpPr>
      </xdr:nvSpPr>
      <xdr:spPr bwMode="auto">
        <a:xfrm>
          <a:off x="5803900" y="17792700"/>
          <a:ext cx="6426200" cy="2120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peut aussi ajuster pour la puissance des fuites thermiques un modèle affine en fonction de l'écart à la température ambiante :  P = A + B.(T-T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e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la constante A sert à ajuster l'effet d'une température non uniforme, par exemple l'influence du glaçon à 0 °C, ou un décalage de 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e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sur une partie du dispositif.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corrige alors la température en intégrant la puissance pour estimer l'énergie dissipée.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on néglige les variations de capacité calorifique (la quantité d'eau liquide n'augmente que de 10% lors de la fonte progressive du glaçon.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ici encore la valeur limite de la température corrigée étant négative, cela montre qu'en l'absence des fuites thermiques le glaçon (trop gros) n'aurait pas totalement fondu et se serait stabilisé à  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fin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0 °C.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Par cette méthode, l'écart de température corrigé est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 = 12,4 + 0,7 = 13,1 °C  ;  ceci conforte la validité des méthodes d'estimation.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obtient finalement :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r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H = -(C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+ C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2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2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)/m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glace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329 J.g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;  cette valeur est raisonnablement comparable à celle généralement admise par la communauté scientifique :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r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H = 335 J.g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.</a:t>
          </a:r>
        </a:p>
      </xdr:txBody>
    </xdr:sp>
    <xdr:clientData/>
  </xdr:twoCellAnchor>
  <xdr:twoCellAnchor>
    <xdr:from>
      <xdr:col>5</xdr:col>
      <xdr:colOff>266700</xdr:colOff>
      <xdr:row>4</xdr:row>
      <xdr:rowOff>63500</xdr:rowOff>
    </xdr:from>
    <xdr:to>
      <xdr:col>8</xdr:col>
      <xdr:colOff>952500</xdr:colOff>
      <xdr:row>6</xdr:row>
      <xdr:rowOff>101600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476500" y="1028700"/>
          <a:ext cx="3162300" cy="36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0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 thermomètre est étalonné dans un voisinage de la zone de températures utilisées par la suite.</a:t>
          </a:r>
        </a:p>
      </xdr:txBody>
    </xdr:sp>
    <xdr:clientData/>
  </xdr:twoCellAnchor>
  <xdr:twoCellAnchor>
    <xdr:from>
      <xdr:col>2</xdr:col>
      <xdr:colOff>25400</xdr:colOff>
      <xdr:row>7</xdr:row>
      <xdr:rowOff>152400</xdr:rowOff>
    </xdr:from>
    <xdr:to>
      <xdr:col>8</xdr:col>
      <xdr:colOff>952500</xdr:colOff>
      <xdr:row>29</xdr:row>
      <xdr:rowOff>12700</xdr:rowOff>
    </xdr:to>
    <xdr:graphicFrame macro="">
      <xdr:nvGraphicFramePr>
        <xdr:cNvPr id="4118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317500</xdr:colOff>
      <xdr:row>31</xdr:row>
      <xdr:rowOff>152400</xdr:rowOff>
    </xdr:from>
    <xdr:to>
      <xdr:col>15</xdr:col>
      <xdr:colOff>635000</xdr:colOff>
      <xdr:row>58</xdr:row>
      <xdr:rowOff>152400</xdr:rowOff>
    </xdr:to>
    <xdr:graphicFrame macro="">
      <xdr:nvGraphicFramePr>
        <xdr:cNvPr id="4119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317500</xdr:colOff>
      <xdr:row>75</xdr:row>
      <xdr:rowOff>114300</xdr:rowOff>
    </xdr:from>
    <xdr:to>
      <xdr:col>15</xdr:col>
      <xdr:colOff>635000</xdr:colOff>
      <xdr:row>104</xdr:row>
      <xdr:rowOff>38100</xdr:rowOff>
    </xdr:to>
    <xdr:graphicFrame macro="">
      <xdr:nvGraphicFramePr>
        <xdr:cNvPr id="4120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127000</xdr:colOff>
      <xdr:row>59</xdr:row>
      <xdr:rowOff>152400</xdr:rowOff>
    </xdr:from>
    <xdr:to>
      <xdr:col>15</xdr:col>
      <xdr:colOff>838200</xdr:colOff>
      <xdr:row>74</xdr:row>
      <xdr:rowOff>0</xdr:rowOff>
    </xdr:to>
    <xdr:sp macro="" textlink="">
      <xdr:nvSpPr>
        <xdr:cNvPr id="4103" name="Texte 2"/>
        <xdr:cNvSpPr txBox="1">
          <a:spLocks noChangeArrowheads="1"/>
        </xdr:cNvSpPr>
      </xdr:nvSpPr>
      <xdr:spPr bwMode="auto">
        <a:xfrm>
          <a:off x="5803900" y="10299700"/>
          <a:ext cx="6426200" cy="2324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La “fin” de la fusion peut être estimée environ au minimum de la courbe (≈ 300 s), ou lorsque la courbe rejoint l'asymptote (≈ 360 s). Le “milieu” de la fusion peut être estimé au milieu de cet intervalle (≈ 200 s), ou bien lorsque la température mesurée passe par la valeur médiane (≈ 6,6°C pour ≈ 95 s) de l'intervalle de refroidissement (≈ [0,6°C ; 12,6°C]). On choisit ici  t ≈ 130 s.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corrige alors la température par la méthode graphique, en prolongeant les asymptotes de la courbe non corrigée jusqu'à l'instant "moyen" ; d'après les équations, on obtient ainsi un prolongement “initial” à 12,7°C et un prolongement “final” à -0,4°C. Ceci donne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 = 12,7 + 0,4 = 13,1 °C.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obtient finalement :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r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H = -(C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+ C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2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2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)/m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glace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329 J.g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;  cette valeur est raisonnablement comparable à celle généralement admise par la communauté scientifique :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D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r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H = 335 J.g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on néglige les variations de capacité calorifique (la quantité d'eau liquide n'augmente que de 10% lors de la fonte progressive du glaçon.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la valeur limite de la température corrigée étant négative, cela montre qu'en l'absence des fuites thermiques le glaçon (trop gros) n'aurait pas totalement fondu et se serait stabilisé à  Tfin = 0 °C  ; l'état final imaginaire de l'eau liquide (à  T &lt; 0 °C)  n'interdit pas le raisonnement car l'enthalpie est une grandeur d'état.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4</xdr:row>
      <xdr:rowOff>50800</xdr:rowOff>
    </xdr:from>
    <xdr:to>
      <xdr:col>10</xdr:col>
      <xdr:colOff>571500</xdr:colOff>
      <xdr:row>7</xdr:row>
      <xdr:rowOff>101600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905000" y="774700"/>
          <a:ext cx="3810000" cy="546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Avant la réaction, la température (très voisine de la température extérieure) est quasi-constante.</a:t>
          </a:r>
        </a:p>
      </xdr:txBody>
    </xdr:sp>
    <xdr:clientData/>
  </xdr:twoCellAnchor>
  <xdr:twoCellAnchor>
    <xdr:from>
      <xdr:col>15</xdr:col>
      <xdr:colOff>203200</xdr:colOff>
      <xdr:row>1</xdr:row>
      <xdr:rowOff>50800</xdr:rowOff>
    </xdr:from>
    <xdr:to>
      <xdr:col>20</xdr:col>
      <xdr:colOff>317500</xdr:colOff>
      <xdr:row>23</xdr:row>
      <xdr:rowOff>139700</xdr:rowOff>
    </xdr:to>
    <xdr:graphicFrame macro="">
      <xdr:nvGraphicFramePr>
        <xdr:cNvPr id="2074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190500</xdr:colOff>
      <xdr:row>37</xdr:row>
      <xdr:rowOff>139700</xdr:rowOff>
    </xdr:from>
    <xdr:to>
      <xdr:col>13</xdr:col>
      <xdr:colOff>317500</xdr:colOff>
      <xdr:row>47</xdr:row>
      <xdr:rowOff>127000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1866900" y="6324600"/>
          <a:ext cx="5410200" cy="163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Après la réaction, la température décroît ; la capacité calorifique des 75 mL de solution est  C = 314 J/K  (le calorimètre est négligeable) et la puissance des fuites thermiques  (-0,722 W) peut être approchée par l'expression  -a(T-T</a:t>
          </a:r>
          <a:r>
            <a:rPr lang="fr-FR" sz="1000" b="0" i="0" u="none" strike="noStrike" baseline="-25000">
              <a:solidFill>
                <a:srgbClr val="000000"/>
              </a:solidFill>
              <a:latin typeface="Geneva"/>
              <a:ea typeface="Geneva"/>
              <a:cs typeface="Geneva"/>
            </a:rPr>
            <a:t>e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) avec un coefficient  a = 0,116 W/K.</a:t>
          </a:r>
        </a:p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Hélas, pour effectuer cette correction il faudrait connaitre la durée du dosage (le groupe de TP a oublié de la mesurer).</a:t>
          </a:r>
        </a:p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Pour estimer la correction, on suppose donc que chaque mesure a la même durée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t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, on ajoute cette durée comme un paramètre inconnu, puis on ajuste ce paramètre avec le solveur de façon telle que ∆</a:t>
          </a:r>
          <a:r>
            <a:rPr lang="fr-FR" sz="1000" b="0" i="0" u="none" strike="noStrike" baseline="-25000">
              <a:solidFill>
                <a:srgbClr val="000000"/>
              </a:solidFill>
              <a:latin typeface="Geneva"/>
              <a:ea typeface="Geneva"/>
              <a:cs typeface="Geneva"/>
            </a:rPr>
            <a:t>r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H calculé soit une constante.</a:t>
          </a:r>
        </a:p>
      </xdr:txBody>
    </xdr:sp>
    <xdr:clientData/>
  </xdr:twoCellAnchor>
  <xdr:twoCellAnchor>
    <xdr:from>
      <xdr:col>16</xdr:col>
      <xdr:colOff>177800</xdr:colOff>
      <xdr:row>24</xdr:row>
      <xdr:rowOff>50800</xdr:rowOff>
    </xdr:from>
    <xdr:to>
      <xdr:col>19</xdr:col>
      <xdr:colOff>647700</xdr:colOff>
      <xdr:row>27</xdr:row>
      <xdr:rowOff>101600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8610600" y="4076700"/>
          <a:ext cx="3327400" cy="546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Le volume à l'équivalence est  17,3 ± 0,3 mL  ce qui correspond à une concentration  2,89 ± 0,06 mol/L.</a:t>
          </a:r>
        </a:p>
      </xdr:txBody>
    </xdr:sp>
    <xdr:clientData/>
  </xdr:twoCellAnchor>
  <xdr:twoCellAnchor>
    <xdr:from>
      <xdr:col>15</xdr:col>
      <xdr:colOff>215900</xdr:colOff>
      <xdr:row>27</xdr:row>
      <xdr:rowOff>152400</xdr:rowOff>
    </xdr:from>
    <xdr:to>
      <xdr:col>20</xdr:col>
      <xdr:colOff>330200</xdr:colOff>
      <xdr:row>49</xdr:row>
      <xdr:rowOff>88900</xdr:rowOff>
    </xdr:to>
    <xdr:graphicFrame macro="">
      <xdr:nvGraphicFramePr>
        <xdr:cNvPr id="2077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203200</xdr:colOff>
      <xdr:row>1</xdr:row>
      <xdr:rowOff>50800</xdr:rowOff>
    </xdr:from>
    <xdr:to>
      <xdr:col>26</xdr:col>
      <xdr:colOff>317500</xdr:colOff>
      <xdr:row>23</xdr:row>
      <xdr:rowOff>139700</xdr:rowOff>
    </xdr:to>
    <xdr:graphicFrame macro="">
      <xdr:nvGraphicFramePr>
        <xdr:cNvPr id="2078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203200</xdr:colOff>
      <xdr:row>27</xdr:row>
      <xdr:rowOff>152400</xdr:rowOff>
    </xdr:from>
    <xdr:to>
      <xdr:col>26</xdr:col>
      <xdr:colOff>317500</xdr:colOff>
      <xdr:row>49</xdr:row>
      <xdr:rowOff>88900</xdr:rowOff>
    </xdr:to>
    <xdr:graphicFrame macro="">
      <xdr:nvGraphicFramePr>
        <xdr:cNvPr id="2079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101600</xdr:colOff>
      <xdr:row>24</xdr:row>
      <xdr:rowOff>50800</xdr:rowOff>
    </xdr:from>
    <xdr:to>
      <xdr:col>25</xdr:col>
      <xdr:colOff>571500</xdr:colOff>
      <xdr:row>27</xdr:row>
      <xdr:rowOff>101600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14249400" y="4076700"/>
          <a:ext cx="3327400" cy="546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Après correction des fuites thermiques (non négligeables) l'enthapie de réaction calculée est plus compatible avec une constante.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72</xdr:row>
      <xdr:rowOff>50800</xdr:rowOff>
    </xdr:from>
    <xdr:to>
      <xdr:col>14</xdr:col>
      <xdr:colOff>482600</xdr:colOff>
      <xdr:row>106</xdr:row>
      <xdr:rowOff>127000</xdr:rowOff>
    </xdr:to>
    <xdr:graphicFrame macro="">
      <xdr:nvGraphicFramePr>
        <xdr:cNvPr id="1031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190500</xdr:colOff>
      <xdr:row>61</xdr:row>
      <xdr:rowOff>88900</xdr:rowOff>
    </xdr:from>
    <xdr:to>
      <xdr:col>14</xdr:col>
      <xdr:colOff>152400</xdr:colOff>
      <xdr:row>71</xdr:row>
      <xdr:rowOff>63500</xdr:rowOff>
    </xdr:to>
    <xdr:sp macro="" textlink="">
      <xdr:nvSpPr>
        <xdr:cNvPr id="1026" name="Texte 2"/>
        <xdr:cNvSpPr txBox="1">
          <a:spLocks noChangeArrowheads="1"/>
        </xdr:cNvSpPr>
      </xdr:nvSpPr>
      <xdr:spPr bwMode="auto">
        <a:xfrm>
          <a:off x="190500" y="10274300"/>
          <a:ext cx="6007100" cy="1511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• Les mesures indépendantes donnent des valeurs très approximatives de L  (dont la moyenne est  2,66 ± 0,02 J/mg),  d'autant plus surestimées que la puissance électrique est faible (les pertes sont en proportion plus importantes dans ce cas).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• La droite de tendance "brute" donne  </a:t>
          </a:r>
          <a:r>
            <a:rPr lang="fr-FR" sz="1200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ℓ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≈ 2,22 J/mg  et une puissance de pertes (thermiques et d'évaporation)  P</a:t>
          </a:r>
          <a:r>
            <a:rPr lang="fr-FR" sz="1000" b="0" i="0" u="none" strike="noStrike" baseline="-25000">
              <a:solidFill>
                <a:srgbClr val="000000"/>
              </a:solidFill>
              <a:latin typeface="Geneva"/>
              <a:ea typeface="Geneva"/>
              <a:cs typeface="Genev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≈ 5,7 W.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• La droite de tendance pondérée par les incertitudes donne  </a:t>
          </a:r>
          <a:r>
            <a:rPr lang="fr-FR" sz="1200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ℓ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= 2,271 ± 0,018 J/mg  (à comparer à la valeur généralement admise :  </a:t>
          </a:r>
          <a:r>
            <a:rPr lang="fr-FR" sz="1200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ℓ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= 2,256 ± 0,014 J/mg)  et une puissance de pertes  P</a:t>
          </a:r>
          <a:r>
            <a:rPr lang="fr-FR" sz="1000" b="0" i="0" u="none" strike="noStrike" baseline="-25000">
              <a:solidFill>
                <a:srgbClr val="000000"/>
              </a:solidFill>
              <a:latin typeface="Geneva"/>
              <a:ea typeface="Geneva"/>
              <a:cs typeface="Genev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= 4,79 ± 0,24 W.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E73" zoomScale="125" zoomScaleNormal="125" zoomScalePageLayoutView="125" workbookViewId="0">
      <selection activeCell="I83" sqref="I83"/>
    </sheetView>
  </sheetViews>
  <sheetFormatPr baseColWidth="10" defaultColWidth="10.7109375" defaultRowHeight="12" customHeight="1" x14ac:dyDescent="0"/>
  <cols>
    <col min="1" max="1" width="3.42578125" customWidth="1"/>
    <col min="2" max="2" width="7.42578125" bestFit="1" customWidth="1"/>
    <col min="3" max="3" width="3.5703125" bestFit="1" customWidth="1"/>
    <col min="4" max="4" width="6.42578125" bestFit="1" customWidth="1"/>
    <col min="5" max="5" width="4" customWidth="1"/>
    <col min="6" max="6" width="7.5703125" bestFit="1" customWidth="1"/>
    <col min="7" max="7" width="9.85546875" bestFit="1" customWidth="1"/>
    <col min="8" max="8" width="10.42578125" bestFit="1" customWidth="1"/>
    <col min="9" max="9" width="11.140625" bestFit="1" customWidth="1"/>
    <col min="10" max="250" width="10.7109375" customWidth="1"/>
  </cols>
  <sheetData>
    <row r="1" spans="1:5" ht="23" customHeight="1">
      <c r="A1" s="66" t="s">
        <v>20</v>
      </c>
    </row>
    <row r="2" spans="1:5" ht="20" customHeight="1">
      <c r="A2" s="56"/>
    </row>
    <row r="3" spans="1:5" ht="20" customHeight="1">
      <c r="A3" s="67" t="s">
        <v>22</v>
      </c>
    </row>
    <row r="4" spans="1:5" ht="13" customHeight="1">
      <c r="A4" s="58"/>
    </row>
    <row r="5" spans="1:5" ht="13">
      <c r="B5" s="2" t="s">
        <v>21</v>
      </c>
      <c r="C5" s="2" t="s">
        <v>2</v>
      </c>
      <c r="D5" s="2" t="s">
        <v>23</v>
      </c>
      <c r="E5" s="2" t="s">
        <v>2</v>
      </c>
    </row>
    <row r="6" spans="1:5" ht="13">
      <c r="B6" s="14">
        <v>12.4</v>
      </c>
      <c r="C6" s="14">
        <v>0.1</v>
      </c>
      <c r="D6" s="14">
        <v>10.9</v>
      </c>
      <c r="E6" s="14">
        <v>0.1</v>
      </c>
    </row>
    <row r="7" spans="1:5" ht="13">
      <c r="B7" s="14">
        <v>22.4</v>
      </c>
      <c r="C7" s="14">
        <v>0.1</v>
      </c>
      <c r="D7" s="14">
        <v>21.5</v>
      </c>
      <c r="E7" s="14">
        <v>0.1</v>
      </c>
    </row>
    <row r="8" spans="1:5" ht="13">
      <c r="B8" s="14"/>
      <c r="C8" s="14"/>
      <c r="D8" s="14"/>
      <c r="E8" s="14"/>
    </row>
    <row r="9" spans="1:5" ht="13">
      <c r="B9" s="14"/>
      <c r="C9" s="14"/>
      <c r="D9" s="14"/>
      <c r="E9" s="14"/>
    </row>
    <row r="10" spans="1:5" ht="13">
      <c r="B10" s="14"/>
      <c r="C10" s="14"/>
      <c r="D10" s="14"/>
      <c r="E10" s="14"/>
    </row>
    <row r="11" spans="1:5" ht="13">
      <c r="B11" s="14"/>
      <c r="C11" s="14"/>
      <c r="D11" s="14"/>
      <c r="E11" s="14"/>
    </row>
    <row r="12" spans="1:5" ht="13">
      <c r="B12" s="14"/>
      <c r="C12" s="14"/>
      <c r="D12" s="14"/>
      <c r="E12" s="14"/>
    </row>
    <row r="13" spans="1:5" ht="13">
      <c r="B13" s="14"/>
      <c r="C13" s="14"/>
      <c r="D13" s="14"/>
      <c r="E13" s="14"/>
    </row>
    <row r="14" spans="1:5" ht="13">
      <c r="B14" s="14"/>
      <c r="C14" s="14"/>
      <c r="D14" s="14"/>
      <c r="E14" s="14"/>
    </row>
    <row r="15" spans="1:5" ht="13">
      <c r="B15" s="14"/>
      <c r="C15" s="14"/>
      <c r="D15" s="14"/>
      <c r="E15" s="14"/>
    </row>
    <row r="16" spans="1:5" ht="13">
      <c r="B16" s="14"/>
      <c r="C16" s="14"/>
      <c r="D16" s="14"/>
      <c r="E16" s="14"/>
    </row>
    <row r="17" spans="1:5" ht="13">
      <c r="B17" s="14"/>
      <c r="C17" s="14"/>
      <c r="D17" s="14"/>
      <c r="E17" s="14"/>
    </row>
    <row r="18" spans="1:5" ht="13">
      <c r="B18" s="14"/>
      <c r="C18" s="14"/>
      <c r="D18" s="14"/>
      <c r="E18" s="14"/>
    </row>
    <row r="19" spans="1:5" ht="13">
      <c r="B19" s="14"/>
      <c r="C19" s="14"/>
      <c r="D19" s="14"/>
      <c r="E19" s="14"/>
    </row>
    <row r="20" spans="1:5" ht="13">
      <c r="B20" s="14"/>
      <c r="C20" s="14"/>
      <c r="D20" s="14"/>
      <c r="E20" s="14"/>
    </row>
    <row r="21" spans="1:5" ht="13">
      <c r="B21" s="14"/>
      <c r="C21" s="14"/>
      <c r="D21" s="14"/>
      <c r="E21" s="14"/>
    </row>
    <row r="22" spans="1:5" ht="13">
      <c r="B22" s="14"/>
      <c r="C22" s="14"/>
      <c r="D22" s="14"/>
      <c r="E22" s="14"/>
    </row>
    <row r="23" spans="1:5" ht="13">
      <c r="B23" s="14"/>
      <c r="C23" s="14"/>
      <c r="D23" s="14"/>
      <c r="E23" s="14"/>
    </row>
    <row r="24" spans="1:5" ht="13">
      <c r="B24" s="14"/>
      <c r="C24" s="14"/>
      <c r="D24" s="14"/>
      <c r="E24" s="14"/>
    </row>
    <row r="25" spans="1:5" ht="13">
      <c r="B25" s="14"/>
      <c r="C25" s="14"/>
      <c r="D25" s="14"/>
      <c r="E25" s="14"/>
    </row>
    <row r="26" spans="1:5" ht="13">
      <c r="B26" s="14"/>
      <c r="C26" s="14"/>
      <c r="D26" s="14"/>
      <c r="E26" s="14"/>
    </row>
    <row r="27" spans="1:5" ht="13">
      <c r="B27" s="14"/>
      <c r="C27" s="14"/>
      <c r="D27" s="14"/>
      <c r="E27" s="14"/>
    </row>
    <row r="28" spans="1:5" ht="13">
      <c r="B28" s="14"/>
      <c r="C28" s="14"/>
      <c r="D28" s="14"/>
      <c r="E28" s="14"/>
    </row>
    <row r="29" spans="1:5" ht="13">
      <c r="B29" s="14"/>
      <c r="C29" s="14"/>
      <c r="D29" s="14"/>
      <c r="E29" s="14"/>
    </row>
    <row r="30" spans="1:5" ht="13">
      <c r="B30" s="14"/>
      <c r="C30" s="14"/>
      <c r="D30" s="14"/>
      <c r="E30" s="14"/>
    </row>
    <row r="31" spans="1:5" ht="13">
      <c r="B31" s="14"/>
      <c r="C31" s="14"/>
      <c r="D31" s="14"/>
      <c r="E31" s="14"/>
    </row>
    <row r="32" spans="1:5" ht="20">
      <c r="A32" s="67" t="s">
        <v>24</v>
      </c>
      <c r="B32" s="14"/>
      <c r="C32" s="14"/>
      <c r="D32" s="14"/>
      <c r="E32" s="14"/>
    </row>
    <row r="33" spans="1:9" ht="13"/>
    <row r="34" spans="1:9" ht="13"/>
    <row r="35" spans="1:9" ht="13">
      <c r="B35" s="2" t="s">
        <v>27</v>
      </c>
      <c r="D35" s="2" t="s">
        <v>25</v>
      </c>
      <c r="F35" s="2" t="s">
        <v>26</v>
      </c>
      <c r="G35" s="2" t="s">
        <v>29</v>
      </c>
      <c r="H35" s="2" t="s">
        <v>30</v>
      </c>
      <c r="I35" s="2" t="s">
        <v>31</v>
      </c>
    </row>
    <row r="36" spans="1:9" ht="13">
      <c r="B36" s="14">
        <v>21</v>
      </c>
      <c r="D36" s="10">
        <v>-2.2665398235086651</v>
      </c>
      <c r="F36" s="60">
        <v>8.653406395396715E-2</v>
      </c>
      <c r="G36" s="14">
        <v>99.3</v>
      </c>
      <c r="H36" s="14">
        <v>233.6</v>
      </c>
      <c r="I36" s="14">
        <v>42.9</v>
      </c>
    </row>
    <row r="37" spans="1:9" ht="13">
      <c r="B37" s="14"/>
      <c r="D37" s="10"/>
      <c r="F37" s="60"/>
      <c r="G37" s="14"/>
      <c r="H37" s="14"/>
      <c r="I37" s="14"/>
    </row>
    <row r="38" spans="1:9" ht="13">
      <c r="B38" s="2" t="s">
        <v>39</v>
      </c>
      <c r="D38" s="2" t="s">
        <v>36</v>
      </c>
      <c r="F38" s="2" t="s">
        <v>35</v>
      </c>
      <c r="G38" s="2" t="s">
        <v>32</v>
      </c>
      <c r="H38" s="2" t="s">
        <v>33</v>
      </c>
      <c r="I38" s="2" t="s">
        <v>34</v>
      </c>
    </row>
    <row r="39" spans="1:9" ht="13">
      <c r="B39" s="11">
        <f>G36*G39+H36*H39</f>
        <v>1064.8249999999998</v>
      </c>
      <c r="D39" s="11">
        <f>I36*H39</f>
        <v>179.32199999999997</v>
      </c>
      <c r="F39" s="11">
        <f>B39+D39/2</f>
        <v>1154.4859999999999</v>
      </c>
      <c r="G39" s="10">
        <v>0.89</v>
      </c>
      <c r="H39" s="10">
        <v>4.18</v>
      </c>
      <c r="I39" s="10">
        <v>2.1</v>
      </c>
    </row>
    <row r="40" spans="1:9" ht="13"/>
    <row r="41" spans="1:9" ht="13">
      <c r="A41" s="2" t="s">
        <v>4</v>
      </c>
      <c r="B41" s="2" t="s">
        <v>21</v>
      </c>
      <c r="C41" s="2" t="s">
        <v>2</v>
      </c>
      <c r="D41" s="2" t="s">
        <v>23</v>
      </c>
      <c r="E41" s="2" t="s">
        <v>2</v>
      </c>
      <c r="F41" s="2" t="s">
        <v>6</v>
      </c>
      <c r="G41" s="2" t="s">
        <v>12</v>
      </c>
      <c r="H41" s="2"/>
      <c r="I41" s="62" t="s">
        <v>28</v>
      </c>
    </row>
    <row r="42" spans="1:9" ht="13">
      <c r="A42" s="11">
        <v>10</v>
      </c>
      <c r="B42" s="14">
        <v>13.9</v>
      </c>
      <c r="C42" s="9">
        <v>0.1</v>
      </c>
      <c r="D42" s="14">
        <f>1.06*B42-2.244</f>
        <v>12.490000000000002</v>
      </c>
      <c r="E42" s="14">
        <v>0.2</v>
      </c>
      <c r="F42" s="10">
        <f>$D$36+$F$36*(D42-$B$36)</f>
        <v>-3.0029447077569253</v>
      </c>
      <c r="G42" s="14">
        <f>D42</f>
        <v>12.490000000000002</v>
      </c>
      <c r="H42" s="10"/>
      <c r="I42" s="60">
        <f t="shared" ref="I42:I47" si="0">(G42-$H$47)^2</f>
        <v>6.8537043407562778E-3</v>
      </c>
    </row>
    <row r="43" spans="1:9" ht="13">
      <c r="A43" s="11">
        <v>20</v>
      </c>
      <c r="B43" s="14">
        <v>13.8</v>
      </c>
      <c r="C43" s="9">
        <v>0.1</v>
      </c>
      <c r="D43" s="14">
        <f t="shared" ref="D43:D105" si="1">1.06*B43-2.244</f>
        <v>12.384000000000002</v>
      </c>
      <c r="E43" s="14">
        <v>0.2</v>
      </c>
      <c r="F43" s="10">
        <f t="shared" ref="F43:F105" si="2">$D$36+$F$36*(D43-$B$36)</f>
        <v>-3.0121173185360459</v>
      </c>
      <c r="G43" s="14">
        <f>G42+(D43-D42)+F42*(A43-A42)/$F$39</f>
        <v>12.357988903219644</v>
      </c>
      <c r="H43" s="10"/>
      <c r="I43" s="60">
        <f t="shared" si="0"/>
        <v>2.4230016126685051E-3</v>
      </c>
    </row>
    <row r="44" spans="1:9" ht="13">
      <c r="A44" s="11">
        <v>30</v>
      </c>
      <c r="B44" s="14">
        <v>13.8</v>
      </c>
      <c r="C44" s="9">
        <v>0.1</v>
      </c>
      <c r="D44" s="14">
        <f t="shared" si="1"/>
        <v>12.384000000000002</v>
      </c>
      <c r="E44" s="14">
        <v>0.2</v>
      </c>
      <c r="F44" s="10">
        <f t="shared" si="2"/>
        <v>-3.0121173185360459</v>
      </c>
      <c r="G44" s="14">
        <f t="shared" ref="G44:G105" si="3">G43+(D44-D43)+F43*(A44-A43)/$F$39</f>
        <v>12.331898354537927</v>
      </c>
      <c r="H44" s="10"/>
      <c r="I44" s="60">
        <f t="shared" si="0"/>
        <v>5.672280381212572E-3</v>
      </c>
    </row>
    <row r="45" spans="1:9" ht="13">
      <c r="A45" s="11">
        <v>40</v>
      </c>
      <c r="B45" s="14">
        <v>13.9</v>
      </c>
      <c r="C45" s="9">
        <v>0.1</v>
      </c>
      <c r="D45" s="14">
        <f t="shared" si="1"/>
        <v>12.490000000000002</v>
      </c>
      <c r="E45" s="14">
        <v>0.2</v>
      </c>
      <c r="F45" s="10">
        <f t="shared" si="2"/>
        <v>-3.0029447077569253</v>
      </c>
      <c r="G45" s="14">
        <f t="shared" si="3"/>
        <v>12.41180780585621</v>
      </c>
      <c r="H45" s="10"/>
      <c r="I45" s="60">
        <f t="shared" si="0"/>
        <v>2.111318282474727E-5</v>
      </c>
    </row>
    <row r="46" spans="1:9" ht="13">
      <c r="A46" s="11">
        <v>50</v>
      </c>
      <c r="B46" s="14">
        <v>13.9</v>
      </c>
      <c r="C46" s="9">
        <v>0.1</v>
      </c>
      <c r="D46" s="14">
        <f t="shared" si="1"/>
        <v>12.490000000000002</v>
      </c>
      <c r="E46" s="14">
        <v>0.2</v>
      </c>
      <c r="F46" s="10">
        <f t="shared" si="2"/>
        <v>-3.0029447077569253</v>
      </c>
      <c r="G46" s="14">
        <f t="shared" si="3"/>
        <v>12.385796709075851</v>
      </c>
      <c r="H46" s="10"/>
      <c r="I46" s="60">
        <f t="shared" si="0"/>
        <v>4.5865312651245942E-4</v>
      </c>
    </row>
    <row r="47" spans="1:9" ht="13">
      <c r="A47" s="20">
        <v>60</v>
      </c>
      <c r="B47" s="59">
        <v>14</v>
      </c>
      <c r="C47" s="19">
        <v>0.1</v>
      </c>
      <c r="D47" s="59">
        <f t="shared" si="1"/>
        <v>12.596</v>
      </c>
      <c r="E47" s="59">
        <v>0.2</v>
      </c>
      <c r="F47" s="64">
        <f t="shared" si="2"/>
        <v>-2.9937720969778052</v>
      </c>
      <c r="G47" s="59">
        <f t="shared" si="3"/>
        <v>12.465785612295491</v>
      </c>
      <c r="H47" s="61">
        <f>AVERAGE(G42:G47)</f>
        <v>12.407212897497521</v>
      </c>
      <c r="I47" s="60">
        <f t="shared" si="0"/>
        <v>3.4307629188043329E-3</v>
      </c>
    </row>
    <row r="48" spans="1:9" ht="13">
      <c r="A48" s="11">
        <v>70</v>
      </c>
      <c r="B48" s="14">
        <v>13.1</v>
      </c>
      <c r="C48" s="9">
        <v>0.1</v>
      </c>
      <c r="D48" s="14">
        <f t="shared" si="1"/>
        <v>11.642000000000001</v>
      </c>
      <c r="E48" s="14">
        <v>0.2</v>
      </c>
      <c r="F48" s="10">
        <f t="shared" si="2"/>
        <v>-3.0763255939898895</v>
      </c>
      <c r="G48" s="14">
        <f t="shared" si="3"/>
        <v>11.485853967416492</v>
      </c>
      <c r="H48" s="10"/>
      <c r="I48" s="10"/>
    </row>
    <row r="49" spans="1:9" ht="13">
      <c r="A49" s="11">
        <v>75</v>
      </c>
      <c r="B49" s="14">
        <v>12.9</v>
      </c>
      <c r="C49" s="9">
        <v>0.1</v>
      </c>
      <c r="D49" s="14">
        <f t="shared" si="1"/>
        <v>11.430000000000001</v>
      </c>
      <c r="E49" s="14">
        <v>0.2</v>
      </c>
      <c r="F49" s="10">
        <f t="shared" si="2"/>
        <v>-3.0946708155481306</v>
      </c>
      <c r="G49" s="14">
        <f t="shared" si="3"/>
        <v>11.260530611420881</v>
      </c>
      <c r="H49" s="10"/>
      <c r="I49" s="10"/>
    </row>
    <row r="50" spans="1:9" ht="13">
      <c r="A50" s="11">
        <v>80</v>
      </c>
      <c r="B50" s="14">
        <v>12</v>
      </c>
      <c r="C50" s="9">
        <v>0.1</v>
      </c>
      <c r="D50" s="14">
        <f t="shared" si="1"/>
        <v>10.476000000000001</v>
      </c>
      <c r="E50" s="14">
        <v>0.2</v>
      </c>
      <c r="F50" s="10">
        <f t="shared" si="2"/>
        <v>-3.1772243125602153</v>
      </c>
      <c r="G50" s="14">
        <f t="shared" si="3"/>
        <v>10.293127803523911</v>
      </c>
      <c r="H50" s="10"/>
      <c r="I50" s="10"/>
    </row>
    <row r="51" spans="1:9" ht="13">
      <c r="A51" s="11">
        <v>85</v>
      </c>
      <c r="B51" s="14">
        <v>11</v>
      </c>
      <c r="C51" s="9">
        <v>0.1</v>
      </c>
      <c r="D51" s="14">
        <f t="shared" si="1"/>
        <v>9.4160000000000004</v>
      </c>
      <c r="E51" s="14">
        <v>0.2</v>
      </c>
      <c r="F51" s="10">
        <f t="shared" si="2"/>
        <v>-3.2689504203514206</v>
      </c>
      <c r="G51" s="14">
        <f t="shared" si="3"/>
        <v>9.2193674620708297</v>
      </c>
      <c r="H51" s="10"/>
      <c r="I51" s="10"/>
    </row>
    <row r="52" spans="1:9" ht="13">
      <c r="A52" s="11">
        <v>90</v>
      </c>
      <c r="B52" s="14">
        <v>9.5</v>
      </c>
      <c r="C52" s="9">
        <v>0.1</v>
      </c>
      <c r="D52" s="14">
        <f t="shared" si="1"/>
        <v>7.8260000000000005</v>
      </c>
      <c r="E52" s="14">
        <v>0.2</v>
      </c>
      <c r="F52" s="10">
        <f t="shared" si="2"/>
        <v>-3.4065395820382283</v>
      </c>
      <c r="G52" s="14">
        <f t="shared" si="3"/>
        <v>7.6152098611109595</v>
      </c>
      <c r="H52" s="10"/>
      <c r="I52" s="10"/>
    </row>
    <row r="53" spans="1:9" ht="13">
      <c r="A53" s="11">
        <v>95</v>
      </c>
      <c r="B53" s="14">
        <v>8.6</v>
      </c>
      <c r="C53" s="9">
        <v>0.1</v>
      </c>
      <c r="D53" s="14">
        <f t="shared" si="1"/>
        <v>6.8719999999999999</v>
      </c>
      <c r="E53" s="14">
        <v>0.2</v>
      </c>
      <c r="F53" s="10">
        <f t="shared" si="2"/>
        <v>-3.489093079050313</v>
      </c>
      <c r="G53" s="14">
        <f t="shared" si="3"/>
        <v>6.6464563708909035</v>
      </c>
      <c r="H53" s="10"/>
      <c r="I53" s="10"/>
    </row>
    <row r="54" spans="1:9" ht="13">
      <c r="A54" s="11">
        <v>100</v>
      </c>
      <c r="B54" s="14">
        <v>7.6</v>
      </c>
      <c r="C54" s="9">
        <v>0.1</v>
      </c>
      <c r="D54" s="14">
        <f t="shared" si="1"/>
        <v>5.8119999999999994</v>
      </c>
      <c r="E54" s="14">
        <v>0.2</v>
      </c>
      <c r="F54" s="10">
        <f t="shared" si="2"/>
        <v>-3.5808191868415182</v>
      </c>
      <c r="G54" s="14">
        <f t="shared" si="3"/>
        <v>5.5713453471147361</v>
      </c>
      <c r="H54" s="10"/>
      <c r="I54" s="10"/>
    </row>
    <row r="55" spans="1:9" ht="13">
      <c r="A55" s="11">
        <v>105</v>
      </c>
      <c r="B55" s="14">
        <v>7</v>
      </c>
      <c r="C55" s="9">
        <v>0.1</v>
      </c>
      <c r="D55" s="14">
        <f t="shared" si="1"/>
        <v>5.1760000000000002</v>
      </c>
      <c r="E55" s="14">
        <v>0.2</v>
      </c>
      <c r="F55" s="10">
        <f t="shared" si="2"/>
        <v>-3.6358548515162412</v>
      </c>
      <c r="G55" s="14">
        <f t="shared" si="3"/>
        <v>4.9198370638317801</v>
      </c>
      <c r="H55" s="10"/>
      <c r="I55" s="10"/>
    </row>
    <row r="56" spans="1:9" ht="13">
      <c r="A56" s="11">
        <v>110</v>
      </c>
      <c r="B56" s="14">
        <v>6.4</v>
      </c>
      <c r="C56" s="9">
        <v>0.1</v>
      </c>
      <c r="D56" s="14">
        <f t="shared" si="1"/>
        <v>4.5400000000000009</v>
      </c>
      <c r="E56" s="14">
        <v>0.2</v>
      </c>
      <c r="F56" s="10">
        <f t="shared" si="2"/>
        <v>-3.6908905161909642</v>
      </c>
      <c r="G56" s="14">
        <f t="shared" si="3"/>
        <v>4.2680904248447504</v>
      </c>
      <c r="H56" s="10"/>
      <c r="I56" s="10"/>
    </row>
    <row r="57" spans="1:9" ht="13">
      <c r="A57" s="11">
        <v>115</v>
      </c>
      <c r="B57" s="14">
        <v>5.9</v>
      </c>
      <c r="C57" s="9">
        <v>0.1</v>
      </c>
      <c r="D57" s="14">
        <f t="shared" si="1"/>
        <v>4.01</v>
      </c>
      <c r="E57" s="14">
        <v>0.2</v>
      </c>
      <c r="F57" s="10">
        <f t="shared" si="2"/>
        <v>-3.7367535700865671</v>
      </c>
      <c r="G57" s="14">
        <f t="shared" si="3"/>
        <v>3.7221054301536447</v>
      </c>
      <c r="H57" s="10"/>
      <c r="I57" s="10"/>
    </row>
    <row r="58" spans="1:9" ht="13">
      <c r="A58" s="11">
        <v>120</v>
      </c>
      <c r="B58" s="14">
        <v>5.5</v>
      </c>
      <c r="C58" s="9">
        <v>0.1</v>
      </c>
      <c r="D58" s="14">
        <f t="shared" si="1"/>
        <v>3.5859999999999999</v>
      </c>
      <c r="E58" s="14">
        <v>0.2</v>
      </c>
      <c r="F58" s="10">
        <f t="shared" si="2"/>
        <v>-3.7734440132030489</v>
      </c>
      <c r="G58" s="14">
        <f t="shared" si="3"/>
        <v>3.2819218057091448</v>
      </c>
      <c r="H58" s="10"/>
      <c r="I58" s="10"/>
    </row>
    <row r="59" spans="1:9" ht="13">
      <c r="A59" s="11">
        <v>125</v>
      </c>
      <c r="B59" s="14">
        <v>5.2</v>
      </c>
      <c r="C59" s="9">
        <v>0.1</v>
      </c>
      <c r="D59" s="14">
        <f t="shared" si="1"/>
        <v>3.2680000000000002</v>
      </c>
      <c r="E59" s="14">
        <v>0.2</v>
      </c>
      <c r="F59" s="10">
        <f t="shared" si="2"/>
        <v>-3.8009618455404106</v>
      </c>
      <c r="G59" s="14">
        <f t="shared" si="3"/>
        <v>2.9475792774619292</v>
      </c>
      <c r="H59" s="10"/>
      <c r="I59" s="10"/>
    </row>
    <row r="60" spans="1:9" ht="13">
      <c r="A60" s="11">
        <v>130</v>
      </c>
      <c r="B60" s="14">
        <v>5</v>
      </c>
      <c r="C60" s="9">
        <v>0.1</v>
      </c>
      <c r="D60" s="14">
        <f t="shared" si="1"/>
        <v>3.0560000000000005</v>
      </c>
      <c r="E60" s="14">
        <v>0.2</v>
      </c>
      <c r="F60" s="10">
        <f t="shared" si="2"/>
        <v>-3.8193070670986513</v>
      </c>
      <c r="G60" s="14">
        <f t="shared" si="3"/>
        <v>2.7191175713626765</v>
      </c>
      <c r="H60" s="10"/>
      <c r="I60" s="10"/>
    </row>
    <row r="61" spans="1:9" ht="13">
      <c r="A61" s="11">
        <v>135</v>
      </c>
      <c r="B61" s="14">
        <v>4.5999999999999996</v>
      </c>
      <c r="C61" s="9">
        <v>0.1</v>
      </c>
      <c r="D61" s="14">
        <f t="shared" si="1"/>
        <v>2.6319999999999992</v>
      </c>
      <c r="E61" s="14">
        <v>0.2</v>
      </c>
      <c r="F61" s="10">
        <f t="shared" si="2"/>
        <v>-3.8559975102151336</v>
      </c>
      <c r="G61" s="14">
        <f t="shared" si="3"/>
        <v>2.2785764133620643</v>
      </c>
      <c r="H61" s="10"/>
      <c r="I61" s="10"/>
    </row>
    <row r="62" spans="1:9" ht="13">
      <c r="A62" s="11">
        <v>140</v>
      </c>
      <c r="B62" s="14">
        <v>4.4000000000000004</v>
      </c>
      <c r="C62" s="9">
        <v>0.1</v>
      </c>
      <c r="D62" s="14">
        <f t="shared" si="1"/>
        <v>2.4200000000000004</v>
      </c>
      <c r="E62" s="14">
        <v>0.2</v>
      </c>
      <c r="F62" s="10">
        <f t="shared" si="2"/>
        <v>-3.8743427317733747</v>
      </c>
      <c r="G62" s="14">
        <f t="shared" si="3"/>
        <v>2.0498763515587384</v>
      </c>
      <c r="H62" s="10"/>
      <c r="I62" s="10"/>
    </row>
    <row r="63" spans="1:9" ht="13">
      <c r="A63" s="11">
        <v>145</v>
      </c>
      <c r="B63" s="14">
        <v>4.0999999999999996</v>
      </c>
      <c r="C63" s="9">
        <v>0.1</v>
      </c>
      <c r="D63" s="14">
        <f t="shared" si="1"/>
        <v>2.1019999999999999</v>
      </c>
      <c r="E63" s="14">
        <v>0.2</v>
      </c>
      <c r="F63" s="10">
        <f t="shared" si="2"/>
        <v>-3.901860564110736</v>
      </c>
      <c r="G63" s="14">
        <f t="shared" si="3"/>
        <v>1.715096837854053</v>
      </c>
      <c r="H63" s="10"/>
    </row>
    <row r="64" spans="1:9" ht="13">
      <c r="A64" s="11">
        <v>150</v>
      </c>
      <c r="B64" s="14">
        <v>4</v>
      </c>
      <c r="C64" s="9">
        <v>0.1</v>
      </c>
      <c r="D64" s="14">
        <f t="shared" si="1"/>
        <v>1.996</v>
      </c>
      <c r="E64" s="14">
        <v>0.2</v>
      </c>
      <c r="F64" s="10">
        <f t="shared" si="2"/>
        <v>-3.911033174889857</v>
      </c>
      <c r="G64" s="14">
        <f t="shared" si="3"/>
        <v>1.5921981462973311</v>
      </c>
      <c r="H64" s="10"/>
    </row>
    <row r="65" spans="1:9" ht="13">
      <c r="A65" s="11">
        <v>155</v>
      </c>
      <c r="B65" s="14">
        <v>3.8</v>
      </c>
      <c r="C65" s="9">
        <v>0.1</v>
      </c>
      <c r="D65" s="14">
        <f t="shared" si="1"/>
        <v>1.7839999999999994</v>
      </c>
      <c r="E65" s="14">
        <v>0.2</v>
      </c>
      <c r="F65" s="10">
        <f t="shared" si="2"/>
        <v>-3.9293783964480982</v>
      </c>
      <c r="G65" s="14">
        <f t="shared" si="3"/>
        <v>1.3632597287899295</v>
      </c>
      <c r="H65" s="10"/>
      <c r="I65" s="10"/>
    </row>
    <row r="66" spans="1:9" ht="13">
      <c r="A66" s="11">
        <v>160</v>
      </c>
      <c r="B66" s="14">
        <v>3.6</v>
      </c>
      <c r="C66" s="9">
        <v>0.1</v>
      </c>
      <c r="D66" s="14">
        <f t="shared" si="1"/>
        <v>1.5720000000000001</v>
      </c>
      <c r="E66" s="14">
        <v>0.2</v>
      </c>
      <c r="F66" s="10">
        <f t="shared" si="2"/>
        <v>-3.9477236180063389</v>
      </c>
      <c r="G66" s="14">
        <f t="shared" si="3"/>
        <v>1.1342418593811712</v>
      </c>
      <c r="H66" s="10"/>
      <c r="I66" s="10"/>
    </row>
    <row r="67" spans="1:9" s="13" customFormat="1" ht="13">
      <c r="A67" s="11">
        <v>165</v>
      </c>
      <c r="B67" s="14">
        <v>3.5</v>
      </c>
      <c r="C67" s="9">
        <v>0.1</v>
      </c>
      <c r="D67" s="14">
        <f t="shared" si="1"/>
        <v>1.4659999999999997</v>
      </c>
      <c r="E67" s="14">
        <v>0.2</v>
      </c>
      <c r="F67" s="10">
        <f t="shared" si="2"/>
        <v>-3.9568962287854594</v>
      </c>
      <c r="G67" s="14">
        <f t="shared" si="3"/>
        <v>1.011144538071054</v>
      </c>
      <c r="H67" s="10"/>
      <c r="I67" s="10"/>
    </row>
    <row r="68" spans="1:9" s="13" customFormat="1" ht="13">
      <c r="A68" s="11">
        <v>170</v>
      </c>
      <c r="B68" s="14">
        <v>3.4</v>
      </c>
      <c r="C68" s="9">
        <v>0.1</v>
      </c>
      <c r="D68" s="14">
        <f t="shared" si="1"/>
        <v>1.3599999999999999</v>
      </c>
      <c r="E68" s="14">
        <v>0.2</v>
      </c>
      <c r="F68" s="10">
        <f t="shared" si="2"/>
        <v>-3.96606883956458</v>
      </c>
      <c r="G68" s="14">
        <f t="shared" si="3"/>
        <v>0.88800749081025809</v>
      </c>
      <c r="H68" s="10"/>
      <c r="I68" s="10"/>
    </row>
    <row r="69" spans="1:9" s="13" customFormat="1" ht="13">
      <c r="A69" s="11">
        <v>175</v>
      </c>
      <c r="B69" s="14">
        <v>3.3</v>
      </c>
      <c r="C69" s="9">
        <v>0.1</v>
      </c>
      <c r="D69" s="14">
        <f t="shared" si="1"/>
        <v>1.2539999999999996</v>
      </c>
      <c r="E69" s="14">
        <v>0.2</v>
      </c>
      <c r="F69" s="10">
        <f t="shared" si="2"/>
        <v>-3.9752414503437006</v>
      </c>
      <c r="G69" s="14">
        <f t="shared" si="3"/>
        <v>0.76483071759878285</v>
      </c>
      <c r="H69" s="10"/>
      <c r="I69" s="10"/>
    </row>
    <row r="70" spans="1:9" s="13" customFormat="1" ht="13">
      <c r="A70" s="11">
        <v>180</v>
      </c>
      <c r="B70" s="14">
        <v>3.2</v>
      </c>
      <c r="C70" s="9">
        <v>0.1</v>
      </c>
      <c r="D70" s="14">
        <f t="shared" si="1"/>
        <v>1.1480000000000001</v>
      </c>
      <c r="E70" s="14">
        <v>0.2</v>
      </c>
      <c r="F70" s="10">
        <f t="shared" si="2"/>
        <v>-3.9844140611228207</v>
      </c>
      <c r="G70" s="14">
        <f t="shared" si="3"/>
        <v>0.64161421843662947</v>
      </c>
      <c r="H70" s="10"/>
      <c r="I70" s="10"/>
    </row>
    <row r="71" spans="1:9" s="13" customFormat="1" ht="13">
      <c r="A71" s="11">
        <v>185</v>
      </c>
      <c r="B71" s="14">
        <v>3.1</v>
      </c>
      <c r="C71" s="9">
        <v>0.1</v>
      </c>
      <c r="D71" s="14">
        <f t="shared" si="1"/>
        <v>1.0420000000000003</v>
      </c>
      <c r="E71" s="14">
        <v>0.2</v>
      </c>
      <c r="F71" s="10">
        <f t="shared" si="2"/>
        <v>-3.9935866719019413</v>
      </c>
      <c r="G71" s="14">
        <f t="shared" si="3"/>
        <v>0.51835799332379662</v>
      </c>
      <c r="H71" s="10"/>
      <c r="I71" s="10"/>
    </row>
    <row r="72" spans="1:9" s="13" customFormat="1" ht="13">
      <c r="A72" s="11">
        <v>190</v>
      </c>
      <c r="B72" s="14">
        <v>3.1</v>
      </c>
      <c r="C72" s="9">
        <v>0.1</v>
      </c>
      <c r="D72" s="14">
        <f t="shared" si="1"/>
        <v>1.0420000000000003</v>
      </c>
      <c r="E72" s="14">
        <v>0.2</v>
      </c>
      <c r="F72" s="10">
        <f t="shared" si="2"/>
        <v>-3.9935866719019413</v>
      </c>
      <c r="G72" s="14">
        <f t="shared" si="3"/>
        <v>0.50106204226028461</v>
      </c>
      <c r="H72" s="10"/>
      <c r="I72" s="10"/>
    </row>
    <row r="73" spans="1:9" s="13" customFormat="1" ht="13">
      <c r="A73" s="11">
        <v>195</v>
      </c>
      <c r="B73" s="14">
        <v>3</v>
      </c>
      <c r="C73" s="9">
        <v>0.1</v>
      </c>
      <c r="D73" s="14">
        <f t="shared" si="1"/>
        <v>0.93599999999999994</v>
      </c>
      <c r="E73" s="14">
        <v>0.2</v>
      </c>
      <c r="F73" s="10">
        <f t="shared" si="2"/>
        <v>-4.0027592826810618</v>
      </c>
      <c r="G73" s="14">
        <f t="shared" si="3"/>
        <v>0.37776609119677229</v>
      </c>
      <c r="H73" s="10"/>
      <c r="I73" s="10"/>
    </row>
    <row r="74" spans="1:9" s="13" customFormat="1" ht="13">
      <c r="A74" s="11">
        <v>200</v>
      </c>
      <c r="B74" s="14">
        <v>2.9</v>
      </c>
      <c r="C74" s="9">
        <v>0.1</v>
      </c>
      <c r="D74" s="14">
        <f t="shared" si="1"/>
        <v>0.82999999999999963</v>
      </c>
      <c r="E74" s="14">
        <v>0.2</v>
      </c>
      <c r="F74" s="10">
        <f t="shared" si="2"/>
        <v>-4.0119318934601829</v>
      </c>
      <c r="G74" s="14">
        <f t="shared" si="3"/>
        <v>0.254430414182581</v>
      </c>
      <c r="H74" s="10"/>
      <c r="I74" s="10"/>
    </row>
    <row r="75" spans="1:9" s="13" customFormat="1" ht="13">
      <c r="A75" s="11">
        <v>205</v>
      </c>
      <c r="B75" s="14">
        <v>2.9</v>
      </c>
      <c r="C75" s="9">
        <v>0.1</v>
      </c>
      <c r="D75" s="14">
        <f t="shared" si="1"/>
        <v>0.82999999999999963</v>
      </c>
      <c r="E75" s="14">
        <v>0.2</v>
      </c>
      <c r="F75" s="10">
        <f t="shared" si="2"/>
        <v>-4.0119318934601829</v>
      </c>
      <c r="G75" s="14">
        <f t="shared" si="3"/>
        <v>0.237055011217711</v>
      </c>
      <c r="H75" s="10"/>
      <c r="I75" s="10"/>
    </row>
    <row r="76" spans="1:9" s="13" customFormat="1" ht="13">
      <c r="A76" s="11">
        <v>210</v>
      </c>
      <c r="B76" s="14">
        <v>2.8</v>
      </c>
      <c r="C76" s="9">
        <v>0.1</v>
      </c>
      <c r="D76" s="14">
        <f t="shared" si="1"/>
        <v>0.72399999999999975</v>
      </c>
      <c r="E76" s="14">
        <v>0.2</v>
      </c>
      <c r="F76" s="10">
        <f t="shared" si="2"/>
        <v>-4.021104504239303</v>
      </c>
      <c r="G76" s="14">
        <f t="shared" si="3"/>
        <v>0.11367960825284112</v>
      </c>
      <c r="H76" s="10"/>
      <c r="I76" s="10"/>
    </row>
    <row r="77" spans="1:9" s="13" customFormat="1" ht="13">
      <c r="A77" s="11">
        <v>215</v>
      </c>
      <c r="B77" s="14">
        <v>2.8</v>
      </c>
      <c r="C77" s="9">
        <v>0.1</v>
      </c>
      <c r="D77" s="14">
        <f t="shared" si="1"/>
        <v>0.72399999999999975</v>
      </c>
      <c r="E77" s="14">
        <v>0.2</v>
      </c>
      <c r="F77" s="10">
        <f t="shared" si="2"/>
        <v>-4.021104504239303</v>
      </c>
      <c r="G77" s="14">
        <f t="shared" si="3"/>
        <v>9.6264479337292111E-2</v>
      </c>
      <c r="H77" s="10"/>
      <c r="I77" s="10"/>
    </row>
    <row r="78" spans="1:9" s="13" customFormat="1" ht="13">
      <c r="A78" s="11">
        <v>220</v>
      </c>
      <c r="B78" s="14">
        <v>2.8</v>
      </c>
      <c r="C78" s="9">
        <v>0.1</v>
      </c>
      <c r="D78" s="14">
        <f t="shared" si="1"/>
        <v>0.72399999999999975</v>
      </c>
      <c r="E78" s="14">
        <v>0.2</v>
      </c>
      <c r="F78" s="10">
        <f t="shared" si="2"/>
        <v>-4.021104504239303</v>
      </c>
      <c r="G78" s="14">
        <f t="shared" si="3"/>
        <v>7.8849350421743097E-2</v>
      </c>
      <c r="H78" s="10"/>
    </row>
    <row r="79" spans="1:9" s="15" customFormat="1" ht="13">
      <c r="A79" s="11">
        <v>225</v>
      </c>
      <c r="B79" s="14">
        <v>2.7</v>
      </c>
      <c r="C79" s="9">
        <v>0.1</v>
      </c>
      <c r="D79" s="14">
        <f t="shared" si="1"/>
        <v>0.61800000000000033</v>
      </c>
      <c r="E79" s="14">
        <v>0.2</v>
      </c>
      <c r="F79" s="10">
        <f t="shared" si="2"/>
        <v>-4.0302771150184231</v>
      </c>
      <c r="G79" s="14">
        <f t="shared" si="3"/>
        <v>-4.4565778493805344E-2</v>
      </c>
      <c r="H79" s="10"/>
      <c r="I79" s="10"/>
    </row>
    <row r="80" spans="1:9" s="16" customFormat="1" ht="13">
      <c r="A80" s="11">
        <v>230</v>
      </c>
      <c r="B80" s="14">
        <v>2.7</v>
      </c>
      <c r="C80" s="9">
        <v>0.1</v>
      </c>
      <c r="D80" s="14">
        <f t="shared" si="1"/>
        <v>0.61800000000000033</v>
      </c>
      <c r="E80" s="14">
        <v>0.2</v>
      </c>
      <c r="F80" s="10">
        <f t="shared" si="2"/>
        <v>-4.0302771150184231</v>
      </c>
      <c r="G80" s="14">
        <f t="shared" si="3"/>
        <v>-6.2020633360033356E-2</v>
      </c>
      <c r="H80" s="10"/>
      <c r="I80" s="10"/>
    </row>
    <row r="81" spans="1:9" s="16" customFormat="1" ht="13">
      <c r="A81" s="11">
        <v>235</v>
      </c>
      <c r="B81" s="14">
        <v>2.7</v>
      </c>
      <c r="C81" s="9">
        <v>0.1</v>
      </c>
      <c r="D81" s="14">
        <f t="shared" si="1"/>
        <v>0.61800000000000033</v>
      </c>
      <c r="E81" s="14">
        <v>0.2</v>
      </c>
      <c r="F81" s="10">
        <f t="shared" si="2"/>
        <v>-4.0302771150184231</v>
      </c>
      <c r="G81" s="14">
        <f t="shared" si="3"/>
        <v>-7.9475488226261368E-2</v>
      </c>
      <c r="H81" s="10"/>
      <c r="I81" s="10"/>
    </row>
    <row r="82" spans="1:9" s="16" customFormat="1" ht="13">
      <c r="A82" s="11">
        <v>240</v>
      </c>
      <c r="B82" s="14">
        <v>2.7</v>
      </c>
      <c r="C82" s="9">
        <v>0.1</v>
      </c>
      <c r="D82" s="14">
        <f t="shared" si="1"/>
        <v>0.61800000000000033</v>
      </c>
      <c r="E82" s="14">
        <v>0.2</v>
      </c>
      <c r="F82" s="10">
        <f t="shared" si="2"/>
        <v>-4.0302771150184231</v>
      </c>
      <c r="G82" s="14">
        <f t="shared" si="3"/>
        <v>-9.6930343092489379E-2</v>
      </c>
      <c r="H82" s="10"/>
      <c r="I82" s="10"/>
    </row>
    <row r="83" spans="1:9" s="16" customFormat="1" ht="13">
      <c r="A83" s="11">
        <v>250</v>
      </c>
      <c r="B83" s="14">
        <v>2.6</v>
      </c>
      <c r="C83" s="9">
        <v>0.1</v>
      </c>
      <c r="D83" s="14">
        <f t="shared" si="1"/>
        <v>0.51200000000000001</v>
      </c>
      <c r="E83" s="14">
        <v>0.2</v>
      </c>
      <c r="F83" s="10">
        <f t="shared" si="2"/>
        <v>-4.0394497257975441</v>
      </c>
      <c r="G83" s="14">
        <f t="shared" si="3"/>
        <v>-0.23784005282494572</v>
      </c>
      <c r="H83" s="10"/>
      <c r="I83" s="10"/>
    </row>
    <row r="84" spans="1:9" s="16" customFormat="1" ht="13">
      <c r="A84" s="11">
        <v>260</v>
      </c>
      <c r="B84" s="14">
        <v>2.6</v>
      </c>
      <c r="C84" s="9">
        <v>0.1</v>
      </c>
      <c r="D84" s="14">
        <f t="shared" si="1"/>
        <v>0.51200000000000001</v>
      </c>
      <c r="E84" s="14">
        <v>0.2</v>
      </c>
      <c r="F84" s="10">
        <f t="shared" si="2"/>
        <v>-4.0394497257975441</v>
      </c>
      <c r="G84" s="14">
        <f t="shared" si="3"/>
        <v>-0.27282921445875979</v>
      </c>
      <c r="H84" s="10"/>
      <c r="I84" s="10"/>
    </row>
    <row r="85" spans="1:9" s="16" customFormat="1" ht="13">
      <c r="A85" s="11">
        <v>270</v>
      </c>
      <c r="B85" s="14">
        <v>2.6</v>
      </c>
      <c r="C85" s="9">
        <v>0.1</v>
      </c>
      <c r="D85" s="14">
        <f t="shared" si="1"/>
        <v>0.51200000000000001</v>
      </c>
      <c r="E85" s="14">
        <v>0.2</v>
      </c>
      <c r="F85" s="10">
        <f t="shared" si="2"/>
        <v>-4.0394497257975441</v>
      </c>
      <c r="G85" s="14">
        <f t="shared" si="3"/>
        <v>-0.30781837609257384</v>
      </c>
      <c r="H85" s="10"/>
      <c r="I85" s="10"/>
    </row>
    <row r="86" spans="1:9" s="16" customFormat="1" ht="13">
      <c r="A86" s="11">
        <v>280</v>
      </c>
      <c r="B86" s="14">
        <v>2.5</v>
      </c>
      <c r="C86" s="9">
        <v>0.1</v>
      </c>
      <c r="D86" s="14">
        <f t="shared" si="1"/>
        <v>0.40600000000000014</v>
      </c>
      <c r="E86" s="14">
        <v>0.2</v>
      </c>
      <c r="F86" s="10">
        <f t="shared" si="2"/>
        <v>-4.0486223365766651</v>
      </c>
      <c r="G86" s="14">
        <f t="shared" si="3"/>
        <v>-0.44880753772638776</v>
      </c>
      <c r="H86" s="10"/>
      <c r="I86" s="10"/>
    </row>
    <row r="87" spans="1:9" s="16" customFormat="1" ht="13">
      <c r="A87" s="11">
        <v>290</v>
      </c>
      <c r="B87" s="14">
        <v>2.5</v>
      </c>
      <c r="C87" s="9">
        <v>0.1</v>
      </c>
      <c r="D87" s="14">
        <f t="shared" si="1"/>
        <v>0.40600000000000014</v>
      </c>
      <c r="E87" s="14">
        <v>0.2</v>
      </c>
      <c r="F87" s="10">
        <f t="shared" si="2"/>
        <v>-4.0486223365766651</v>
      </c>
      <c r="G87" s="14">
        <f t="shared" si="3"/>
        <v>-0.48387615126155981</v>
      </c>
      <c r="H87" s="10"/>
      <c r="I87" s="10"/>
    </row>
    <row r="88" spans="1:9" s="16" customFormat="1" ht="13">
      <c r="A88" s="11">
        <v>300</v>
      </c>
      <c r="B88" s="14">
        <v>2.5</v>
      </c>
      <c r="C88" s="9">
        <v>0.1</v>
      </c>
      <c r="D88" s="14">
        <f t="shared" si="1"/>
        <v>0.40600000000000014</v>
      </c>
      <c r="E88" s="14">
        <v>0.2</v>
      </c>
      <c r="F88" s="10">
        <f t="shared" si="2"/>
        <v>-4.0486223365766651</v>
      </c>
      <c r="G88" s="14">
        <f t="shared" si="3"/>
        <v>-0.51894476479673191</v>
      </c>
      <c r="H88" s="10"/>
      <c r="I88" s="10"/>
    </row>
    <row r="89" spans="1:9" s="16" customFormat="1" ht="13">
      <c r="A89" s="11">
        <v>310</v>
      </c>
      <c r="B89" s="14">
        <v>2.5</v>
      </c>
      <c r="C89" s="9">
        <v>0.1</v>
      </c>
      <c r="D89" s="14">
        <f t="shared" si="1"/>
        <v>0.40600000000000014</v>
      </c>
      <c r="E89" s="14">
        <v>0.2</v>
      </c>
      <c r="F89" s="10">
        <f t="shared" si="2"/>
        <v>-4.0486223365766651</v>
      </c>
      <c r="G89" s="14">
        <f t="shared" si="3"/>
        <v>-0.55401337833190401</v>
      </c>
      <c r="H89" s="10"/>
      <c r="I89" s="10"/>
    </row>
    <row r="90" spans="1:9" s="16" customFormat="1" ht="13">
      <c r="A90" s="11">
        <v>320</v>
      </c>
      <c r="B90" s="14">
        <v>2.6</v>
      </c>
      <c r="C90" s="9">
        <v>0.1</v>
      </c>
      <c r="D90" s="14">
        <f t="shared" si="1"/>
        <v>0.51200000000000001</v>
      </c>
      <c r="E90" s="14">
        <v>0.2</v>
      </c>
      <c r="F90" s="10">
        <f t="shared" si="2"/>
        <v>-4.0394497257975441</v>
      </c>
      <c r="G90" s="14">
        <f t="shared" si="3"/>
        <v>-0.48308199186707618</v>
      </c>
      <c r="H90" s="10"/>
      <c r="I90" s="10"/>
    </row>
    <row r="91" spans="1:9" s="16" customFormat="1" ht="13">
      <c r="A91" s="20">
        <v>360</v>
      </c>
      <c r="B91" s="59">
        <v>2.6</v>
      </c>
      <c r="C91" s="19">
        <v>0.1</v>
      </c>
      <c r="D91" s="59">
        <f t="shared" si="1"/>
        <v>0.51200000000000001</v>
      </c>
      <c r="E91" s="59">
        <v>0.2</v>
      </c>
      <c r="F91" s="10">
        <f t="shared" si="2"/>
        <v>-4.0394497257975441</v>
      </c>
      <c r="G91" s="59">
        <f t="shared" si="3"/>
        <v>-0.62303863840233242</v>
      </c>
      <c r="H91" s="10"/>
      <c r="I91" s="10"/>
    </row>
    <row r="92" spans="1:9" s="16" customFormat="1" ht="13">
      <c r="A92" s="11">
        <v>420</v>
      </c>
      <c r="B92" s="14">
        <v>2.7</v>
      </c>
      <c r="C92" s="9">
        <v>0.1</v>
      </c>
      <c r="D92" s="14">
        <f t="shared" si="1"/>
        <v>0.61800000000000033</v>
      </c>
      <c r="E92" s="14">
        <v>0.2</v>
      </c>
      <c r="F92" s="65">
        <f t="shared" si="2"/>
        <v>-4.0302771150184231</v>
      </c>
      <c r="G92" s="14">
        <f t="shared" si="3"/>
        <v>-0.72697360820521639</v>
      </c>
      <c r="H92" s="61">
        <f>AVERAGE(G92:G105)</f>
        <v>-0.72884260614668273</v>
      </c>
      <c r="I92" s="60">
        <f>(G92-$H$92)^2</f>
        <v>3.4931533052053892E-6</v>
      </c>
    </row>
    <row r="93" spans="1:9" s="16" customFormat="1" ht="13">
      <c r="A93" s="11">
        <v>450</v>
      </c>
      <c r="B93" s="14">
        <v>2.8</v>
      </c>
      <c r="C93" s="9">
        <v>0.1</v>
      </c>
      <c r="D93" s="14">
        <f t="shared" si="1"/>
        <v>0.72399999999999975</v>
      </c>
      <c r="E93" s="14">
        <v>0.2</v>
      </c>
      <c r="F93" s="10">
        <f t="shared" si="2"/>
        <v>-4.021104504239303</v>
      </c>
      <c r="G93" s="14">
        <f t="shared" si="3"/>
        <v>-0.72570273740258506</v>
      </c>
      <c r="H93" s="10"/>
      <c r="I93" s="60">
        <f t="shared" ref="I93:I105" si="4">(G93-$H$92)^2</f>
        <v>9.8587757301614328E-6</v>
      </c>
    </row>
    <row r="94" spans="1:9" s="16" customFormat="1" ht="13">
      <c r="A94" s="11">
        <v>480</v>
      </c>
      <c r="B94" s="14">
        <v>2.9</v>
      </c>
      <c r="C94" s="9">
        <v>0.1</v>
      </c>
      <c r="D94" s="14">
        <f t="shared" si="1"/>
        <v>0.82999999999999963</v>
      </c>
      <c r="E94" s="14">
        <v>0.2</v>
      </c>
      <c r="F94" s="10">
        <f t="shared" si="2"/>
        <v>-4.0119318934601829</v>
      </c>
      <c r="G94" s="14">
        <f t="shared" si="3"/>
        <v>-0.72419351089587924</v>
      </c>
      <c r="H94" s="10"/>
      <c r="I94" s="60">
        <f t="shared" si="4"/>
        <v>2.1614086651043481E-5</v>
      </c>
    </row>
    <row r="95" spans="1:9" s="16" customFormat="1" ht="13">
      <c r="A95" s="11">
        <v>510</v>
      </c>
      <c r="B95" s="14">
        <v>3</v>
      </c>
      <c r="C95" s="9">
        <v>0.1</v>
      </c>
      <c r="D95" s="14">
        <f t="shared" si="1"/>
        <v>0.93599999999999994</v>
      </c>
      <c r="E95" s="14">
        <v>0.2</v>
      </c>
      <c r="F95" s="10">
        <f t="shared" si="2"/>
        <v>-4.0027592826810618</v>
      </c>
      <c r="G95" s="14">
        <f t="shared" si="3"/>
        <v>-0.72244592868509894</v>
      </c>
      <c r="H95" s="10"/>
      <c r="I95" s="60">
        <f t="shared" si="4"/>
        <v>4.0917482547534016E-5</v>
      </c>
    </row>
    <row r="96" spans="1:9" s="16" customFormat="1" ht="13">
      <c r="A96" s="11">
        <v>559</v>
      </c>
      <c r="B96" s="14">
        <v>3.1</v>
      </c>
      <c r="C96" s="9">
        <v>0.1</v>
      </c>
      <c r="D96" s="14">
        <f t="shared" si="1"/>
        <v>1.0420000000000003</v>
      </c>
      <c r="E96" s="14">
        <v>0.2</v>
      </c>
      <c r="F96" s="10">
        <f t="shared" si="2"/>
        <v>-3.9935866719019413</v>
      </c>
      <c r="G96" s="14">
        <f t="shared" si="3"/>
        <v>-0.78633556342417044</v>
      </c>
      <c r="H96" s="10"/>
      <c r="I96" s="60">
        <f t="shared" si="4"/>
        <v>3.3054401365110271E-3</v>
      </c>
    </row>
    <row r="97" spans="1:13" s="16" customFormat="1" ht="13">
      <c r="A97" s="11">
        <v>583</v>
      </c>
      <c r="B97" s="14">
        <v>3.2</v>
      </c>
      <c r="C97" s="9">
        <v>0.1</v>
      </c>
      <c r="D97" s="14">
        <f t="shared" si="1"/>
        <v>1.1480000000000001</v>
      </c>
      <c r="E97" s="14">
        <v>0.2</v>
      </c>
      <c r="F97" s="10">
        <f t="shared" si="2"/>
        <v>-3.9844140611228207</v>
      </c>
      <c r="G97" s="14">
        <f t="shared" si="3"/>
        <v>-0.76335612852902812</v>
      </c>
      <c r="H97" s="10"/>
      <c r="I97" s="60">
        <f t="shared" si="4"/>
        <v>1.1911832272366565E-3</v>
      </c>
    </row>
    <row r="98" spans="1:13" s="16" customFormat="1" ht="13">
      <c r="A98" s="11">
        <v>611</v>
      </c>
      <c r="B98" s="14">
        <v>3.3</v>
      </c>
      <c r="C98" s="9">
        <v>0.1</v>
      </c>
      <c r="D98" s="14">
        <f t="shared" si="1"/>
        <v>1.2539999999999996</v>
      </c>
      <c r="E98" s="14">
        <v>0.2</v>
      </c>
      <c r="F98" s="10">
        <f t="shared" si="2"/>
        <v>-3.9752414503437006</v>
      </c>
      <c r="G98" s="14">
        <f t="shared" si="3"/>
        <v>-0.75399098916089347</v>
      </c>
      <c r="H98" s="10"/>
      <c r="I98" s="60">
        <f t="shared" si="4"/>
        <v>6.3244116822944326E-4</v>
      </c>
    </row>
    <row r="99" spans="1:13" s="16" customFormat="1" ht="13">
      <c r="A99" s="11">
        <v>621</v>
      </c>
      <c r="B99" s="14">
        <v>3.4</v>
      </c>
      <c r="C99" s="9">
        <v>0.1</v>
      </c>
      <c r="D99" s="14">
        <f t="shared" si="1"/>
        <v>1.3599999999999999</v>
      </c>
      <c r="E99" s="14">
        <v>0.2</v>
      </c>
      <c r="F99" s="10">
        <f t="shared" si="2"/>
        <v>-3.96606883956458</v>
      </c>
      <c r="G99" s="14">
        <f t="shared" si="3"/>
        <v>-0.68242398748520117</v>
      </c>
      <c r="H99" s="10"/>
      <c r="I99" s="60">
        <f t="shared" si="4"/>
        <v>2.1546881584400442E-3</v>
      </c>
    </row>
    <row r="100" spans="1:13" s="16" customFormat="1" ht="13">
      <c r="A100" s="11">
        <v>655</v>
      </c>
      <c r="B100" s="14">
        <v>3.5</v>
      </c>
      <c r="C100" s="9">
        <v>0.1</v>
      </c>
      <c r="D100" s="14">
        <f t="shared" si="1"/>
        <v>1.4659999999999997</v>
      </c>
      <c r="E100" s="14">
        <v>0.2</v>
      </c>
      <c r="F100" s="10">
        <f t="shared" si="2"/>
        <v>-3.9568962287854594</v>
      </c>
      <c r="G100" s="14">
        <f t="shared" si="3"/>
        <v>-0.69322604532323118</v>
      </c>
      <c r="H100" s="10"/>
      <c r="I100" s="60">
        <f t="shared" si="4"/>
        <v>1.2685394048906236E-3</v>
      </c>
    </row>
    <row r="101" spans="1:13" s="16" customFormat="1" ht="13">
      <c r="A101" s="11">
        <v>685</v>
      </c>
      <c r="B101" s="14">
        <v>3.6</v>
      </c>
      <c r="C101" s="9">
        <v>0.1</v>
      </c>
      <c r="D101" s="14">
        <f t="shared" si="1"/>
        <v>1.5720000000000001</v>
      </c>
      <c r="E101" s="14">
        <v>0.2</v>
      </c>
      <c r="F101" s="10">
        <f t="shared" si="2"/>
        <v>-3.9477236180063389</v>
      </c>
      <c r="G101" s="14">
        <f t="shared" si="3"/>
        <v>-0.69004832888800671</v>
      </c>
      <c r="H101" s="10"/>
      <c r="I101" s="60">
        <f t="shared" si="4"/>
        <v>1.5049959480230269E-3</v>
      </c>
    </row>
    <row r="102" spans="1:13" s="16" customFormat="1" ht="13">
      <c r="A102" s="11">
        <v>721</v>
      </c>
      <c r="B102" s="14">
        <v>3.7</v>
      </c>
      <c r="C102" s="9">
        <v>0.1</v>
      </c>
      <c r="D102" s="14">
        <f t="shared" si="1"/>
        <v>1.6780000000000004</v>
      </c>
      <c r="E102" s="14">
        <v>0.2</v>
      </c>
      <c r="F102" s="10">
        <f t="shared" si="2"/>
        <v>-3.9385510072272183</v>
      </c>
      <c r="G102" s="14">
        <f t="shared" si="3"/>
        <v>-0.70714904232084852</v>
      </c>
      <c r="H102" s="10"/>
      <c r="I102" s="60">
        <f t="shared" si="4"/>
        <v>4.706107114655424E-4</v>
      </c>
    </row>
    <row r="103" spans="1:13" s="16" customFormat="1" ht="13">
      <c r="A103" s="11">
        <v>755</v>
      </c>
      <c r="B103" s="14">
        <v>3.8</v>
      </c>
      <c r="C103" s="9">
        <v>0.1</v>
      </c>
      <c r="D103" s="14">
        <f t="shared" si="1"/>
        <v>1.7839999999999994</v>
      </c>
      <c r="E103" s="14">
        <v>0.2</v>
      </c>
      <c r="F103" s="10">
        <f t="shared" si="2"/>
        <v>-3.9293783964480982</v>
      </c>
      <c r="G103" s="14">
        <f t="shared" si="3"/>
        <v>-0.71714069076502762</v>
      </c>
      <c r="H103" s="10"/>
      <c r="I103" s="60">
        <f t="shared" si="4"/>
        <v>1.369348235994163E-4</v>
      </c>
    </row>
    <row r="104" spans="1:13" s="16" customFormat="1" ht="13">
      <c r="A104" s="11">
        <v>795</v>
      </c>
      <c r="B104" s="14">
        <v>3.9</v>
      </c>
      <c r="C104" s="9">
        <v>0.1</v>
      </c>
      <c r="D104" s="14">
        <f t="shared" si="1"/>
        <v>1.8900000000000001</v>
      </c>
      <c r="E104" s="14">
        <v>0.2</v>
      </c>
      <c r="F104" s="10">
        <f t="shared" si="2"/>
        <v>-3.9202057856689771</v>
      </c>
      <c r="G104" s="14">
        <f t="shared" si="3"/>
        <v>-0.74728364603509845</v>
      </c>
      <c r="H104" s="10"/>
      <c r="I104" s="60">
        <f t="shared" si="4"/>
        <v>3.4007195216613977E-4</v>
      </c>
    </row>
    <row r="105" spans="1:13" s="16" customFormat="1" ht="13">
      <c r="A105" s="11">
        <v>831</v>
      </c>
      <c r="B105" s="14">
        <v>4</v>
      </c>
      <c r="C105" s="9">
        <v>0.1</v>
      </c>
      <c r="D105" s="14">
        <f t="shared" si="1"/>
        <v>1.996</v>
      </c>
      <c r="E105" s="14">
        <v>0.2</v>
      </c>
      <c r="F105" s="10">
        <f t="shared" si="2"/>
        <v>-3.911033174889857</v>
      </c>
      <c r="G105" s="14">
        <f t="shared" si="3"/>
        <v>-0.76352627893327418</v>
      </c>
      <c r="H105" s="10"/>
      <c r="I105" s="60">
        <f t="shared" si="4"/>
        <v>1.2029571579673449E-3</v>
      </c>
    </row>
    <row r="106" spans="1:13" ht="13">
      <c r="A106" s="1"/>
      <c r="B106" s="4"/>
      <c r="C106" s="1"/>
      <c r="D106" s="1"/>
      <c r="E106" s="1"/>
      <c r="F106" s="1"/>
      <c r="G106" s="1"/>
      <c r="H106" s="4"/>
    </row>
    <row r="107" spans="1:13" ht="13">
      <c r="I107" s="63">
        <f>SUM(I42:I105)</f>
        <v>3.1143261749542104E-2</v>
      </c>
      <c r="K107" s="5"/>
      <c r="L107" s="5"/>
      <c r="M107" s="5"/>
    </row>
    <row r="108" spans="1:13" ht="13"/>
    <row r="111" spans="1:13" ht="12" customHeight="1">
      <c r="K111" s="10"/>
    </row>
    <row r="112" spans="1:13" ht="12" customHeight="1">
      <c r="K112" s="10"/>
    </row>
  </sheetData>
  <phoneticPr fontId="16"/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0" scale="71" fitToHeight="0" orientation="landscape" horizontalDpi="4294967292" verticalDpi="4294967292"/>
  <rowBreaks count="2" manualBreakCount="2">
    <brk id="31" max="16383" man="1"/>
    <brk id="75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9" zoomScale="125" zoomScaleNormal="125" zoomScalePageLayoutView="125" workbookViewId="0">
      <selection activeCell="M29" sqref="M29"/>
    </sheetView>
  </sheetViews>
  <sheetFormatPr baseColWidth="10" defaultRowHeight="13" x14ac:dyDescent="0"/>
  <cols>
    <col min="1" max="1" width="6.85546875" bestFit="1" customWidth="1"/>
    <col min="2" max="2" width="3.140625" bestFit="1" customWidth="1"/>
    <col min="3" max="3" width="5.28515625" bestFit="1" customWidth="1"/>
    <col min="4" max="4" width="3.5703125" bestFit="1" customWidth="1"/>
    <col min="5" max="5" width="10" bestFit="1" customWidth="1"/>
    <col min="6" max="6" width="4" bestFit="1" customWidth="1"/>
    <col min="7" max="7" width="6.5703125" bestFit="1" customWidth="1"/>
    <col min="8" max="8" width="3.140625" bestFit="1" customWidth="1"/>
    <col min="9" max="9" width="11.28515625" bestFit="1" customWidth="1"/>
    <col min="10" max="10" width="4" bestFit="1" customWidth="1"/>
    <col min="11" max="11" width="6.85546875" bestFit="1" customWidth="1"/>
    <col min="12" max="12" width="3.5703125" bestFit="1" customWidth="1"/>
    <col min="13" max="13" width="10" bestFit="1" customWidth="1"/>
    <col min="14" max="14" width="4" bestFit="1" customWidth="1"/>
    <col min="15" max="15" width="1.85546875" customWidth="1"/>
  </cols>
  <sheetData>
    <row r="1" spans="1:15" ht="18">
      <c r="A1" s="57" t="s">
        <v>9</v>
      </c>
    </row>
    <row r="3" spans="1:15">
      <c r="M3" s="46" t="s">
        <v>15</v>
      </c>
      <c r="N3" s="34" t="s">
        <v>2</v>
      </c>
      <c r="O3" s="32"/>
    </row>
    <row r="4" spans="1:15">
      <c r="A4" s="2" t="s">
        <v>4</v>
      </c>
      <c r="B4" s="2" t="s">
        <v>2</v>
      </c>
      <c r="C4" s="2" t="s">
        <v>10</v>
      </c>
      <c r="D4" s="2" t="s">
        <v>2</v>
      </c>
      <c r="E4" s="2"/>
      <c r="F4" s="2"/>
      <c r="M4" s="47">
        <v>50</v>
      </c>
      <c r="N4" s="48">
        <v>0.2</v>
      </c>
      <c r="O4" s="41"/>
    </row>
    <row r="5" spans="1:15">
      <c r="A5" s="17">
        <v>0</v>
      </c>
      <c r="B5" s="18">
        <f>0.005*A5+2</f>
        <v>2</v>
      </c>
      <c r="C5" s="17">
        <v>18.600000000000001</v>
      </c>
      <c r="D5" s="17">
        <v>0.3</v>
      </c>
      <c r="E5" s="9"/>
      <c r="F5" s="9"/>
      <c r="M5" s="46" t="s">
        <v>14</v>
      </c>
      <c r="N5" s="34" t="s">
        <v>2</v>
      </c>
      <c r="O5" s="32"/>
    </row>
    <row r="6" spans="1:15">
      <c r="A6" s="9">
        <v>60</v>
      </c>
      <c r="B6" s="11">
        <f>0.005*A6+2</f>
        <v>2.2999999999999998</v>
      </c>
      <c r="C6" s="9">
        <v>18.399999999999999</v>
      </c>
      <c r="D6" s="9">
        <v>0.3</v>
      </c>
      <c r="E6" s="9"/>
      <c r="F6" s="9"/>
      <c r="M6" s="53">
        <v>2.89</v>
      </c>
      <c r="N6" s="54">
        <v>0.06</v>
      </c>
      <c r="O6" s="6"/>
    </row>
    <row r="7" spans="1:15">
      <c r="A7" s="9">
        <v>120</v>
      </c>
      <c r="B7" s="11">
        <f>0.005*A7+2</f>
        <v>2.6</v>
      </c>
      <c r="C7" s="9">
        <v>18.399999999999999</v>
      </c>
      <c r="D7" s="9">
        <v>0.3</v>
      </c>
      <c r="E7" s="9"/>
      <c r="F7" s="9"/>
      <c r="K7" s="5"/>
      <c r="L7" s="5"/>
      <c r="M7" s="49" t="s">
        <v>16</v>
      </c>
      <c r="N7" s="50" t="s">
        <v>2</v>
      </c>
      <c r="O7" s="32"/>
    </row>
    <row r="8" spans="1:15">
      <c r="A8" s="19">
        <v>180</v>
      </c>
      <c r="B8" s="20">
        <f>0.005*A8+2</f>
        <v>2.9</v>
      </c>
      <c r="C8" s="19">
        <v>18.399999999999999</v>
      </c>
      <c r="D8" s="19">
        <v>0.3</v>
      </c>
      <c r="E8" s="9"/>
      <c r="F8" s="9"/>
      <c r="M8" s="51">
        <v>17.3</v>
      </c>
      <c r="N8" s="52">
        <v>0.3</v>
      </c>
      <c r="O8" s="41"/>
    </row>
    <row r="9" spans="1:15">
      <c r="A9" s="9"/>
    </row>
    <row r="10" spans="1:15">
      <c r="A10" s="2" t="s">
        <v>11</v>
      </c>
      <c r="B10" s="2" t="s">
        <v>2</v>
      </c>
      <c r="C10" s="2" t="s">
        <v>10</v>
      </c>
      <c r="D10" s="2" t="s">
        <v>2</v>
      </c>
      <c r="E10" s="21" t="s">
        <v>13</v>
      </c>
      <c r="F10" s="21" t="s">
        <v>2</v>
      </c>
      <c r="G10" s="21" t="s">
        <v>12</v>
      </c>
      <c r="H10" s="21" t="s">
        <v>2</v>
      </c>
      <c r="I10" s="21" t="s">
        <v>18</v>
      </c>
      <c r="J10" s="21" t="s">
        <v>2</v>
      </c>
      <c r="K10" s="21" t="s">
        <v>19</v>
      </c>
      <c r="L10" s="2"/>
    </row>
    <row r="11" spans="1:15">
      <c r="A11" s="22">
        <v>0</v>
      </c>
      <c r="B11" s="23">
        <f>0.005*A11+0.1</f>
        <v>0.1</v>
      </c>
      <c r="C11" s="23">
        <v>18.399999999999999</v>
      </c>
      <c r="D11" s="22">
        <v>0.3</v>
      </c>
      <c r="E11" s="24"/>
      <c r="F11" s="24"/>
      <c r="G11" s="25">
        <f>C11</f>
        <v>18.399999999999999</v>
      </c>
      <c r="H11" s="25">
        <f>D11</f>
        <v>0.3</v>
      </c>
      <c r="I11" s="24"/>
      <c r="J11" s="24"/>
      <c r="K11" s="10"/>
      <c r="L11" s="12"/>
    </row>
    <row r="12" spans="1:15">
      <c r="A12" s="24">
        <v>1</v>
      </c>
      <c r="B12" s="25">
        <f>0.005*A12+0.1</f>
        <v>0.10500000000000001</v>
      </c>
      <c r="C12" s="25">
        <v>19</v>
      </c>
      <c r="D12" s="24">
        <v>0.3</v>
      </c>
      <c r="E12" s="25">
        <f t="shared" ref="E12:E28" si="0">4.18*($M$4+A12)*(C12-$C$11)/($M$6*A12)</f>
        <v>44.258823529411863</v>
      </c>
      <c r="F12" s="25">
        <f t="shared" ref="F12:F28" si="1">4.18*$N$4*(C12-$C$11)/($M$6*A12)+4.18*($M$4*B12)*(C12-$C$11)/($M$6*A12^2)+4.18*($M$4+A12)*0.6*(D12+$D$11)/($M$6*A12)+4.18*($M$4+A12)*(C12-$C$11)*$N$6/(A12*$M$6^2)</f>
        <v>32.203781803378796</v>
      </c>
      <c r="G12" s="25">
        <f>C12+0.116*(AVERAGE($C$11:C12)-$C$11)*(COUNT($A$11:A12)-1)*$M$35/(4.18*($M$4+A12))</f>
        <v>19.003865335734616</v>
      </c>
      <c r="H12" s="25">
        <f>D12+0.116*0.6*(D12+$D$11)*(COUNT($A$11:A12)-1)*$M$35/(4.18*($M$4+A12))+0.116*(AVERAGE($C$11:C12)-$C$11)*(COUNT($A$11:A12)-1)*$N$35/(4.18*($M$4+A12))+0.116*(AVERAGE($C$11:C12)-$C$11)*(COUNT($A$11:A12)-1)*$M$35*(N4+B12)/(4.18*($M$4+A12)^2)</f>
        <v>0.30547773075717438</v>
      </c>
      <c r="I12" s="25">
        <f t="shared" ref="I12:I28" si="2">4.18*($M$4+A12)*(G12-$G$11)/($M$6*A12)</f>
        <v>44.543948883012384</v>
      </c>
      <c r="J12" s="25">
        <f t="shared" ref="J12:J28" si="3">4.18*$N$4*(G12-$G$11)/($M$6*A12)+4.18*($M$4*B12)*(G12-$G$11)/($M$6*A12^2)+4.18*($M$4+A12)*0.6*(H12+$H$11)/($M$6*A12)+4.18*($M$4+A12)*(G12-$G$11)*$N$6/(A12*$M$6^2)</f>
        <v>32.48260855779921</v>
      </c>
      <c r="K12" s="37">
        <f t="shared" ref="K12:K36" si="4">((I12-$M$36)/J12)^2</f>
        <v>1.94403059522635E-3</v>
      </c>
    </row>
    <row r="13" spans="1:15">
      <c r="A13" s="24">
        <v>2</v>
      </c>
      <c r="B13" s="25">
        <f t="shared" ref="B13:B36" si="5">0.005*A13+0.1</f>
        <v>0.11</v>
      </c>
      <c r="C13" s="25">
        <v>19.5</v>
      </c>
      <c r="D13" s="24">
        <v>0.3</v>
      </c>
      <c r="E13" s="25">
        <f t="shared" si="0"/>
        <v>41.366089965397975</v>
      </c>
      <c r="F13" s="25">
        <f t="shared" si="1"/>
        <v>16.743534739766051</v>
      </c>
      <c r="G13" s="25">
        <f>C13+0.116*(AVERAGE($C$11:C13)-$C$11)*(COUNT($A$11:A13)-1)*$M$35/(4.18*($M$4+A13))</f>
        <v>19.514321564452615</v>
      </c>
      <c r="H13" s="25">
        <f>D13+0.116*0.6*(D13+$D$11)*(COUNT($A$11:A13)-1)*$M$35/(4.18*($M$4+A13))+0.116*(AVERAGE($C$11:C13)-$C$11)*(COUNT($A$11:A13)-1)*$N$35/(4.18*($M$4+A13))+0.116*(AVERAGE($C$11:C13)-$C$11)*(COUNT($A$11:A13)-1)*$M$35*(L7+B13)/(4.18*($M$4+A13)^2)</f>
        <v>0.31215287008300241</v>
      </c>
      <c r="I13" s="25">
        <f t="shared" si="2"/>
        <v>41.904660077754443</v>
      </c>
      <c r="J13" s="25">
        <f t="shared" si="3"/>
        <v>17.059478741408402</v>
      </c>
      <c r="K13" s="37">
        <f t="shared" si="4"/>
        <v>5.6960542322371792E-2</v>
      </c>
    </row>
    <row r="14" spans="1:15">
      <c r="A14" s="24">
        <v>3</v>
      </c>
      <c r="B14" s="25">
        <f t="shared" si="5"/>
        <v>0.115</v>
      </c>
      <c r="C14" s="25">
        <v>20.3</v>
      </c>
      <c r="D14" s="24">
        <v>0.3</v>
      </c>
      <c r="E14" s="25">
        <f t="shared" si="0"/>
        <v>48.549711649365683</v>
      </c>
      <c r="F14" s="25">
        <f t="shared" si="1"/>
        <v>12.145780249544693</v>
      </c>
      <c r="G14" s="25">
        <f>C14+0.116*(AVERAGE($C$11:C14)-$C$11)*(COUNT($A$11:A14)-1)*$M$35/(4.18*($M$4+A14))</f>
        <v>20.333475266079027</v>
      </c>
      <c r="H14" s="25">
        <f>D14+0.116*0.6*(D14+$D$11)*(COUNT($A$11:A14)-1)*$M$35/(4.18*($M$4+A14))+0.116*(AVERAGE($C$11:C14)-$C$11)*(COUNT($A$11:A14)-1)*$N$35/(4.18*($M$4+A14))+0.116*(AVERAGE($C$11:C14)-$C$11)*(COUNT($A$11:A14)-1)*$M$35*(L8+B14)/(4.18*($M$4+A14)^2)</f>
        <v>0.32053144235471398</v>
      </c>
      <c r="I14" s="25">
        <f t="shared" si="2"/>
        <v>49.405087710167017</v>
      </c>
      <c r="J14" s="25">
        <f t="shared" si="3"/>
        <v>12.512477727093415</v>
      </c>
      <c r="K14" s="37">
        <f t="shared" si="4"/>
        <v>7.5098949395608738E-2</v>
      </c>
    </row>
    <row r="15" spans="1:15">
      <c r="A15" s="24">
        <v>4</v>
      </c>
      <c r="B15" s="25">
        <f t="shared" si="5"/>
        <v>0.12000000000000001</v>
      </c>
      <c r="C15" s="25">
        <v>20.8</v>
      </c>
      <c r="D15" s="24">
        <v>0.3</v>
      </c>
      <c r="E15" s="25">
        <f t="shared" si="0"/>
        <v>46.862283737024256</v>
      </c>
      <c r="F15" s="25">
        <f t="shared" si="1"/>
        <v>9.4775560637444496</v>
      </c>
      <c r="G15" s="25">
        <f>C15+0.116*(AVERAGE($C$11:C15)-$C$11)*(COUNT($A$11:A15)-1)*$M$35/(4.18*($M$4+A15))</f>
        <v>20.858409517767523</v>
      </c>
      <c r="H15" s="25">
        <f>D15+0.116*0.6*(D15+$D$11)*(COUNT($A$11:A15)-1)*$M$35/(4.18*($M$4+A15))+0.116*(AVERAGE($C$11:C15)-$C$11)*(COUNT($A$11:A15)-1)*$N$35/(4.18*($M$4+A15))+0.116*(AVERAGE($C$11:C15)-$C$11)*(COUNT($A$11:A15)-1)*$M$35*(L9+B15)/(4.18*($M$4+A15)^2)</f>
        <v>0.32998651922407279</v>
      </c>
      <c r="I15" s="25">
        <f t="shared" si="2"/>
        <v>48.002785151426089</v>
      </c>
      <c r="J15" s="25">
        <f t="shared" si="3"/>
        <v>9.8884481609993848</v>
      </c>
      <c r="K15" s="37">
        <f t="shared" si="4"/>
        <v>4.2004620686480601E-2</v>
      </c>
    </row>
    <row r="16" spans="1:15">
      <c r="A16" s="24">
        <v>5</v>
      </c>
      <c r="B16" s="25">
        <f t="shared" si="5"/>
        <v>0.125</v>
      </c>
      <c r="C16" s="25">
        <v>21.4</v>
      </c>
      <c r="D16" s="24">
        <v>0.3</v>
      </c>
      <c r="E16" s="25">
        <f t="shared" si="0"/>
        <v>47.730103806228364</v>
      </c>
      <c r="F16" s="25">
        <f t="shared" si="1"/>
        <v>7.9768879682953973</v>
      </c>
      <c r="G16" s="25">
        <f>C16+0.116*(AVERAGE($C$11:C16)-$C$11)*(COUNT($A$11:A16)-1)*$M$35/(4.18*($M$4+A16))</f>
        <v>21.48960551021154</v>
      </c>
      <c r="H16" s="25">
        <f>D16+0.116*0.6*(D16+$D$11)*(COUNT($A$11:A16)-1)*$M$35/(4.18*($M$4+A16))+0.116*(AVERAGE($C$11:C16)-$C$11)*(COUNT($A$11:A16)-1)*$N$35/(4.18*($M$4+A16))+0.116*(AVERAGE($C$11:C16)-$C$11)*(COUNT($A$11:A16)-1)*$M$35*(L10+B16)/(4.18*($M$4+A16)^2)</f>
        <v>0.34063024145505633</v>
      </c>
      <c r="I16" s="25">
        <f t="shared" si="2"/>
        <v>49.155730574230667</v>
      </c>
      <c r="J16" s="25">
        <f t="shared" si="3"/>
        <v>8.4319275900326502</v>
      </c>
      <c r="K16" s="37">
        <f t="shared" si="4"/>
        <v>0.14219598704936087</v>
      </c>
    </row>
    <row r="17" spans="1:11">
      <c r="A17" s="24">
        <v>6</v>
      </c>
      <c r="B17" s="25">
        <f t="shared" si="5"/>
        <v>0.13</v>
      </c>
      <c r="C17" s="25">
        <v>21.8</v>
      </c>
      <c r="D17" s="24">
        <v>0.3</v>
      </c>
      <c r="E17" s="25">
        <f t="shared" si="0"/>
        <v>45.898039215686296</v>
      </c>
      <c r="F17" s="25">
        <f t="shared" si="1"/>
        <v>6.8645229210484651</v>
      </c>
      <c r="G17" s="25">
        <f>C17+0.116*(AVERAGE($C$11:C17)-$C$11)*(COUNT($A$11:A17)-1)*$M$35/(4.18*($M$4+A17))</f>
        <v>21.924716240743408</v>
      </c>
      <c r="H17" s="25">
        <f>D17+0.116*0.6*(D17+$D$11)*(COUNT($A$11:A17)-1)*$M$35/(4.18*($M$4+A17))+0.116*(AVERAGE($C$11:C17)-$C$11)*(COUNT($A$11:A17)-1)*$N$35/(4.18*($M$4+A17))+0.116*(AVERAGE($C$11:C17)-$C$11)*(COUNT($A$11:A17)-1)*$M$35*(L11+B17)/(4.18*($M$4+A17)^2)</f>
        <v>0.35197039726379742</v>
      </c>
      <c r="I17" s="25">
        <f t="shared" si="2"/>
        <v>47.581636541708022</v>
      </c>
      <c r="J17" s="25">
        <f t="shared" si="3"/>
        <v>7.3590011724730049</v>
      </c>
      <c r="K17" s="37">
        <f t="shared" si="4"/>
        <v>4.7596868540260254E-2</v>
      </c>
    </row>
    <row r="18" spans="1:11">
      <c r="A18" s="24">
        <v>7</v>
      </c>
      <c r="B18" s="25">
        <f t="shared" si="5"/>
        <v>0.13500000000000001</v>
      </c>
      <c r="C18" s="25">
        <v>22.3</v>
      </c>
      <c r="D18" s="24">
        <v>0.3</v>
      </c>
      <c r="E18" s="25">
        <f t="shared" si="0"/>
        <v>45.932476520019797</v>
      </c>
      <c r="F18" s="25">
        <f t="shared" si="1"/>
        <v>6.1317560975132981</v>
      </c>
      <c r="G18" s="25">
        <f>C18+0.116*(AVERAGE($C$11:C18)-$C$11)*(COUNT($A$11:A18)-1)*$M$35/(4.18*($M$4+A18))</f>
        <v>22.464420871149859</v>
      </c>
      <c r="H18" s="25">
        <f>D18+0.116*0.6*(D18+$D$11)*(COUNT($A$11:A18)-1)*$M$35/(4.18*($M$4+A18))+0.116*(AVERAGE($C$11:C18)-$C$11)*(COUNT($A$11:A18)-1)*$N$35/(4.18*($M$4+A18))+0.116*(AVERAGE($C$11:C18)-$C$11)*(COUNT($A$11:A18)-1)*$M$35*(L12+B18)/(4.18*($M$4+A18)^2)</f>
        <v>0.36415989163768386</v>
      </c>
      <c r="I18" s="25">
        <f t="shared" si="2"/>
        <v>47.868952879889548</v>
      </c>
      <c r="J18" s="25">
        <f t="shared" si="3"/>
        <v>6.6649024614577677</v>
      </c>
      <c r="K18" s="37">
        <f t="shared" si="4"/>
        <v>8.0653931759136419E-2</v>
      </c>
    </row>
    <row r="19" spans="1:11">
      <c r="A19" s="24">
        <v>8</v>
      </c>
      <c r="B19" s="25">
        <f t="shared" si="5"/>
        <v>0.14000000000000001</v>
      </c>
      <c r="C19" s="25">
        <v>22.8</v>
      </c>
      <c r="D19" s="24">
        <v>0.3</v>
      </c>
      <c r="E19" s="25">
        <f t="shared" si="0"/>
        <v>46.139100346020783</v>
      </c>
      <c r="F19" s="25">
        <f t="shared" si="1"/>
        <v>5.5880868583948944</v>
      </c>
      <c r="G19" s="25">
        <f>C19+0.116*(AVERAGE($C$11:C19)-$C$11)*(COUNT($A$11:A19)-1)*$M$35/(4.18*($M$4+A19))</f>
        <v>23.008461554790983</v>
      </c>
      <c r="H19" s="25">
        <f>D19+0.116*0.6*(D19+$D$11)*(COUNT($A$11:A19)-1)*$M$35/(4.18*($M$4+A19))+0.116*(AVERAGE($C$11:C19)-$C$11)*(COUNT($A$11:A19)-1)*$N$35/(4.18*($M$4+A19))+0.116*(AVERAGE($C$11:C19)-$C$11)*(COUNT($A$11:A19)-1)*$M$35*(L13+B19)/(4.18*($M$4+A19)^2)</f>
        <v>0.37715108691698873</v>
      </c>
      <c r="I19" s="25">
        <f t="shared" si="2"/>
        <v>48.325061390290934</v>
      </c>
      <c r="J19" s="25">
        <f t="shared" si="3"/>
        <v>6.1593969364656491</v>
      </c>
      <c r="K19" s="37">
        <f t="shared" si="4"/>
        <v>0.14543160158705604</v>
      </c>
    </row>
    <row r="20" spans="1:11">
      <c r="A20" s="24">
        <v>9</v>
      </c>
      <c r="B20" s="25">
        <f t="shared" si="5"/>
        <v>0.14500000000000002</v>
      </c>
      <c r="C20" s="25">
        <v>23.1</v>
      </c>
      <c r="D20" s="24">
        <v>0.3</v>
      </c>
      <c r="E20" s="25">
        <f t="shared" si="0"/>
        <v>44.564167627835467</v>
      </c>
      <c r="F20" s="25">
        <f t="shared" si="1"/>
        <v>5.0981543623020213</v>
      </c>
      <c r="G20" s="25">
        <f>C20+0.116*(AVERAGE($C$11:C20)-$C$11)*(COUNT($A$11:A20)-1)*$M$35/(4.18*($M$4+A20))</f>
        <v>23.35460114799767</v>
      </c>
      <c r="H20" s="25">
        <f>D20+0.116*0.6*(D20+$D$11)*(COUNT($A$11:A20)-1)*$M$35/(4.18*($M$4+A20))+0.116*(AVERAGE($C$11:C20)-$C$11)*(COUNT($A$11:A20)-1)*$N$35/(4.18*($M$4+A20))+0.116*(AVERAGE($C$11:C20)-$C$11)*(COUNT($A$11:A20)-1)*$M$35*(L14+B20)/(4.18*($M$4+A20)^2)</f>
        <v>0.39047297985718454</v>
      </c>
      <c r="I20" s="25">
        <f t="shared" si="2"/>
        <v>46.978228954985987</v>
      </c>
      <c r="J20" s="25">
        <f t="shared" si="3"/>
        <v>5.7041215324348808</v>
      </c>
      <c r="K20" s="37">
        <f t="shared" si="4"/>
        <v>3.0862478970246972E-2</v>
      </c>
    </row>
    <row r="21" spans="1:11">
      <c r="A21" s="24">
        <v>10</v>
      </c>
      <c r="B21" s="25">
        <f t="shared" si="5"/>
        <v>0.15000000000000002</v>
      </c>
      <c r="C21" s="25">
        <v>23.4</v>
      </c>
      <c r="D21" s="24">
        <v>0.3</v>
      </c>
      <c r="E21" s="25">
        <f t="shared" si="0"/>
        <v>43.391003460207607</v>
      </c>
      <c r="F21" s="25">
        <f t="shared" si="1"/>
        <v>4.71202775349912</v>
      </c>
      <c r="G21" s="25">
        <f>C21+0.116*(AVERAGE($C$11:C21)-$C$11)*(COUNT($A$11:A21)-1)*$M$35/(4.18*($M$4+A21))</f>
        <v>23.702667501158977</v>
      </c>
      <c r="H21" s="25">
        <f>D21+0.116*0.6*(D21+$D$11)*(COUNT($A$11:A21)-1)*$M$35/(4.18*($M$4+A21))+0.116*(AVERAGE($C$11:C21)-$C$11)*(COUNT($A$11:A21)-1)*$N$35/(4.18*($M$4+A21))+0.116*(AVERAGE($C$11:C21)-$C$11)*(COUNT($A$11:A21)-1)*$M$35*(L15+B21)/(4.18*($M$4+A21)^2)</f>
        <v>0.40409493897600246</v>
      </c>
      <c r="I21" s="25">
        <f t="shared" si="2"/>
        <v>46.017612778223935</v>
      </c>
      <c r="J21" s="25">
        <f t="shared" si="3"/>
        <v>5.3501614785863492</v>
      </c>
      <c r="K21" s="37">
        <f t="shared" si="4"/>
        <v>6.0074602036481446E-5</v>
      </c>
    </row>
    <row r="22" spans="1:11">
      <c r="A22" s="24">
        <v>11</v>
      </c>
      <c r="B22" s="25">
        <f t="shared" si="5"/>
        <v>0.155</v>
      </c>
      <c r="C22" s="25">
        <v>23.7</v>
      </c>
      <c r="D22" s="24">
        <v>0.3</v>
      </c>
      <c r="E22" s="25">
        <f t="shared" si="0"/>
        <v>42.510034602076125</v>
      </c>
      <c r="F22" s="25">
        <f t="shared" si="1"/>
        <v>4.4004002150792774</v>
      </c>
      <c r="G22" s="25">
        <f>C22+0.116*(AVERAGE($C$11:C22)-$C$11)*(COUNT($A$11:A22)-1)*$M$35/(4.18*($M$4+A22))</f>
        <v>24.052521787304908</v>
      </c>
      <c r="H22" s="25">
        <f>D22+0.116*0.6*(D22+$D$11)*(COUNT($A$11:A22)-1)*$M$35/(4.18*($M$4+A22))+0.116*(AVERAGE($C$11:C22)-$C$11)*(COUNT($A$11:A22)-1)*$N$35/(4.18*($M$4+A22))+0.116*(AVERAGE($C$11:C22)-$C$11)*(COUNT($A$11:A22)-1)*$M$35*(L16+B22)/(4.18*($M$4+A22)^2)</f>
        <v>0.41799302241409159</v>
      </c>
      <c r="I22" s="25">
        <f t="shared" si="2"/>
        <v>45.337527691947329</v>
      </c>
      <c r="J22" s="25">
        <f t="shared" si="3"/>
        <v>5.0688666142677619</v>
      </c>
      <c r="K22" s="37">
        <f t="shared" si="4"/>
        <v>1.5873015452568463E-2</v>
      </c>
    </row>
    <row r="23" spans="1:11">
      <c r="A23" s="24">
        <v>12</v>
      </c>
      <c r="B23" s="25">
        <f t="shared" si="5"/>
        <v>0.16</v>
      </c>
      <c r="C23" s="25">
        <v>23.9</v>
      </c>
      <c r="D23" s="24">
        <v>0.3</v>
      </c>
      <c r="E23" s="25">
        <f t="shared" si="0"/>
        <v>41.100922722029985</v>
      </c>
      <c r="F23" s="25">
        <f t="shared" si="1"/>
        <v>4.1180775959206528</v>
      </c>
      <c r="G23" s="25">
        <f>C23+0.116*(AVERAGE($C$11:C23)-$C$11)*(COUNT($A$11:A23)-1)*$M$35/(4.18*($M$4+A23))</f>
        <v>24.303069153626499</v>
      </c>
      <c r="H23" s="25">
        <f>D23+0.116*0.6*(D23+$D$11)*(COUNT($A$11:A23)-1)*$M$35/(4.18*($M$4+A23))+0.116*(AVERAGE($C$11:C23)-$C$11)*(COUNT($A$11:A23)-1)*$N$35/(4.18*($M$4+A23))+0.116*(AVERAGE($C$11:C23)-$C$11)*(COUNT($A$11:A23)-1)*$M$35*(L17+B23)/(4.18*($M$4+A23)^2)</f>
        <v>0.4319385534774971</v>
      </c>
      <c r="I23" s="25">
        <f t="shared" si="2"/>
        <v>44.11301620109122</v>
      </c>
      <c r="J23" s="25">
        <f t="shared" si="3"/>
        <v>4.8142947182870097</v>
      </c>
      <c r="K23" s="37">
        <f t="shared" si="4"/>
        <v>0.14976845219291385</v>
      </c>
    </row>
    <row r="24" spans="1:11">
      <c r="A24" s="24">
        <v>13</v>
      </c>
      <c r="B24" s="25">
        <f t="shared" si="5"/>
        <v>0.16500000000000001</v>
      </c>
      <c r="C24" s="25">
        <v>24.2</v>
      </c>
      <c r="D24" s="24">
        <v>0.3</v>
      </c>
      <c r="E24" s="25">
        <f t="shared" si="0"/>
        <v>40.654032472717596</v>
      </c>
      <c r="F24" s="25">
        <f t="shared" si="1"/>
        <v>3.9059611581936409</v>
      </c>
      <c r="G24" s="25">
        <f>C24+0.116*(AVERAGE($C$11:C24)-$C$11)*(COUNT($A$11:A24)-1)*$M$35/(4.18*($M$4+A24))</f>
        <v>24.655206828519848</v>
      </c>
      <c r="H24" s="25">
        <f>D24+0.116*0.6*(D24+$D$11)*(COUNT($A$11:A24)-1)*$M$35/(4.18*($M$4+A24))+0.116*(AVERAGE($C$11:C24)-$C$11)*(COUNT($A$11:A24)-1)*$N$35/(4.18*($M$4+A24))+0.116*(AVERAGE($C$11:C24)-$C$11)*(COUNT($A$11:A24)-1)*$M$35*(L18+B24)/(4.18*($M$4+A24)^2)</f>
        <v>0.44612821726365254</v>
      </c>
      <c r="I24" s="25">
        <f t="shared" si="2"/>
        <v>43.844720953484618</v>
      </c>
      <c r="J24" s="25">
        <f t="shared" si="3"/>
        <v>4.6290289361172672</v>
      </c>
      <c r="K24" s="37">
        <f t="shared" si="4"/>
        <v>0.21201172024565942</v>
      </c>
    </row>
    <row r="25" spans="1:11">
      <c r="A25" s="24">
        <v>14</v>
      </c>
      <c r="B25" s="25">
        <f t="shared" si="5"/>
        <v>0.17</v>
      </c>
      <c r="C25" s="25">
        <v>24.5</v>
      </c>
      <c r="D25" s="24">
        <v>0.3</v>
      </c>
      <c r="E25" s="25">
        <f t="shared" si="0"/>
        <v>40.332970835392985</v>
      </c>
      <c r="F25" s="25">
        <f t="shared" si="1"/>
        <v>3.7263327749174162</v>
      </c>
      <c r="G25" s="25">
        <f>C25+0.116*(AVERAGE($C$11:C25)-$C$11)*(COUNT($A$11:A25)-1)*$M$35/(4.18*($M$4+A25))</f>
        <v>25.008847291113781</v>
      </c>
      <c r="H25" s="25">
        <f>D25+0.116*0.6*(D25+$D$11)*(COUNT($A$11:A25)-1)*$M$35/(4.18*($M$4+A25))+0.116*(AVERAGE($C$11:C25)-$C$11)*(COUNT($A$11:A25)-1)*$N$35/(4.18*($M$4+A25))+0.116*(AVERAGE($C$11:C25)-$C$11)*(COUNT($A$11:A25)-1)*$M$35*(L19+B25)/(4.18*($M$4+A25)^2)</f>
        <v>0.46054797044361095</v>
      </c>
      <c r="I25" s="25">
        <f t="shared" si="2"/>
        <v>43.697450007878373</v>
      </c>
      <c r="J25" s="25">
        <f t="shared" si="3"/>
        <v>4.4755373326158914</v>
      </c>
      <c r="K25" s="37">
        <f t="shared" si="4"/>
        <v>0.25922803641574077</v>
      </c>
    </row>
    <row r="26" spans="1:11">
      <c r="A26" s="24">
        <v>15</v>
      </c>
      <c r="B26" s="25">
        <f t="shared" si="5"/>
        <v>0.17499999999999999</v>
      </c>
      <c r="C26" s="25">
        <v>25</v>
      </c>
      <c r="D26" s="24">
        <v>0.3</v>
      </c>
      <c r="E26" s="25">
        <f t="shared" si="0"/>
        <v>41.366089965397926</v>
      </c>
      <c r="F26" s="25">
        <f t="shared" si="1"/>
        <v>3.6136581538375578</v>
      </c>
      <c r="G26" s="25">
        <f>C26+0.116*(AVERAGE($C$11:C26)-$C$11)*(COUNT($A$11:A26)-1)*$M$35/(4.18*($M$4+A26))</f>
        <v>25.56580710149921</v>
      </c>
      <c r="H26" s="25">
        <f>D26+0.116*0.6*(D26+$D$11)*(COUNT($A$11:A26)-1)*$M$35/(4.18*($M$4+A26))+0.116*(AVERAGE($C$11:C26)-$C$11)*(COUNT($A$11:A26)-1)*$N$35/(4.18*($M$4+A26))+0.116*(AVERAGE($C$11:C26)-$C$11)*(COUNT($A$11:A26)-1)*$M$35*(L20+B26)/(4.18*($M$4+A26)^2)</f>
        <v>0.47559066539949357</v>
      </c>
      <c r="I26" s="25">
        <f t="shared" si="2"/>
        <v>44.912336550803595</v>
      </c>
      <c r="J26" s="25">
        <f t="shared" si="3"/>
        <v>4.3903375829717239</v>
      </c>
      <c r="K26" s="37">
        <f t="shared" si="4"/>
        <v>5.8712546498488616E-2</v>
      </c>
    </row>
    <row r="27" spans="1:11">
      <c r="A27" s="24">
        <v>16</v>
      </c>
      <c r="B27" s="25">
        <f t="shared" si="5"/>
        <v>0.18</v>
      </c>
      <c r="C27" s="25">
        <v>25.4</v>
      </c>
      <c r="D27" s="24">
        <v>0.3</v>
      </c>
      <c r="E27" s="25">
        <f t="shared" si="0"/>
        <v>41.763840830449823</v>
      </c>
      <c r="F27" s="25">
        <f t="shared" si="1"/>
        <v>3.4974229497671239</v>
      </c>
      <c r="G27" s="25">
        <f>C27+0.116*(AVERAGE($C$11:C27)-$C$11)*(COUNT($A$11:A27)-1)*$M$35/(4.18*($M$4+A27))</f>
        <v>26.025013075148724</v>
      </c>
      <c r="H27" s="25">
        <f>D27+0.116*0.6*(D27+$D$11)*(COUNT($A$11:A27)-1)*$M$35/(4.18*($M$4+A27))+0.116*(AVERAGE($C$11:C27)-$C$11)*(COUNT($A$11:A27)-1)*$N$35/(4.18*($M$4+A27))+0.116*(AVERAGE($C$11:C27)-$C$11)*(COUNT($A$11:A27)-1)*$M$35*(L21+B27)/(4.18*($M$4+A27)^2)</f>
        <v>0.49103105842939132</v>
      </c>
      <c r="I27" s="25">
        <f t="shared" si="2"/>
        <v>45.492833200087155</v>
      </c>
      <c r="J27" s="25">
        <f t="shared" si="3"/>
        <v>4.301767556997226</v>
      </c>
      <c r="K27" s="37">
        <f t="shared" si="4"/>
        <v>1.2622943751490584E-2</v>
      </c>
    </row>
    <row r="28" spans="1:11">
      <c r="A28" s="28">
        <v>17</v>
      </c>
      <c r="B28" s="29">
        <f t="shared" si="5"/>
        <v>0.185</v>
      </c>
      <c r="C28" s="29">
        <v>25.8</v>
      </c>
      <c r="D28" s="28">
        <v>0.3</v>
      </c>
      <c r="E28" s="29">
        <f t="shared" si="0"/>
        <v>42.18286179523713</v>
      </c>
      <c r="F28" s="29">
        <f t="shared" si="1"/>
        <v>3.3964006938726929</v>
      </c>
      <c r="G28" s="29">
        <f>C28+0.116*(AVERAGE($C$11:C28)-$C$11)*(COUNT($A$11:A28)-1)*$M$35/(4.18*($M$4+A28))</f>
        <v>26.486366320258838</v>
      </c>
      <c r="H28" s="29">
        <f>D28+0.116*0.6*(D28+$D$11)*(COUNT($A$11:A28)-1)*$M$35/(4.18*($M$4+A28))+0.116*(AVERAGE($C$11:C28)-$C$11)*(COUNT($A$11:A28)-1)*$N$35/(4.18*($M$4+A28))+0.116*(AVERAGE($C$11:C28)-$C$11)*(COUNT($A$11:A28)-1)*$M$35*(L22+B28)/(4.18*($M$4+A28)^2)</f>
        <v>0.50685192728578865</v>
      </c>
      <c r="I28" s="29">
        <f t="shared" si="2"/>
        <v>46.09541525853227</v>
      </c>
      <c r="J28" s="29">
        <f t="shared" si="3"/>
        <v>4.2285654987452101</v>
      </c>
      <c r="K28" s="37">
        <f t="shared" si="4"/>
        <v>7.9557163732957032E-4</v>
      </c>
    </row>
    <row r="29" spans="1:11">
      <c r="A29" s="26">
        <v>18</v>
      </c>
      <c r="B29" s="27">
        <f t="shared" si="5"/>
        <v>0.19</v>
      </c>
      <c r="C29" s="27">
        <v>25.8</v>
      </c>
      <c r="D29" s="26">
        <v>0.3</v>
      </c>
      <c r="E29" s="27">
        <f t="shared" ref="E29:E36" si="6">4.18*($M$4+A29)*(C29-$C$11)/($M$6*$M$8)</f>
        <v>42.07004420265217</v>
      </c>
      <c r="F29" s="27">
        <f t="shared" ref="F29:F36" si="7">4.18*($N$4+B29)*(C29-$C$11)/($M$6*$M$8)+4.18*($M$4+A29)*$N$8*(C29-$C$11)/($M$6*$M$8^2)+4.18*($M$4+A29)*0.6*(D29+$D$11)/($M$6*$M$8)+4.18*($M$4+A29)*(C29-$C$11)*$N$6/($M$8*$M$6^2)</f>
        <v>3.8908997381053338</v>
      </c>
      <c r="G29" s="27">
        <f>C29+0.116*(AVERAGE($C$11:C29)-$C$11)*(COUNT($A$11:A29)-1)*$M$35/(4.18*($M$4+A29))</f>
        <v>26.546111516142215</v>
      </c>
      <c r="H29" s="27">
        <f>D29+0.116*0.6*(D29+$D$11)*(COUNT($A$11:A29)-1)*$M$35/(4.18*($M$4+A29))+0.116*(AVERAGE($C$11:C29)-$C$11)*(COUNT($A$11:A29)-1)*$N$35/(4.18*($M$4+A29))+0.116*(AVERAGE($C$11:C29)-$C$11)*(COUNT($A$11:A29)-1)*$M$35*(K23+B29)/(4.18*($M$4+A29)^2)</f>
        <v>0.52389678400022899</v>
      </c>
      <c r="I29" s="27">
        <f t="shared" ref="I29:I36" si="8">4.18*($M$4+A29)*(G29-$G$11)/($M$6*$M$8)</f>
        <v>46.311793454572545</v>
      </c>
      <c r="J29" s="27">
        <f t="shared" ref="J29:J36" si="9">4.18*($N$4+B29)*(G29-$G$11)/($M$6*$M$8)+4.18*($M$4+A29)*$N$8*(G29-$G$11)/($M$6*$M$8^2)+4.18*($M$4+A29)*0.6*(H29+$H$11)/($M$6*$M$8)+4.18*($M$4+A29)*(G29-$G$11)*$N$6/($M$8*$M$6^2)</f>
        <v>4.8405786478210846</v>
      </c>
      <c r="K29" s="37">
        <f t="shared" si="4"/>
        <v>4.8081181520167604E-3</v>
      </c>
    </row>
    <row r="30" spans="1:11">
      <c r="A30" s="26">
        <v>19</v>
      </c>
      <c r="B30" s="27">
        <f t="shared" si="5"/>
        <v>0.19500000000000001</v>
      </c>
      <c r="C30" s="27">
        <v>25.6</v>
      </c>
      <c r="D30" s="26">
        <v>0.3</v>
      </c>
      <c r="E30" s="27">
        <f t="shared" si="6"/>
        <v>41.534972098325909</v>
      </c>
      <c r="F30" s="27">
        <f t="shared" si="7"/>
        <v>3.8970986628659885</v>
      </c>
      <c r="G30" s="27">
        <f>C30+0.116*(AVERAGE($C$11:C30)-$C$11)*(COUNT($A$11:A30)-1)*$M$35/(4.18*($M$4+A30))</f>
        <v>26.402480111089172</v>
      </c>
      <c r="H30" s="27">
        <f>D30+0.116*0.6*(D30+$D$11)*(COUNT($A$11:A30)-1)*$M$35/(4.18*($M$4+A30))+0.116*(AVERAGE($C$11:C30)-$C$11)*(COUNT($A$11:A30)-1)*$N$35/(4.18*($M$4+A30))+0.116*(AVERAGE($C$11:C30)-$C$11)*(COUNT($A$11:A30)-1)*$M$35*(K24+B30)/(4.18*($M$4+A30)^2)</f>
        <v>0.53932614391247657</v>
      </c>
      <c r="I30" s="27">
        <f t="shared" si="8"/>
        <v>46.164276129374535</v>
      </c>
      <c r="J30" s="27">
        <f t="shared" si="9"/>
        <v>4.9283538771170203</v>
      </c>
      <c r="K30" s="37">
        <f t="shared" si="4"/>
        <v>1.4571969387287647E-3</v>
      </c>
    </row>
    <row r="31" spans="1:11">
      <c r="A31" s="26">
        <v>20</v>
      </c>
      <c r="B31" s="27">
        <f t="shared" si="5"/>
        <v>0.2</v>
      </c>
      <c r="C31" s="27">
        <v>25.4</v>
      </c>
      <c r="D31" s="26">
        <v>0.3</v>
      </c>
      <c r="E31" s="27">
        <f t="shared" si="6"/>
        <v>40.966457987479238</v>
      </c>
      <c r="F31" s="27">
        <f t="shared" si="7"/>
        <v>3.9018561606926001</v>
      </c>
      <c r="G31" s="27">
        <f>C31+0.116*(AVERAGE($C$11:C31)-$C$11)*(COUNT($A$11:A31)-1)*$M$35/(4.18*($M$4+A31))</f>
        <v>26.255580232196714</v>
      </c>
      <c r="H31" s="27">
        <f>D31+0.116*0.6*(D31+$D$11)*(COUNT($A$11:A31)-1)*$M$35/(4.18*($M$4+A31))+0.116*(AVERAGE($C$11:C31)-$C$11)*(COUNT($A$11:A31)-1)*$N$35/(4.18*($M$4+A31))+0.116*(AVERAGE($C$11:C31)-$C$11)*(COUNT($A$11:A31)-1)*$M$35*(K25+B31)/(4.18*($M$4+A31)^2)</f>
        <v>0.55386705586500717</v>
      </c>
      <c r="I31" s="27">
        <f t="shared" si="8"/>
        <v>45.973613935651301</v>
      </c>
      <c r="J31" s="27">
        <f t="shared" si="9"/>
        <v>5.0126840615098764</v>
      </c>
      <c r="K31" s="37">
        <f t="shared" si="4"/>
        <v>2.5492599643708859E-7</v>
      </c>
    </row>
    <row r="32" spans="1:11">
      <c r="A32" s="26">
        <v>21</v>
      </c>
      <c r="B32" s="27">
        <f t="shared" si="5"/>
        <v>0.20500000000000002</v>
      </c>
      <c r="C32" s="27">
        <v>25.3</v>
      </c>
      <c r="D32" s="26">
        <v>0.3</v>
      </c>
      <c r="E32" s="27">
        <f t="shared" si="6"/>
        <v>40.958097485849152</v>
      </c>
      <c r="F32" s="27">
        <f t="shared" si="7"/>
        <v>3.9311755847459375</v>
      </c>
      <c r="G32" s="27">
        <f>C32+0.116*(AVERAGE($C$11:C32)-$C$11)*(COUNT($A$11:A32)-1)*$M$35/(4.18*($M$4+A32))</f>
        <v>26.206403907520109</v>
      </c>
      <c r="H32" s="27">
        <f>D32+0.116*0.6*(D32+$D$11)*(COUNT($A$11:A32)-1)*$M$35/(4.18*($M$4+A32))+0.116*(AVERAGE($C$11:C32)-$C$11)*(COUNT($A$11:A32)-1)*$N$35/(4.18*($M$4+A32))+0.116*(AVERAGE($C$11:C32)-$C$11)*(COUNT($A$11:A32)-1)*$M$35*(K26+B32)/(4.18*($M$4+A32)^2)</f>
        <v>0.56473261643779127</v>
      </c>
      <c r="I32" s="27">
        <f t="shared" si="8"/>
        <v>46.338471341756858</v>
      </c>
      <c r="J32" s="27">
        <f t="shared" si="9"/>
        <v>5.1097357166416426</v>
      </c>
      <c r="K32" s="37">
        <f t="shared" si="4"/>
        <v>5.0280930012148251E-3</v>
      </c>
    </row>
    <row r="33" spans="1:15">
      <c r="A33" s="26">
        <v>22</v>
      </c>
      <c r="B33" s="27">
        <f t="shared" si="5"/>
        <v>0.21000000000000002</v>
      </c>
      <c r="C33" s="27">
        <v>25.2</v>
      </c>
      <c r="D33" s="26">
        <v>0.3</v>
      </c>
      <c r="E33" s="27">
        <f t="shared" si="6"/>
        <v>40.933015980958849</v>
      </c>
      <c r="F33" s="27">
        <f t="shared" si="7"/>
        <v>3.9597742953322519</v>
      </c>
      <c r="G33" s="27">
        <f>C33+0.116*(AVERAGE($C$11:C33)-$C$11)*(COUNT($A$11:A33)-1)*$M$35/(4.18*($M$4+A33))</f>
        <v>26.155027359802119</v>
      </c>
      <c r="H33" s="27">
        <f>D33+0.116*0.6*(D33+$D$11)*(COUNT($A$11:A33)-1)*$M$35/(4.18*($M$4+A33))+0.116*(AVERAGE($C$11:C33)-$C$11)*(COUNT($A$11:A33)-1)*$N$35/(4.18*($M$4+A33))+0.116*(AVERAGE($C$11:C33)-$C$11)*(COUNT($A$11:A33)-1)*$M$35*(K27+B33)/(4.18*($M$4+A33)^2)</f>
        <v>0.57690010419594173</v>
      </c>
      <c r="I33" s="27">
        <f t="shared" si="8"/>
        <v>46.681861595816663</v>
      </c>
      <c r="J33" s="27">
        <f t="shared" si="9"/>
        <v>5.2116452076033752</v>
      </c>
      <c r="K33" s="37">
        <f t="shared" si="4"/>
        <v>1.8336276987275375E-2</v>
      </c>
    </row>
    <row r="34" spans="1:15">
      <c r="A34" s="26">
        <v>23</v>
      </c>
      <c r="B34" s="27">
        <f t="shared" si="5"/>
        <v>0.21500000000000002</v>
      </c>
      <c r="C34" s="27">
        <v>25.1</v>
      </c>
      <c r="D34" s="26">
        <v>0.3</v>
      </c>
      <c r="E34" s="27">
        <f t="shared" si="6"/>
        <v>40.891213472808381</v>
      </c>
      <c r="F34" s="27">
        <f t="shared" si="7"/>
        <v>3.9876522924515454</v>
      </c>
      <c r="G34" s="27">
        <f>C34+0.116*(AVERAGE($C$11:C34)-$C$11)*(COUNT($A$11:A34)-1)*$M$35/(4.18*($M$4+A34))</f>
        <v>26.10152569752535</v>
      </c>
      <c r="H34" s="27">
        <f>D34+0.116*0.6*(D34+$D$11)*(COUNT($A$11:A34)-1)*$M$35/(4.18*($M$4+A34))+0.116*(AVERAGE($C$11:C34)-$C$11)*(COUNT($A$11:A34)-1)*$N$35/(4.18*($M$4+A34))+0.116*(AVERAGE($C$11:C34)-$C$11)*(COUNT($A$11:A34)-1)*$M$35*(K28+B34)/(4.18*($M$4+A34)^2)</f>
        <v>0.58897683165788772</v>
      </c>
      <c r="I34" s="27">
        <f t="shared" si="8"/>
        <v>47.003691248332608</v>
      </c>
      <c r="J34" s="27">
        <f t="shared" si="9"/>
        <v>5.3135048643483307</v>
      </c>
      <c r="K34" s="37">
        <f t="shared" si="4"/>
        <v>3.7397340444046044E-2</v>
      </c>
      <c r="M34" s="33" t="s">
        <v>17</v>
      </c>
      <c r="N34" s="34" t="s">
        <v>2</v>
      </c>
      <c r="O34" s="2"/>
    </row>
    <row r="35" spans="1:15">
      <c r="A35" s="26">
        <v>24</v>
      </c>
      <c r="B35" s="27">
        <f t="shared" si="5"/>
        <v>0.22</v>
      </c>
      <c r="C35" s="27">
        <v>24.9</v>
      </c>
      <c r="D35" s="26">
        <v>0.3</v>
      </c>
      <c r="E35" s="27">
        <f t="shared" si="6"/>
        <v>40.214012840770437</v>
      </c>
      <c r="F35" s="27">
        <f t="shared" si="7"/>
        <v>3.9877251527425175</v>
      </c>
      <c r="G35" s="27">
        <f>C35+0.116*(AVERAGE($C$11:C35)-$C$11)*(COUNT($A$11:A35)-1)*$M$35/(4.18*($M$4+A35))</f>
        <v>25.945119922778655</v>
      </c>
      <c r="H35" s="27">
        <f>D35+0.116*0.6*(D35+$D$11)*(COUNT($A$11:A35)-1)*$M$35/(4.18*($M$4+A35))+0.116*(AVERAGE($C$11:C35)-$C$11)*(COUNT($A$11:A35)-1)*$N$35/(4.18*($M$4+A35))+0.116*(AVERAGE($C$11:C35)-$C$11)*(COUNT($A$11:A35)-1)*$M$35*(K29+B35)/(4.18*($M$4+A35)^2)</f>
        <v>0.60058622288555652</v>
      </c>
      <c r="I35" s="27">
        <f t="shared" si="8"/>
        <v>46.679930686119043</v>
      </c>
      <c r="J35" s="27">
        <f t="shared" si="9"/>
        <v>5.3865847705114946</v>
      </c>
      <c r="K35" s="37">
        <f t="shared" si="4"/>
        <v>1.7070806799945947E-2</v>
      </c>
      <c r="M35" s="42">
        <v>23.678513560497624</v>
      </c>
      <c r="N35" s="43">
        <v>5</v>
      </c>
      <c r="O35" s="45"/>
    </row>
    <row r="36" spans="1:15">
      <c r="A36" s="30">
        <v>25</v>
      </c>
      <c r="B36" s="31">
        <f t="shared" si="5"/>
        <v>0.22500000000000001</v>
      </c>
      <c r="C36" s="31">
        <v>24.8</v>
      </c>
      <c r="D36" s="30">
        <v>0.3</v>
      </c>
      <c r="E36" s="31">
        <f t="shared" si="6"/>
        <v>40.130407824469479</v>
      </c>
      <c r="F36" s="31">
        <f t="shared" si="7"/>
        <v>4.013801366194258</v>
      </c>
      <c r="G36" s="31">
        <f>C36+0.116*(AVERAGE($C$11:C36)-$C$11)*(COUNT($A$11:A36)-1)*$M$35/(4.18*($M$4+A36))</f>
        <v>25.886754008463033</v>
      </c>
      <c r="H36" s="31">
        <f>D36+0.116*0.6*(D36+$D$11)*(COUNT($A$11:A36)-1)*$M$35/(4.18*($M$4+A36))+0.116*(AVERAGE($C$11:C36)-$C$11)*(COUNT($A$11:A36)-1)*$N$35/(4.18*($M$4+A36))+0.116*(AVERAGE($C$11:C36)-$C$11)*(COUNT($A$11:A36)-1)*$M$35*(K30+B36)/(4.18*($M$4+A36)^2)</f>
        <v>0.61161527114358671</v>
      </c>
      <c r="I36" s="31">
        <f t="shared" si="8"/>
        <v>46.94476431892236</v>
      </c>
      <c r="J36" s="31">
        <f t="shared" si="9"/>
        <v>5.484425606050169</v>
      </c>
      <c r="K36" s="38">
        <f t="shared" si="4"/>
        <v>3.1192062224227005E-2</v>
      </c>
      <c r="M36" s="44">
        <v>45.976144849694684</v>
      </c>
      <c r="N36" s="55">
        <v>1</v>
      </c>
      <c r="O36" s="1"/>
    </row>
    <row r="37" spans="1:15">
      <c r="A37" s="26"/>
      <c r="B37" s="27"/>
      <c r="C37" s="27"/>
      <c r="D37" s="26"/>
      <c r="E37" s="40">
        <f>AVERAGE(E12:E36)</f>
        <v>42.892030998952535</v>
      </c>
      <c r="F37" s="40">
        <f>AVERAGE(F12:F36)/SQRT(COUNT(F12:F36)-1)</f>
        <v>1.348610061330854</v>
      </c>
      <c r="G37" s="27"/>
      <c r="H37" s="27"/>
      <c r="I37" s="40">
        <f>AVERAGE(I12:I36)</f>
        <v>46.215016300642382</v>
      </c>
      <c r="J37" s="40">
        <f>AVERAGE(J12:J36)/SQRT(COUNT(J12:J36)-1)</f>
        <v>1.5089545559016815</v>
      </c>
      <c r="K37" s="39">
        <f>SUM(K12:K36)</f>
        <v>1.4471115211754271</v>
      </c>
      <c r="M37" s="35" t="s">
        <v>13</v>
      </c>
      <c r="N37" s="36" t="s">
        <v>2</v>
      </c>
      <c r="O37" s="2"/>
    </row>
    <row r="38" spans="1:15">
      <c r="A38" s="26"/>
      <c r="B38" s="27"/>
      <c r="C38" s="27"/>
      <c r="D38" s="26"/>
      <c r="E38" s="27"/>
      <c r="F38" s="27"/>
      <c r="G38" s="27"/>
      <c r="H38" s="27"/>
      <c r="I38" s="27"/>
      <c r="J38" s="27"/>
    </row>
    <row r="39" spans="1:15">
      <c r="A39" s="26"/>
      <c r="B39" s="27"/>
      <c r="C39" s="27"/>
      <c r="D39" s="26"/>
      <c r="E39" s="27"/>
      <c r="F39" s="27"/>
      <c r="G39" s="27"/>
      <c r="H39" s="27"/>
      <c r="I39" s="27"/>
      <c r="J39" s="27"/>
    </row>
    <row r="41" spans="1:15">
      <c r="A41" s="2" t="s">
        <v>4</v>
      </c>
      <c r="B41" s="2" t="s">
        <v>2</v>
      </c>
      <c r="C41" s="2" t="s">
        <v>10</v>
      </c>
      <c r="D41" s="2" t="s">
        <v>2</v>
      </c>
      <c r="E41" s="2"/>
      <c r="F41" s="2"/>
    </row>
    <row r="42" spans="1:15">
      <c r="A42" s="17">
        <v>0</v>
      </c>
      <c r="B42" s="18">
        <f>0.005*A42+2</f>
        <v>2</v>
      </c>
      <c r="C42" s="17">
        <v>24.8</v>
      </c>
      <c r="D42" s="17">
        <v>0.3</v>
      </c>
      <c r="E42" s="9"/>
      <c r="F42" s="9"/>
    </row>
    <row r="43" spans="1:15">
      <c r="A43" s="9">
        <v>30</v>
      </c>
      <c r="B43" s="11">
        <f>0.005*A43+2</f>
        <v>2.15</v>
      </c>
      <c r="C43" s="9">
        <v>24.7</v>
      </c>
      <c r="D43" s="9">
        <v>0.3</v>
      </c>
      <c r="E43" s="9"/>
      <c r="F43" s="9"/>
    </row>
    <row r="44" spans="1:15">
      <c r="A44" s="9">
        <v>60</v>
      </c>
      <c r="B44" s="11">
        <f>0.005*A44+2</f>
        <v>2.2999999999999998</v>
      </c>
      <c r="C44" s="9">
        <v>24.6</v>
      </c>
      <c r="D44" s="9">
        <v>0.3</v>
      </c>
      <c r="E44" s="9"/>
      <c r="F44" s="9"/>
    </row>
    <row r="45" spans="1:15">
      <c r="A45" s="9">
        <v>90</v>
      </c>
      <c r="B45" s="11">
        <f>0.005*A45+2</f>
        <v>2.4500000000000002</v>
      </c>
      <c r="C45" s="9">
        <v>24.6</v>
      </c>
      <c r="D45" s="9">
        <v>0.3</v>
      </c>
      <c r="E45" s="9"/>
      <c r="F45" s="9"/>
    </row>
    <row r="46" spans="1:15">
      <c r="A46" s="19">
        <v>120</v>
      </c>
      <c r="B46" s="20">
        <f>0.005*A46+2</f>
        <v>2.6</v>
      </c>
      <c r="C46" s="19">
        <v>24.5</v>
      </c>
      <c r="D46" s="19">
        <v>0.3</v>
      </c>
      <c r="E46" s="9"/>
      <c r="F46" s="9"/>
    </row>
  </sheetData>
  <printOptions gridLines="1"/>
  <pageMargins left="0.78740157480314965" right="0.78740157480314965" top="0.98425196850393704" bottom="0.98425196850393704" header="0.51181102362204722" footer="0.51181102362204722"/>
  <pageSetup paperSize="0" scale="81" fitToWidth="3" orientation="portrait" horizontalDpi="4294967292" verticalDpi="4294967292"/>
  <colBreaks count="2" manualBreakCount="2">
    <brk id="15" max="49" man="1"/>
    <brk id="21" max="49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62"/>
  <sheetViews>
    <sheetView zoomScale="125" workbookViewId="0">
      <pane ySplit="2940" topLeftCell="A55" activePane="bottomLeft"/>
      <selection activeCell="Q4" sqref="Q4"/>
      <selection pane="bottomLeft" activeCell="Q64" sqref="Q64"/>
    </sheetView>
  </sheetViews>
  <sheetFormatPr baseColWidth="10" defaultRowHeight="12" customHeight="1" x14ac:dyDescent="0"/>
  <cols>
    <col min="1" max="1" width="2.7109375" customWidth="1"/>
    <col min="2" max="3" width="4.42578125" customWidth="1"/>
    <col min="4" max="4" width="4.85546875" customWidth="1"/>
    <col min="5" max="5" width="4" customWidth="1"/>
    <col min="6" max="6" width="4.42578125" customWidth="1"/>
    <col min="7" max="7" width="2.7109375" customWidth="1"/>
    <col min="8" max="8" width="6.140625" customWidth="1"/>
    <col min="9" max="9" width="3.5703125" customWidth="1"/>
    <col min="10" max="10" width="5.7109375" bestFit="1" customWidth="1"/>
    <col min="11" max="11" width="4" customWidth="1"/>
    <col min="12" max="12" width="8.7109375" customWidth="1"/>
    <col min="13" max="13" width="4" customWidth="1"/>
    <col min="14" max="14" width="8.28515625" customWidth="1"/>
    <col min="15" max="15" width="5.85546875" customWidth="1"/>
  </cols>
  <sheetData>
    <row r="1" spans="1:15" ht="20" customHeight="1">
      <c r="A1" s="68" t="s">
        <v>8</v>
      </c>
    </row>
    <row r="2" spans="1:15" ht="13"/>
    <row r="3" spans="1:15" ht="13"/>
    <row r="4" spans="1:15" ht="15">
      <c r="A4" s="2" t="s">
        <v>0</v>
      </c>
      <c r="B4" s="2" t="s">
        <v>1</v>
      </c>
      <c r="C4" s="2" t="s">
        <v>2</v>
      </c>
      <c r="D4" s="2" t="s">
        <v>3</v>
      </c>
      <c r="E4" s="2" t="s">
        <v>2</v>
      </c>
      <c r="F4" s="2" t="s">
        <v>4</v>
      </c>
      <c r="G4" s="2" t="s">
        <v>2</v>
      </c>
      <c r="H4" s="2" t="s">
        <v>5</v>
      </c>
      <c r="I4" s="2" t="s">
        <v>2</v>
      </c>
      <c r="J4" s="2" t="s">
        <v>6</v>
      </c>
      <c r="K4" s="2" t="s">
        <v>2</v>
      </c>
      <c r="L4" s="2" t="s">
        <v>7</v>
      </c>
      <c r="M4" s="2" t="s">
        <v>2</v>
      </c>
      <c r="N4" s="2" t="s">
        <v>37</v>
      </c>
      <c r="O4" s="2" t="s">
        <v>2</v>
      </c>
    </row>
    <row r="5" spans="1:15" ht="13">
      <c r="A5" s="9">
        <v>1</v>
      </c>
      <c r="B5" s="10">
        <v>1.54</v>
      </c>
      <c r="C5" s="9">
        <f t="shared" ref="C5:C14" si="0">0.005*B5+0.02</f>
        <v>2.7700000000000002E-2</v>
      </c>
      <c r="D5" s="9">
        <v>7.4</v>
      </c>
      <c r="E5" s="14">
        <f>0.005*D5+0.2</f>
        <v>0.23700000000000002</v>
      </c>
      <c r="F5" s="9">
        <v>1799</v>
      </c>
      <c r="G5" s="11">
        <f t="shared" ref="G5:G13" si="1">0.005*F5+2</f>
        <v>10.995000000000001</v>
      </c>
      <c r="H5" s="9">
        <v>5100</v>
      </c>
      <c r="I5" s="9">
        <f t="shared" ref="I5:I13" si="2">0.005*H5+200</f>
        <v>225.5</v>
      </c>
      <c r="J5" s="10">
        <f t="shared" ref="J5:J36" si="3">B5*D5</f>
        <v>11.396000000000001</v>
      </c>
      <c r="K5" s="10">
        <f t="shared" ref="K5:K36" si="4">B5*E5+D5*C5</f>
        <v>0.56996000000000002</v>
      </c>
      <c r="L5" s="10">
        <f t="shared" ref="L5:L36" si="5">H5/F5</f>
        <v>2.8349082823790996</v>
      </c>
      <c r="M5" s="10">
        <f t="shared" ref="M5:M36" si="6">L5*(I5/H5+G5/F5)</f>
        <v>0.14267360565022691</v>
      </c>
      <c r="N5" s="12">
        <f t="shared" ref="N5:N36" si="7">J5/L5</f>
        <v>4.0198831372549018</v>
      </c>
      <c r="O5" s="12">
        <f t="shared" ref="O5:O36" si="8">N5*(K5/J5+M5/L5)</f>
        <v>0.40336092302960397</v>
      </c>
    </row>
    <row r="6" spans="1:15" ht="13">
      <c r="A6" s="9">
        <v>2</v>
      </c>
      <c r="B6" s="10">
        <v>1.61</v>
      </c>
      <c r="C6" s="10">
        <f t="shared" si="0"/>
        <v>2.8049999999999999E-2</v>
      </c>
      <c r="D6" s="10">
        <v>7.49</v>
      </c>
      <c r="E6" s="10">
        <f>0.005*D6+0.02</f>
        <v>5.7450000000000001E-2</v>
      </c>
      <c r="F6" s="9">
        <v>1800</v>
      </c>
      <c r="G6" s="11">
        <f t="shared" si="1"/>
        <v>11</v>
      </c>
      <c r="H6" s="9">
        <v>5900</v>
      </c>
      <c r="I6" s="9">
        <f t="shared" si="2"/>
        <v>229.5</v>
      </c>
      <c r="J6" s="10">
        <f t="shared" si="3"/>
        <v>12.058900000000001</v>
      </c>
      <c r="K6" s="10">
        <f t="shared" si="4"/>
        <v>0.302589</v>
      </c>
      <c r="L6" s="10">
        <f t="shared" si="5"/>
        <v>3.2777777777777777</v>
      </c>
      <c r="M6" s="10">
        <f t="shared" si="6"/>
        <v>0.14753086419753084</v>
      </c>
      <c r="N6" s="12">
        <f t="shared" si="7"/>
        <v>3.6789864406779667</v>
      </c>
      <c r="O6" s="12">
        <f t="shared" si="8"/>
        <v>0.25790432002298191</v>
      </c>
    </row>
    <row r="7" spans="1:15" ht="13">
      <c r="A7" s="9">
        <v>3</v>
      </c>
      <c r="B7" s="10">
        <v>1.63</v>
      </c>
      <c r="C7" s="10">
        <f t="shared" si="0"/>
        <v>2.8150000000000001E-2</v>
      </c>
      <c r="D7" s="10">
        <v>7.75</v>
      </c>
      <c r="E7" s="10">
        <f>0.005*D7+0.02</f>
        <v>5.8749999999999997E-2</v>
      </c>
      <c r="F7" s="9">
        <v>1260</v>
      </c>
      <c r="G7" s="11">
        <f t="shared" si="1"/>
        <v>8.3000000000000007</v>
      </c>
      <c r="H7" s="9">
        <v>4900</v>
      </c>
      <c r="I7" s="9">
        <f t="shared" si="2"/>
        <v>224.5</v>
      </c>
      <c r="J7" s="10">
        <f t="shared" si="3"/>
        <v>12.632499999999999</v>
      </c>
      <c r="K7" s="10">
        <f t="shared" si="4"/>
        <v>0.31392500000000001</v>
      </c>
      <c r="L7" s="10">
        <f t="shared" si="5"/>
        <v>3.8888888888888888</v>
      </c>
      <c r="M7" s="10">
        <f t="shared" si="6"/>
        <v>0.20379188712522045</v>
      </c>
      <c r="N7" s="12">
        <f t="shared" si="7"/>
        <v>3.2483571428571425</v>
      </c>
      <c r="O7" s="12">
        <f t="shared" si="8"/>
        <v>0.2509492711370262</v>
      </c>
    </row>
    <row r="8" spans="1:15" ht="13">
      <c r="A8" s="9">
        <v>4</v>
      </c>
      <c r="B8" s="10">
        <v>1.7</v>
      </c>
      <c r="C8" s="9">
        <f t="shared" si="0"/>
        <v>2.8500000000000001E-2</v>
      </c>
      <c r="D8" s="10">
        <v>7.94</v>
      </c>
      <c r="E8" s="10">
        <f>0.005*D8+0.02</f>
        <v>5.9700000000000003E-2</v>
      </c>
      <c r="F8" s="9">
        <v>1801</v>
      </c>
      <c r="G8" s="11">
        <f t="shared" si="1"/>
        <v>11.005000000000001</v>
      </c>
      <c r="H8" s="9">
        <v>6800</v>
      </c>
      <c r="I8" s="9">
        <f t="shared" si="2"/>
        <v>234</v>
      </c>
      <c r="J8" s="10">
        <f t="shared" si="3"/>
        <v>13.498000000000001</v>
      </c>
      <c r="K8" s="10">
        <f t="shared" si="4"/>
        <v>0.32778000000000002</v>
      </c>
      <c r="L8" s="10">
        <f t="shared" si="5"/>
        <v>3.7756801776790674</v>
      </c>
      <c r="M8" s="10">
        <f t="shared" si="6"/>
        <v>0.15299908959209227</v>
      </c>
      <c r="N8" s="12">
        <f t="shared" si="7"/>
        <v>3.5749850000000003</v>
      </c>
      <c r="O8" s="12">
        <f t="shared" si="8"/>
        <v>0.2316799647058824</v>
      </c>
    </row>
    <row r="9" spans="1:15" ht="13">
      <c r="A9" s="9">
        <v>5</v>
      </c>
      <c r="B9" s="10">
        <v>1.79</v>
      </c>
      <c r="C9" s="9">
        <f t="shared" si="0"/>
        <v>2.895E-2</v>
      </c>
      <c r="D9" s="14">
        <v>8.4</v>
      </c>
      <c r="E9" s="14">
        <f>0.005*D9+0.2</f>
        <v>0.24200000000000002</v>
      </c>
      <c r="F9" s="9">
        <v>1440</v>
      </c>
      <c r="G9" s="11">
        <f t="shared" si="1"/>
        <v>9.1999999999999993</v>
      </c>
      <c r="H9" s="9">
        <v>6500</v>
      </c>
      <c r="I9" s="9">
        <f t="shared" si="2"/>
        <v>232.5</v>
      </c>
      <c r="J9" s="10">
        <f t="shared" si="3"/>
        <v>15.036000000000001</v>
      </c>
      <c r="K9" s="10">
        <f t="shared" si="4"/>
        <v>0.67636000000000007</v>
      </c>
      <c r="L9" s="10">
        <f t="shared" si="5"/>
        <v>4.5138888888888893</v>
      </c>
      <c r="M9" s="10">
        <f t="shared" si="6"/>
        <v>0.19029706790123457</v>
      </c>
      <c r="N9" s="12">
        <f t="shared" si="7"/>
        <v>3.3310523076923078</v>
      </c>
      <c r="O9" s="12">
        <f t="shared" si="8"/>
        <v>0.29027065562130178</v>
      </c>
    </row>
    <row r="10" spans="1:15" ht="13">
      <c r="A10" s="9">
        <v>6</v>
      </c>
      <c r="B10" s="10">
        <v>1.91</v>
      </c>
      <c r="C10" s="9">
        <f t="shared" si="0"/>
        <v>2.955E-2</v>
      </c>
      <c r="D10" s="10">
        <v>9.15</v>
      </c>
      <c r="E10" s="10">
        <f>0.005*D10+0.02</f>
        <v>6.5750000000000003E-2</v>
      </c>
      <c r="F10" s="9">
        <v>1320</v>
      </c>
      <c r="G10" s="11">
        <f t="shared" si="1"/>
        <v>8.6000000000000014</v>
      </c>
      <c r="H10" s="9">
        <v>7500</v>
      </c>
      <c r="I10" s="9">
        <f t="shared" si="2"/>
        <v>237.5</v>
      </c>
      <c r="J10" s="10">
        <f t="shared" si="3"/>
        <v>17.476500000000001</v>
      </c>
      <c r="K10" s="10">
        <f t="shared" si="4"/>
        <v>0.39596500000000001</v>
      </c>
      <c r="L10" s="10">
        <f t="shared" si="5"/>
        <v>5.6818181818181817</v>
      </c>
      <c r="M10" s="10">
        <f t="shared" si="6"/>
        <v>0.21694214876033058</v>
      </c>
      <c r="N10" s="12">
        <f t="shared" si="7"/>
        <v>3.0758640000000002</v>
      </c>
      <c r="O10" s="12">
        <f t="shared" si="8"/>
        <v>0.18713192000000001</v>
      </c>
    </row>
    <row r="11" spans="1:15" ht="13">
      <c r="A11" s="9">
        <v>7</v>
      </c>
      <c r="B11" s="10">
        <v>1.94</v>
      </c>
      <c r="C11" s="9">
        <f t="shared" si="0"/>
        <v>2.9700000000000001E-2</v>
      </c>
      <c r="D11" s="9">
        <v>9.4</v>
      </c>
      <c r="E11" s="14">
        <f>0.005*D11+0.2</f>
        <v>0.247</v>
      </c>
      <c r="F11" s="9">
        <v>2460</v>
      </c>
      <c r="G11" s="11">
        <f t="shared" si="1"/>
        <v>14.3</v>
      </c>
      <c r="H11" s="9">
        <v>14800</v>
      </c>
      <c r="I11" s="9">
        <f t="shared" si="2"/>
        <v>274</v>
      </c>
      <c r="J11" s="10">
        <f t="shared" si="3"/>
        <v>18.236000000000001</v>
      </c>
      <c r="K11" s="10">
        <f t="shared" si="4"/>
        <v>0.75836000000000003</v>
      </c>
      <c r="L11" s="10">
        <f t="shared" si="5"/>
        <v>6.0162601626016263</v>
      </c>
      <c r="M11" s="10">
        <f t="shared" si="6"/>
        <v>0.14635468305902574</v>
      </c>
      <c r="N11" s="12">
        <f t="shared" si="7"/>
        <v>3.0311189189189189</v>
      </c>
      <c r="O11" s="12">
        <f t="shared" si="8"/>
        <v>0.19978830971512054</v>
      </c>
    </row>
    <row r="12" spans="1:15" ht="13">
      <c r="A12" s="9">
        <v>8</v>
      </c>
      <c r="B12" s="10">
        <v>2.1</v>
      </c>
      <c r="C12" s="9">
        <f t="shared" si="0"/>
        <v>3.0499999999999999E-2</v>
      </c>
      <c r="D12" s="9">
        <v>9.9</v>
      </c>
      <c r="E12" s="14">
        <f>0.005*D12+0.2</f>
        <v>0.2495</v>
      </c>
      <c r="F12" s="9">
        <v>2220</v>
      </c>
      <c r="G12" s="11">
        <f t="shared" si="1"/>
        <v>13.1</v>
      </c>
      <c r="H12" s="9">
        <v>15500</v>
      </c>
      <c r="I12" s="9">
        <f t="shared" si="2"/>
        <v>277.5</v>
      </c>
      <c r="J12" s="10">
        <f t="shared" si="3"/>
        <v>20.790000000000003</v>
      </c>
      <c r="K12" s="10">
        <f t="shared" si="4"/>
        <v>0.82590000000000008</v>
      </c>
      <c r="L12" s="10">
        <f t="shared" si="5"/>
        <v>6.9819819819819822</v>
      </c>
      <c r="M12" s="10">
        <f t="shared" si="6"/>
        <v>0.16619998376755132</v>
      </c>
      <c r="N12" s="12">
        <f t="shared" si="7"/>
        <v>2.9776645161290327</v>
      </c>
      <c r="O12" s="12">
        <f t="shared" si="8"/>
        <v>0.18917089698231013</v>
      </c>
    </row>
    <row r="13" spans="1:15" ht="13">
      <c r="A13" s="9">
        <v>9</v>
      </c>
      <c r="B13" s="10">
        <v>2.11</v>
      </c>
      <c r="C13" s="10">
        <f t="shared" si="0"/>
        <v>3.0550000000000001E-2</v>
      </c>
      <c r="D13" s="10">
        <v>9.91</v>
      </c>
      <c r="E13" s="10">
        <f>0.005*D13+0.02</f>
        <v>6.9550000000000001E-2</v>
      </c>
      <c r="F13" s="9">
        <v>1031</v>
      </c>
      <c r="G13" s="11">
        <f t="shared" si="1"/>
        <v>7.1550000000000002</v>
      </c>
      <c r="H13" s="9">
        <v>8100</v>
      </c>
      <c r="I13" s="9">
        <f t="shared" si="2"/>
        <v>240.5</v>
      </c>
      <c r="J13" s="10">
        <f t="shared" si="3"/>
        <v>20.9101</v>
      </c>
      <c r="K13" s="10">
        <f t="shared" si="4"/>
        <v>0.44950100000000004</v>
      </c>
      <c r="L13" s="10">
        <f t="shared" si="5"/>
        <v>7.8564500484966056</v>
      </c>
      <c r="M13" s="10">
        <f t="shared" si="6"/>
        <v>0.28779136769834457</v>
      </c>
      <c r="N13" s="12">
        <f t="shared" si="7"/>
        <v>2.6615201358024692</v>
      </c>
      <c r="O13" s="12">
        <f t="shared" si="8"/>
        <v>0.15470899866178936</v>
      </c>
    </row>
    <row r="14" spans="1:15" ht="13">
      <c r="A14" s="9">
        <v>10</v>
      </c>
      <c r="B14" s="10">
        <v>2.13</v>
      </c>
      <c r="C14" s="9">
        <f t="shared" si="0"/>
        <v>3.065E-2</v>
      </c>
      <c r="D14" s="10">
        <v>10.029999999999999</v>
      </c>
      <c r="E14" s="10">
        <f>0.005*D14+0.02</f>
        <v>7.0150000000000004E-2</v>
      </c>
      <c r="F14" s="9">
        <v>1309</v>
      </c>
      <c r="G14" s="11">
        <f t="shared" ref="G14:G21" si="9">0.005*F14+2</f>
        <v>8.5449999999999999</v>
      </c>
      <c r="H14" s="9">
        <v>9000</v>
      </c>
      <c r="I14" s="9">
        <f t="shared" ref="I14:I21" si="10">0.005*H14+200</f>
        <v>245</v>
      </c>
      <c r="J14" s="10">
        <f t="shared" si="3"/>
        <v>21.363899999999997</v>
      </c>
      <c r="K14" s="10">
        <f t="shared" si="4"/>
        <v>0.456839</v>
      </c>
      <c r="L14" s="10">
        <f t="shared" si="5"/>
        <v>6.875477463712758</v>
      </c>
      <c r="M14" s="10">
        <f t="shared" si="6"/>
        <v>0.232048093909416</v>
      </c>
      <c r="N14" s="12">
        <f t="shared" si="7"/>
        <v>3.1072605666666662</v>
      </c>
      <c r="O14" s="12">
        <f t="shared" si="8"/>
        <v>0.17131506837037036</v>
      </c>
    </row>
    <row r="15" spans="1:15" ht="13">
      <c r="A15" s="9">
        <v>11</v>
      </c>
      <c r="B15" s="14">
        <v>2.2999999999999998</v>
      </c>
      <c r="C15" s="14">
        <f>0.005*B15+0.2</f>
        <v>0.21150000000000002</v>
      </c>
      <c r="D15" s="14">
        <v>10.8</v>
      </c>
      <c r="E15" s="14">
        <f>0.005*D15+0.2</f>
        <v>0.254</v>
      </c>
      <c r="F15" s="9">
        <v>2030</v>
      </c>
      <c r="G15" s="11">
        <f t="shared" si="9"/>
        <v>12.15</v>
      </c>
      <c r="H15" s="9">
        <v>17300</v>
      </c>
      <c r="I15" s="9">
        <f t="shared" si="10"/>
        <v>286.5</v>
      </c>
      <c r="J15" s="10">
        <f t="shared" si="3"/>
        <v>24.84</v>
      </c>
      <c r="K15" s="10">
        <f t="shared" si="4"/>
        <v>2.8684000000000003</v>
      </c>
      <c r="L15" s="10">
        <f t="shared" si="5"/>
        <v>8.5221674876847295</v>
      </c>
      <c r="M15" s="10">
        <f t="shared" si="6"/>
        <v>0.19214006649032978</v>
      </c>
      <c r="N15" s="12">
        <f t="shared" si="7"/>
        <v>2.9147514450867051</v>
      </c>
      <c r="O15" s="12">
        <f t="shared" si="8"/>
        <v>0.40229677971198502</v>
      </c>
    </row>
    <row r="16" spans="1:15" ht="13">
      <c r="A16" s="9">
        <v>12</v>
      </c>
      <c r="B16" s="10">
        <v>2.4</v>
      </c>
      <c r="C16" s="9">
        <f>0.005*B16+0.02</f>
        <v>3.2000000000000001E-2</v>
      </c>
      <c r="D16" s="9">
        <v>11.6</v>
      </c>
      <c r="E16" s="14">
        <f>0.005*D16+0.2</f>
        <v>0.25800000000000001</v>
      </c>
      <c r="F16" s="9">
        <v>1020</v>
      </c>
      <c r="G16" s="11">
        <f t="shared" si="9"/>
        <v>7.1000000000000005</v>
      </c>
      <c r="H16" s="9">
        <v>10400</v>
      </c>
      <c r="I16" s="9">
        <f t="shared" si="10"/>
        <v>252</v>
      </c>
      <c r="J16" s="10">
        <f t="shared" si="3"/>
        <v>27.84</v>
      </c>
      <c r="K16" s="10">
        <f t="shared" si="4"/>
        <v>0.99039999999999995</v>
      </c>
      <c r="L16" s="10">
        <f t="shared" si="5"/>
        <v>10.196078431372548</v>
      </c>
      <c r="M16" s="10">
        <f t="shared" si="6"/>
        <v>0.31803152633602461</v>
      </c>
      <c r="N16" s="12">
        <f t="shared" si="7"/>
        <v>2.7304615384615385</v>
      </c>
      <c r="O16" s="12">
        <f t="shared" si="8"/>
        <v>0.18230272189349114</v>
      </c>
    </row>
    <row r="17" spans="1:15" ht="13">
      <c r="A17" s="9">
        <v>13</v>
      </c>
      <c r="B17" s="14">
        <v>2.5</v>
      </c>
      <c r="C17" s="14">
        <f>0.005*B17+0.2</f>
        <v>0.21250000000000002</v>
      </c>
      <c r="D17" s="14">
        <v>12.1</v>
      </c>
      <c r="E17" s="14">
        <f>0.005*D17+0.2</f>
        <v>0.26050000000000001</v>
      </c>
      <c r="F17" s="9">
        <v>1200</v>
      </c>
      <c r="G17" s="11">
        <f t="shared" si="9"/>
        <v>8</v>
      </c>
      <c r="H17" s="9">
        <v>12800</v>
      </c>
      <c r="I17" s="9">
        <f t="shared" si="10"/>
        <v>264</v>
      </c>
      <c r="J17" s="10">
        <f t="shared" si="3"/>
        <v>30.25</v>
      </c>
      <c r="K17" s="10">
        <f t="shared" si="4"/>
        <v>3.2225000000000001</v>
      </c>
      <c r="L17" s="10">
        <f t="shared" si="5"/>
        <v>10.666666666666666</v>
      </c>
      <c r="M17" s="10">
        <f t="shared" si="6"/>
        <v>0.2911111111111111</v>
      </c>
      <c r="N17" s="12">
        <f t="shared" si="7"/>
        <v>2.8359375</v>
      </c>
      <c r="O17" s="12">
        <f t="shared" si="8"/>
        <v>0.37950683593750006</v>
      </c>
    </row>
    <row r="18" spans="1:15" ht="13">
      <c r="A18" s="9">
        <v>14</v>
      </c>
      <c r="B18" s="10">
        <v>2.5299999999999998</v>
      </c>
      <c r="C18" s="9">
        <f t="shared" ref="C18:C24" si="11">0.005*B18+0.02</f>
        <v>3.2649999999999998E-2</v>
      </c>
      <c r="D18" s="10">
        <v>12.14</v>
      </c>
      <c r="E18" s="10">
        <f>0.005*D18+0.02</f>
        <v>8.0700000000000008E-2</v>
      </c>
      <c r="F18" s="9">
        <v>1448</v>
      </c>
      <c r="G18" s="11">
        <f t="shared" si="9"/>
        <v>9.24</v>
      </c>
      <c r="H18" s="9">
        <v>16400</v>
      </c>
      <c r="I18" s="9">
        <f t="shared" si="10"/>
        <v>282</v>
      </c>
      <c r="J18" s="10">
        <f t="shared" si="3"/>
        <v>30.714199999999998</v>
      </c>
      <c r="K18" s="10">
        <f t="shared" si="4"/>
        <v>0.60054199999999991</v>
      </c>
      <c r="L18" s="10">
        <f t="shared" si="5"/>
        <v>11.325966850828729</v>
      </c>
      <c r="M18" s="10">
        <f t="shared" si="6"/>
        <v>0.26702481609230488</v>
      </c>
      <c r="N18" s="12">
        <f t="shared" si="7"/>
        <v>2.7118391219512192</v>
      </c>
      <c r="O18" s="12">
        <f t="shared" si="8"/>
        <v>0.1169586985603807</v>
      </c>
    </row>
    <row r="19" spans="1:15" ht="13">
      <c r="A19" s="9">
        <v>15</v>
      </c>
      <c r="B19" s="10">
        <v>2.56</v>
      </c>
      <c r="C19" s="10">
        <f t="shared" si="11"/>
        <v>3.2800000000000003E-2</v>
      </c>
      <c r="D19" s="14">
        <v>12</v>
      </c>
      <c r="E19" s="14">
        <f>0.005*D19+0.2</f>
        <v>0.26</v>
      </c>
      <c r="F19" s="9">
        <v>1597</v>
      </c>
      <c r="G19" s="11">
        <f t="shared" si="9"/>
        <v>9.9849999999999994</v>
      </c>
      <c r="H19" s="9">
        <v>18200</v>
      </c>
      <c r="I19" s="9">
        <f t="shared" si="10"/>
        <v>291</v>
      </c>
      <c r="J19" s="10">
        <f t="shared" si="3"/>
        <v>30.72</v>
      </c>
      <c r="K19" s="10">
        <f t="shared" si="4"/>
        <v>1.0592000000000001</v>
      </c>
      <c r="L19" s="10">
        <f t="shared" si="5"/>
        <v>11.396368190356919</v>
      </c>
      <c r="M19" s="10">
        <f t="shared" si="6"/>
        <v>0.2534707178338847</v>
      </c>
      <c r="N19" s="12">
        <f t="shared" si="7"/>
        <v>2.6955956043956046</v>
      </c>
      <c r="O19" s="12">
        <f t="shared" si="8"/>
        <v>0.15289560004830338</v>
      </c>
    </row>
    <row r="20" spans="1:15" ht="13">
      <c r="A20" s="9">
        <v>16</v>
      </c>
      <c r="B20" s="10">
        <v>2.61</v>
      </c>
      <c r="C20" s="10">
        <f t="shared" si="11"/>
        <v>3.3049999999999996E-2</v>
      </c>
      <c r="D20" s="10">
        <v>12.94</v>
      </c>
      <c r="E20" s="10">
        <f>0.005*D20+0.02</f>
        <v>8.4699999999999998E-2</v>
      </c>
      <c r="F20" s="9">
        <v>1350</v>
      </c>
      <c r="G20" s="11">
        <f t="shared" si="9"/>
        <v>8.75</v>
      </c>
      <c r="H20" s="9">
        <v>16100</v>
      </c>
      <c r="I20" s="9">
        <f t="shared" si="10"/>
        <v>280.5</v>
      </c>
      <c r="J20" s="10">
        <f t="shared" si="3"/>
        <v>33.773399999999995</v>
      </c>
      <c r="K20" s="10">
        <f t="shared" si="4"/>
        <v>0.64873399999999992</v>
      </c>
      <c r="L20" s="10">
        <f t="shared" si="5"/>
        <v>11.925925925925926</v>
      </c>
      <c r="M20" s="10">
        <f t="shared" si="6"/>
        <v>0.28507544581618655</v>
      </c>
      <c r="N20" s="12">
        <f t="shared" si="7"/>
        <v>2.831931055900621</v>
      </c>
      <c r="O20" s="12">
        <f t="shared" si="8"/>
        <v>0.12209098206087726</v>
      </c>
    </row>
    <row r="21" spans="1:15" ht="13">
      <c r="A21" s="9">
        <v>17</v>
      </c>
      <c r="B21" s="10">
        <v>2.63</v>
      </c>
      <c r="C21" s="9">
        <f t="shared" si="11"/>
        <v>3.3149999999999999E-2</v>
      </c>
      <c r="D21" s="10">
        <v>12.4</v>
      </c>
      <c r="E21" s="10">
        <f>0.005*D21+0.02</f>
        <v>8.2000000000000003E-2</v>
      </c>
      <c r="F21" s="9">
        <v>1618</v>
      </c>
      <c r="G21" s="11">
        <f t="shared" si="9"/>
        <v>10.09</v>
      </c>
      <c r="H21" s="9">
        <v>19700</v>
      </c>
      <c r="I21" s="9">
        <f t="shared" si="10"/>
        <v>298.5</v>
      </c>
      <c r="J21" s="10">
        <f t="shared" si="3"/>
        <v>32.612000000000002</v>
      </c>
      <c r="K21" s="10">
        <f t="shared" si="4"/>
        <v>0.62671999999999994</v>
      </c>
      <c r="L21" s="10">
        <f t="shared" si="5"/>
        <v>12.175525339925834</v>
      </c>
      <c r="M21" s="10">
        <f t="shared" si="6"/>
        <v>0.26041474084045219</v>
      </c>
      <c r="N21" s="12">
        <f t="shared" si="7"/>
        <v>2.6784881218274115</v>
      </c>
      <c r="O21" s="12">
        <f t="shared" si="8"/>
        <v>0.10876227128758793</v>
      </c>
    </row>
    <row r="22" spans="1:15" ht="13">
      <c r="A22" s="9">
        <v>18</v>
      </c>
      <c r="B22" s="10">
        <v>2.76</v>
      </c>
      <c r="C22" s="9">
        <f t="shared" si="11"/>
        <v>3.3799999999999997E-2</v>
      </c>
      <c r="D22" s="9">
        <v>12.8</v>
      </c>
      <c r="E22" s="14">
        <f>0.005*D22+0.2</f>
        <v>0.26400000000000001</v>
      </c>
      <c r="F22" s="9">
        <v>1500</v>
      </c>
      <c r="G22" s="11">
        <f t="shared" ref="G22:G59" si="12">0.005*F22+2</f>
        <v>9.5</v>
      </c>
      <c r="H22" s="9">
        <v>20700</v>
      </c>
      <c r="I22" s="9">
        <f t="shared" ref="I22:I59" si="13">0.005*H22+200</f>
        <v>303.5</v>
      </c>
      <c r="J22" s="10">
        <f t="shared" si="3"/>
        <v>35.327999999999996</v>
      </c>
      <c r="K22" s="10">
        <f t="shared" si="4"/>
        <v>1.1612799999999999</v>
      </c>
      <c r="L22" s="10">
        <f t="shared" si="5"/>
        <v>13.8</v>
      </c>
      <c r="M22" s="10">
        <f t="shared" si="6"/>
        <v>0.2897333333333334</v>
      </c>
      <c r="N22" s="12">
        <f t="shared" si="7"/>
        <v>2.5599999999999996</v>
      </c>
      <c r="O22" s="12">
        <f t="shared" si="8"/>
        <v>0.1378983574879227</v>
      </c>
    </row>
    <row r="23" spans="1:15" ht="13">
      <c r="A23" s="9">
        <v>19</v>
      </c>
      <c r="B23" s="10">
        <v>2.94</v>
      </c>
      <c r="C23" s="9">
        <f t="shared" si="11"/>
        <v>3.4700000000000002E-2</v>
      </c>
      <c r="D23" s="10">
        <v>13.86</v>
      </c>
      <c r="E23" s="10">
        <f>0.005*D23+0.02</f>
        <v>8.9300000000000004E-2</v>
      </c>
      <c r="F23" s="9">
        <v>1073</v>
      </c>
      <c r="G23" s="11">
        <f t="shared" si="12"/>
        <v>7.3650000000000002</v>
      </c>
      <c r="H23" s="9">
        <v>15600</v>
      </c>
      <c r="I23" s="9">
        <f t="shared" si="13"/>
        <v>278</v>
      </c>
      <c r="J23" s="10">
        <f t="shared" si="3"/>
        <v>40.748399999999997</v>
      </c>
      <c r="K23" s="10">
        <f t="shared" si="4"/>
        <v>0.74348400000000003</v>
      </c>
      <c r="L23" s="10">
        <f t="shared" si="5"/>
        <v>14.538676607642126</v>
      </c>
      <c r="M23" s="10">
        <f t="shared" si="6"/>
        <v>0.35887917354639726</v>
      </c>
      <c r="N23" s="12">
        <f t="shared" si="7"/>
        <v>2.8027585384615379</v>
      </c>
      <c r="O23" s="12">
        <f t="shared" si="8"/>
        <v>0.12032289562130176</v>
      </c>
    </row>
    <row r="24" spans="1:15" ht="13">
      <c r="A24" s="9">
        <v>20</v>
      </c>
      <c r="B24" s="10">
        <v>2.95</v>
      </c>
      <c r="C24" s="9">
        <f t="shared" si="11"/>
        <v>3.4750000000000003E-2</v>
      </c>
      <c r="D24" s="10">
        <v>13.82</v>
      </c>
      <c r="E24" s="10">
        <f>0.005*D24+0.02</f>
        <v>8.9100000000000013E-2</v>
      </c>
      <c r="F24" s="9">
        <v>1312</v>
      </c>
      <c r="G24" s="11">
        <f t="shared" si="12"/>
        <v>8.56</v>
      </c>
      <c r="H24" s="9">
        <v>20200</v>
      </c>
      <c r="I24" s="9">
        <f t="shared" si="13"/>
        <v>301</v>
      </c>
      <c r="J24" s="10">
        <f t="shared" si="3"/>
        <v>40.769000000000005</v>
      </c>
      <c r="K24" s="10">
        <f t="shared" si="4"/>
        <v>0.74309000000000003</v>
      </c>
      <c r="L24" s="10">
        <f t="shared" si="5"/>
        <v>15.396341463414634</v>
      </c>
      <c r="M24" s="10">
        <f t="shared" si="6"/>
        <v>0.3298724717430101</v>
      </c>
      <c r="N24" s="12">
        <f t="shared" si="7"/>
        <v>2.6479667326732677</v>
      </c>
      <c r="O24" s="12">
        <f t="shared" si="8"/>
        <v>0.10499775774924026</v>
      </c>
    </row>
    <row r="25" spans="1:15" ht="13">
      <c r="A25" s="9">
        <v>21</v>
      </c>
      <c r="B25" s="10">
        <v>2.96</v>
      </c>
      <c r="C25" s="10">
        <f t="shared" ref="C25:C59" si="14">0.005*B25+0.02</f>
        <v>3.4799999999999998E-2</v>
      </c>
      <c r="D25" s="10">
        <v>14.05</v>
      </c>
      <c r="E25" s="10">
        <f>0.005*D25+0.02</f>
        <v>9.0250000000000011E-2</v>
      </c>
      <c r="F25" s="9">
        <v>950</v>
      </c>
      <c r="G25" s="11">
        <f t="shared" si="12"/>
        <v>6.75</v>
      </c>
      <c r="H25" s="9">
        <v>14500</v>
      </c>
      <c r="I25" s="9">
        <f t="shared" si="13"/>
        <v>272.5</v>
      </c>
      <c r="J25" s="10">
        <f t="shared" si="3"/>
        <v>41.588000000000001</v>
      </c>
      <c r="K25" s="10">
        <f t="shared" si="4"/>
        <v>0.75608000000000009</v>
      </c>
      <c r="L25" s="10">
        <f t="shared" si="5"/>
        <v>15.263157894736842</v>
      </c>
      <c r="M25" s="10">
        <f t="shared" si="6"/>
        <v>0.39529085872576181</v>
      </c>
      <c r="N25" s="12">
        <f t="shared" si="7"/>
        <v>2.7247310344827587</v>
      </c>
      <c r="O25" s="12">
        <f t="shared" si="8"/>
        <v>0.12010235909631392</v>
      </c>
    </row>
    <row r="26" spans="1:15" ht="13">
      <c r="A26" s="9">
        <v>22</v>
      </c>
      <c r="B26" s="10">
        <v>2.98</v>
      </c>
      <c r="C26" s="9">
        <f t="shared" ref="C26:C35" si="15">0.005*B26+0.02</f>
        <v>3.49E-2</v>
      </c>
      <c r="D26" s="10">
        <v>15.07</v>
      </c>
      <c r="E26" s="10">
        <f>0.005*D26+0.02</f>
        <v>9.5350000000000004E-2</v>
      </c>
      <c r="F26" s="9">
        <v>900</v>
      </c>
      <c r="G26" s="11">
        <f t="shared" si="12"/>
        <v>6.5</v>
      </c>
      <c r="H26" s="9">
        <v>16200</v>
      </c>
      <c r="I26" s="9">
        <f t="shared" si="13"/>
        <v>281</v>
      </c>
      <c r="J26" s="10">
        <f t="shared" si="3"/>
        <v>44.9086</v>
      </c>
      <c r="K26" s="10">
        <f t="shared" si="4"/>
        <v>0.81008600000000008</v>
      </c>
      <c r="L26" s="10">
        <f t="shared" si="5"/>
        <v>18</v>
      </c>
      <c r="M26" s="10">
        <f t="shared" si="6"/>
        <v>0.44222222222222224</v>
      </c>
      <c r="N26" s="12">
        <f t="shared" si="7"/>
        <v>2.4949222222222223</v>
      </c>
      <c r="O26" s="12">
        <f t="shared" si="8"/>
        <v>0.10629978052126202</v>
      </c>
    </row>
    <row r="27" spans="1:15" ht="13">
      <c r="A27" s="9">
        <v>23</v>
      </c>
      <c r="B27" s="10">
        <v>3.02</v>
      </c>
      <c r="C27" s="9">
        <f t="shared" si="15"/>
        <v>3.5099999999999999E-2</v>
      </c>
      <c r="D27" s="9">
        <v>14.4</v>
      </c>
      <c r="E27" s="14">
        <f>0.005*D27+0.2</f>
        <v>0.27200000000000002</v>
      </c>
      <c r="F27" s="9">
        <v>720</v>
      </c>
      <c r="G27" s="11">
        <f t="shared" si="12"/>
        <v>5.6</v>
      </c>
      <c r="H27" s="9">
        <v>11700</v>
      </c>
      <c r="I27" s="9">
        <f t="shared" si="13"/>
        <v>258.5</v>
      </c>
      <c r="J27" s="10">
        <f t="shared" si="3"/>
        <v>43.488</v>
      </c>
      <c r="K27" s="10">
        <f t="shared" si="4"/>
        <v>1.3268800000000001</v>
      </c>
      <c r="L27" s="10">
        <f t="shared" si="5"/>
        <v>16.25</v>
      </c>
      <c r="M27" s="10">
        <f t="shared" si="6"/>
        <v>0.48541666666666666</v>
      </c>
      <c r="N27" s="12">
        <f t="shared" si="7"/>
        <v>2.6761846153846154</v>
      </c>
      <c r="O27" s="12">
        <f t="shared" si="8"/>
        <v>0.16159659171597635</v>
      </c>
    </row>
    <row r="28" spans="1:15" ht="13">
      <c r="A28" s="9">
        <v>24</v>
      </c>
      <c r="B28" s="10">
        <v>3.02</v>
      </c>
      <c r="C28" s="9">
        <f t="shared" si="15"/>
        <v>3.5099999999999999E-2</v>
      </c>
      <c r="D28" s="9">
        <v>14.5</v>
      </c>
      <c r="E28" s="14">
        <f>0.005*D28+0.2</f>
        <v>0.27250000000000002</v>
      </c>
      <c r="F28" s="9">
        <v>830</v>
      </c>
      <c r="G28" s="11">
        <f t="shared" si="12"/>
        <v>6.15</v>
      </c>
      <c r="H28" s="9">
        <v>13500</v>
      </c>
      <c r="I28" s="9">
        <f t="shared" si="13"/>
        <v>267.5</v>
      </c>
      <c r="J28" s="10">
        <f t="shared" si="3"/>
        <v>43.79</v>
      </c>
      <c r="K28" s="10">
        <f t="shared" si="4"/>
        <v>1.3319000000000001</v>
      </c>
      <c r="L28" s="10">
        <f t="shared" si="5"/>
        <v>16.265060240963855</v>
      </c>
      <c r="M28" s="10">
        <f t="shared" si="6"/>
        <v>0.44280737407461168</v>
      </c>
      <c r="N28" s="12">
        <f t="shared" si="7"/>
        <v>2.6922740740740743</v>
      </c>
      <c r="O28" s="12">
        <f t="shared" si="8"/>
        <v>0.15518287517146778</v>
      </c>
    </row>
    <row r="29" spans="1:15" ht="13">
      <c r="A29" s="9">
        <v>25</v>
      </c>
      <c r="B29" s="10">
        <v>3.09</v>
      </c>
      <c r="C29" s="10">
        <f t="shared" si="15"/>
        <v>3.5450000000000002E-2</v>
      </c>
      <c r="D29" s="10">
        <v>14.55</v>
      </c>
      <c r="E29" s="10">
        <f>0.005*D29+0.02</f>
        <v>9.2750000000000013E-2</v>
      </c>
      <c r="F29" s="9">
        <v>900</v>
      </c>
      <c r="G29" s="11">
        <f t="shared" si="12"/>
        <v>6.5</v>
      </c>
      <c r="H29" s="9">
        <v>16400</v>
      </c>
      <c r="I29" s="9">
        <f t="shared" si="13"/>
        <v>282</v>
      </c>
      <c r="J29" s="10">
        <f t="shared" si="3"/>
        <v>44.959499999999998</v>
      </c>
      <c r="K29" s="10">
        <f t="shared" si="4"/>
        <v>0.80239499999999997</v>
      </c>
      <c r="L29" s="10">
        <f t="shared" si="5"/>
        <v>18.222222222222221</v>
      </c>
      <c r="M29" s="10">
        <f t="shared" si="6"/>
        <v>0.44493827160493826</v>
      </c>
      <c r="N29" s="12">
        <f t="shared" si="7"/>
        <v>2.4672896341463413</v>
      </c>
      <c r="O29" s="12">
        <f t="shared" si="8"/>
        <v>0.10427853212373588</v>
      </c>
    </row>
    <row r="30" spans="1:15" s="13" customFormat="1" ht="13">
      <c r="A30" s="9">
        <v>26</v>
      </c>
      <c r="B30" s="10">
        <v>3.09</v>
      </c>
      <c r="C30" s="9">
        <f t="shared" si="15"/>
        <v>3.5450000000000002E-2</v>
      </c>
      <c r="D30" s="10">
        <v>14.75</v>
      </c>
      <c r="E30" s="10">
        <f>0.005*D30+0.02</f>
        <v>9.375E-2</v>
      </c>
      <c r="F30" s="9">
        <v>1005</v>
      </c>
      <c r="G30" s="11">
        <f t="shared" si="12"/>
        <v>7.0250000000000004</v>
      </c>
      <c r="H30" s="9">
        <v>18400</v>
      </c>
      <c r="I30" s="9">
        <f t="shared" si="13"/>
        <v>292</v>
      </c>
      <c r="J30" s="10">
        <f t="shared" si="3"/>
        <v>45.577500000000001</v>
      </c>
      <c r="K30" s="10">
        <f t="shared" si="4"/>
        <v>0.81257500000000005</v>
      </c>
      <c r="L30" s="10">
        <f t="shared" si="5"/>
        <v>18.308457711442784</v>
      </c>
      <c r="M30" s="10">
        <f t="shared" si="6"/>
        <v>0.41852429395311996</v>
      </c>
      <c r="N30" s="12">
        <f t="shared" si="7"/>
        <v>2.4894232336956525</v>
      </c>
      <c r="O30" s="12">
        <f t="shared" si="8"/>
        <v>0.10128974982277884</v>
      </c>
    </row>
    <row r="31" spans="1:15" s="13" customFormat="1" ht="13">
      <c r="A31" s="9">
        <v>27</v>
      </c>
      <c r="B31" s="10">
        <v>3.15</v>
      </c>
      <c r="C31" s="10">
        <f t="shared" si="15"/>
        <v>3.5750000000000004E-2</v>
      </c>
      <c r="D31" s="14">
        <v>14.8</v>
      </c>
      <c r="E31" s="14">
        <f>0.005*D31+0.2</f>
        <v>0.27400000000000002</v>
      </c>
      <c r="F31" s="9">
        <v>1263</v>
      </c>
      <c r="G31" s="11">
        <f t="shared" si="12"/>
        <v>8.3150000000000013</v>
      </c>
      <c r="H31" s="9">
        <v>23200</v>
      </c>
      <c r="I31" s="9">
        <f t="shared" si="13"/>
        <v>316</v>
      </c>
      <c r="J31" s="10">
        <f t="shared" si="3"/>
        <v>46.62</v>
      </c>
      <c r="K31" s="10">
        <f t="shared" si="4"/>
        <v>1.3922000000000003</v>
      </c>
      <c r="L31" s="10">
        <f t="shared" si="5"/>
        <v>18.368962787015043</v>
      </c>
      <c r="M31" s="10">
        <f t="shared" si="6"/>
        <v>0.37113058240224078</v>
      </c>
      <c r="N31" s="12">
        <f t="shared" si="7"/>
        <v>2.537976724137931</v>
      </c>
      <c r="O31" s="12">
        <f t="shared" si="8"/>
        <v>0.12706873038049943</v>
      </c>
    </row>
    <row r="32" spans="1:15" s="13" customFormat="1" ht="13">
      <c r="A32" s="9">
        <v>28</v>
      </c>
      <c r="B32" s="10">
        <v>3.2</v>
      </c>
      <c r="C32" s="9">
        <f t="shared" si="15"/>
        <v>3.6000000000000004E-2</v>
      </c>
      <c r="D32" s="10">
        <v>15.12</v>
      </c>
      <c r="E32" s="10">
        <f>0.005*D32+0.02</f>
        <v>9.5600000000000004E-2</v>
      </c>
      <c r="F32" s="9">
        <v>900</v>
      </c>
      <c r="G32" s="11">
        <f t="shared" si="12"/>
        <v>6.5</v>
      </c>
      <c r="H32" s="9">
        <v>17400</v>
      </c>
      <c r="I32" s="9">
        <f t="shared" si="13"/>
        <v>287</v>
      </c>
      <c r="J32" s="10">
        <f t="shared" si="3"/>
        <v>48.384</v>
      </c>
      <c r="K32" s="10">
        <f t="shared" si="4"/>
        <v>0.85024000000000011</v>
      </c>
      <c r="L32" s="10">
        <f t="shared" si="5"/>
        <v>19.333333333333332</v>
      </c>
      <c r="M32" s="10">
        <f t="shared" si="6"/>
        <v>0.45851851851851855</v>
      </c>
      <c r="N32" s="12">
        <f t="shared" si="7"/>
        <v>2.5026206896551724</v>
      </c>
      <c r="O32" s="12">
        <f t="shared" si="8"/>
        <v>0.10333127229488705</v>
      </c>
    </row>
    <row r="33" spans="1:15" s="13" customFormat="1" ht="13">
      <c r="A33" s="9">
        <v>29</v>
      </c>
      <c r="B33" s="10">
        <v>3.26</v>
      </c>
      <c r="C33" s="9">
        <f t="shared" si="15"/>
        <v>3.6299999999999999E-2</v>
      </c>
      <c r="D33" s="10">
        <v>15.07</v>
      </c>
      <c r="E33" s="10">
        <f>0.005*D33+0.02</f>
        <v>9.5350000000000004E-2</v>
      </c>
      <c r="F33" s="9">
        <v>480</v>
      </c>
      <c r="G33" s="11">
        <f t="shared" si="12"/>
        <v>4.4000000000000004</v>
      </c>
      <c r="H33" s="9">
        <v>9300</v>
      </c>
      <c r="I33" s="9">
        <f t="shared" si="13"/>
        <v>246.5</v>
      </c>
      <c r="J33" s="10">
        <f t="shared" si="3"/>
        <v>49.1282</v>
      </c>
      <c r="K33" s="10">
        <f t="shared" si="4"/>
        <v>0.85788200000000003</v>
      </c>
      <c r="L33" s="10">
        <f t="shared" si="5"/>
        <v>19.375</v>
      </c>
      <c r="M33" s="10">
        <f t="shared" si="6"/>
        <v>0.69114583333333335</v>
      </c>
      <c r="N33" s="12">
        <f t="shared" si="7"/>
        <v>2.5356490322580645</v>
      </c>
      <c r="O33" s="12">
        <f t="shared" si="8"/>
        <v>0.1347295619840444</v>
      </c>
    </row>
    <row r="34" spans="1:15" s="13" customFormat="1" ht="13">
      <c r="A34" s="9">
        <v>30</v>
      </c>
      <c r="B34" s="10">
        <v>3.26</v>
      </c>
      <c r="C34" s="9">
        <f t="shared" si="15"/>
        <v>3.6299999999999999E-2</v>
      </c>
      <c r="D34" s="14">
        <v>15.7</v>
      </c>
      <c r="E34" s="14">
        <f>0.005*D34+0.2</f>
        <v>0.27850000000000003</v>
      </c>
      <c r="F34" s="9">
        <v>895</v>
      </c>
      <c r="G34" s="11">
        <f t="shared" si="12"/>
        <v>6.4750000000000005</v>
      </c>
      <c r="H34" s="9">
        <v>18500</v>
      </c>
      <c r="I34" s="9">
        <f t="shared" si="13"/>
        <v>292.5</v>
      </c>
      <c r="J34" s="10">
        <f t="shared" si="3"/>
        <v>51.181999999999995</v>
      </c>
      <c r="K34" s="10">
        <f t="shared" si="4"/>
        <v>1.4778199999999999</v>
      </c>
      <c r="L34" s="10">
        <f t="shared" si="5"/>
        <v>20.670391061452513</v>
      </c>
      <c r="M34" s="10">
        <f t="shared" si="6"/>
        <v>0.47635841577978211</v>
      </c>
      <c r="N34" s="12">
        <f t="shared" si="7"/>
        <v>2.4761021621621619</v>
      </c>
      <c r="O34" s="12">
        <f t="shared" si="8"/>
        <v>0.12855741796932069</v>
      </c>
    </row>
    <row r="35" spans="1:15" s="13" customFormat="1" ht="13">
      <c r="A35" s="9">
        <v>31</v>
      </c>
      <c r="B35" s="10">
        <v>3.33</v>
      </c>
      <c r="C35" s="9">
        <f t="shared" si="15"/>
        <v>3.6650000000000002E-2</v>
      </c>
      <c r="D35" s="9">
        <v>16.100000000000001</v>
      </c>
      <c r="E35" s="14">
        <f>0.005*D35+0.2</f>
        <v>0.28050000000000003</v>
      </c>
      <c r="F35" s="9">
        <v>630</v>
      </c>
      <c r="G35" s="11">
        <f t="shared" si="12"/>
        <v>5.15</v>
      </c>
      <c r="H35" s="9">
        <v>13500</v>
      </c>
      <c r="I35" s="9">
        <f t="shared" si="13"/>
        <v>267.5</v>
      </c>
      <c r="J35" s="10">
        <f t="shared" si="3"/>
        <v>53.613000000000007</v>
      </c>
      <c r="K35" s="10">
        <f t="shared" si="4"/>
        <v>1.5241300000000002</v>
      </c>
      <c r="L35" s="10">
        <f t="shared" si="5"/>
        <v>21.428571428571427</v>
      </c>
      <c r="M35" s="10">
        <f t="shared" si="6"/>
        <v>0.59977324263038545</v>
      </c>
      <c r="N35" s="12">
        <f t="shared" si="7"/>
        <v>2.5019400000000003</v>
      </c>
      <c r="O35" s="12">
        <f t="shared" si="8"/>
        <v>0.14115391111111111</v>
      </c>
    </row>
    <row r="36" spans="1:15" s="13" customFormat="1" ht="13">
      <c r="A36" s="9">
        <v>32</v>
      </c>
      <c r="B36" s="14">
        <v>3.4</v>
      </c>
      <c r="C36" s="14">
        <f>0.005*B36+0.2</f>
        <v>0.21700000000000003</v>
      </c>
      <c r="D36" s="14">
        <v>16</v>
      </c>
      <c r="E36" s="14">
        <f>0.005*D36+0.2</f>
        <v>0.28000000000000003</v>
      </c>
      <c r="F36" s="9">
        <v>660</v>
      </c>
      <c r="G36" s="11">
        <f t="shared" si="12"/>
        <v>5.3000000000000007</v>
      </c>
      <c r="H36" s="9">
        <v>13500</v>
      </c>
      <c r="I36" s="9">
        <f t="shared" si="13"/>
        <v>267.5</v>
      </c>
      <c r="J36" s="10">
        <f t="shared" si="3"/>
        <v>54.4</v>
      </c>
      <c r="K36" s="10">
        <f t="shared" si="4"/>
        <v>4.4240000000000004</v>
      </c>
      <c r="L36" s="10">
        <f t="shared" si="5"/>
        <v>20.454545454545453</v>
      </c>
      <c r="M36" s="10">
        <f t="shared" si="6"/>
        <v>0.56955922865013775</v>
      </c>
      <c r="N36" s="12">
        <f t="shared" si="7"/>
        <v>2.6595555555555555</v>
      </c>
      <c r="O36" s="12">
        <f t="shared" si="8"/>
        <v>0.29034008230452674</v>
      </c>
    </row>
    <row r="37" spans="1:15" s="13" customFormat="1" ht="13">
      <c r="A37" s="9">
        <v>33</v>
      </c>
      <c r="B37" s="10">
        <v>3.5</v>
      </c>
      <c r="C37" s="9">
        <f>0.005*B37+0.02</f>
        <v>3.7500000000000006E-2</v>
      </c>
      <c r="D37" s="10">
        <v>16.36</v>
      </c>
      <c r="E37" s="10">
        <f>0.005*D37+0.02</f>
        <v>0.1018</v>
      </c>
      <c r="F37" s="9">
        <v>720</v>
      </c>
      <c r="G37" s="11">
        <f t="shared" si="12"/>
        <v>5.6</v>
      </c>
      <c r="H37" s="9">
        <v>16700</v>
      </c>
      <c r="I37" s="9">
        <f t="shared" si="13"/>
        <v>283.5</v>
      </c>
      <c r="J37" s="10">
        <f t="shared" ref="J37:J59" si="16">B37*D37</f>
        <v>57.26</v>
      </c>
      <c r="K37" s="10">
        <f t="shared" ref="K37:K59" si="17">B37*E37+D37*C37</f>
        <v>0.9698</v>
      </c>
      <c r="L37" s="10">
        <f t="shared" ref="L37:L59" si="18">H37/F37</f>
        <v>23.194444444444443</v>
      </c>
      <c r="M37" s="10">
        <f t="shared" ref="M37:M59" si="19">L37*(I37/H37+G37/F37)</f>
        <v>0.57415123456790129</v>
      </c>
      <c r="N37" s="12">
        <f t="shared" ref="N37:N59" si="20">J37/L37</f>
        <v>2.4686946107784431</v>
      </c>
      <c r="O37" s="12">
        <f t="shared" ref="O37:O59" si="21">N37*(K37/J37+M37/L37)</f>
        <v>0.10292137258417298</v>
      </c>
    </row>
    <row r="38" spans="1:15" s="13" customFormat="1" ht="13">
      <c r="A38" s="9">
        <v>34</v>
      </c>
      <c r="B38" s="10">
        <v>3.59</v>
      </c>
      <c r="C38" s="9">
        <f t="shared" si="14"/>
        <v>3.7949999999999998E-2</v>
      </c>
      <c r="D38" s="14">
        <v>17</v>
      </c>
      <c r="E38" s="14">
        <f>0.005*D38+0.2</f>
        <v>0.28500000000000003</v>
      </c>
      <c r="F38" s="9">
        <v>801</v>
      </c>
      <c r="G38" s="11">
        <f t="shared" si="12"/>
        <v>6.0049999999999999</v>
      </c>
      <c r="H38" s="9">
        <v>20000</v>
      </c>
      <c r="I38" s="9">
        <f t="shared" si="13"/>
        <v>300</v>
      </c>
      <c r="J38" s="10">
        <f t="shared" si="16"/>
        <v>61.03</v>
      </c>
      <c r="K38" s="10">
        <f t="shared" si="17"/>
        <v>1.6682999999999999</v>
      </c>
      <c r="L38" s="10">
        <f t="shared" si="18"/>
        <v>24.968789013732835</v>
      </c>
      <c r="M38" s="10">
        <f t="shared" si="19"/>
        <v>0.56171982275588728</v>
      </c>
      <c r="N38" s="12">
        <f t="shared" si="20"/>
        <v>2.4442515</v>
      </c>
      <c r="O38" s="12">
        <f t="shared" si="21"/>
        <v>0.12180344500000001</v>
      </c>
    </row>
    <row r="39" spans="1:15" s="13" customFormat="1" ht="13">
      <c r="A39" s="9">
        <v>35</v>
      </c>
      <c r="B39" s="10">
        <v>3.66</v>
      </c>
      <c r="C39" s="10">
        <f t="shared" si="14"/>
        <v>3.8300000000000001E-2</v>
      </c>
      <c r="D39" s="14">
        <v>17.399999999999999</v>
      </c>
      <c r="E39" s="14">
        <f>0.005*D39+0.2</f>
        <v>0.28700000000000003</v>
      </c>
      <c r="F39" s="9">
        <v>570</v>
      </c>
      <c r="G39" s="11">
        <f t="shared" si="12"/>
        <v>4.8499999999999996</v>
      </c>
      <c r="H39" s="9">
        <v>15000</v>
      </c>
      <c r="I39" s="9">
        <f t="shared" si="13"/>
        <v>275</v>
      </c>
      <c r="J39" s="10">
        <f t="shared" si="16"/>
        <v>63.683999999999997</v>
      </c>
      <c r="K39" s="10">
        <f t="shared" si="17"/>
        <v>1.7168400000000001</v>
      </c>
      <c r="L39" s="10">
        <f t="shared" si="18"/>
        <v>26.315789473684209</v>
      </c>
      <c r="M39" s="10">
        <f t="shared" si="19"/>
        <v>0.7063711911357341</v>
      </c>
      <c r="N39" s="12">
        <f t="shared" si="20"/>
        <v>2.4199920000000001</v>
      </c>
      <c r="O39" s="12">
        <f t="shared" si="21"/>
        <v>0.13019760000000002</v>
      </c>
    </row>
    <row r="40" spans="1:15" s="13" customFormat="1" ht="13">
      <c r="A40" s="9">
        <v>36</v>
      </c>
      <c r="B40" s="10">
        <v>3.72</v>
      </c>
      <c r="C40" s="9">
        <f t="shared" si="14"/>
        <v>3.8600000000000002E-2</v>
      </c>
      <c r="D40" s="10">
        <v>17.5</v>
      </c>
      <c r="E40" s="10">
        <f>0.005*D40+0.02</f>
        <v>0.10750000000000001</v>
      </c>
      <c r="F40" s="9">
        <v>956</v>
      </c>
      <c r="G40" s="11">
        <f t="shared" si="12"/>
        <v>6.78</v>
      </c>
      <c r="H40" s="9">
        <v>26000</v>
      </c>
      <c r="I40" s="9">
        <f t="shared" si="13"/>
        <v>330</v>
      </c>
      <c r="J40" s="10">
        <f t="shared" si="16"/>
        <v>65.100000000000009</v>
      </c>
      <c r="K40" s="10">
        <f t="shared" si="17"/>
        <v>1.0754000000000001</v>
      </c>
      <c r="L40" s="10">
        <f t="shared" si="18"/>
        <v>27.196652719665273</v>
      </c>
      <c r="M40" s="10">
        <f t="shared" si="19"/>
        <v>0.53806831112900688</v>
      </c>
      <c r="N40" s="12">
        <f t="shared" si="20"/>
        <v>2.3936769230769235</v>
      </c>
      <c r="O40" s="12">
        <f t="shared" si="21"/>
        <v>8.6898991715976356E-2</v>
      </c>
    </row>
    <row r="41" spans="1:15" s="13" customFormat="1" ht="13">
      <c r="A41" s="9">
        <v>37</v>
      </c>
      <c r="B41" s="10">
        <v>3.8</v>
      </c>
      <c r="C41" s="9">
        <f t="shared" si="14"/>
        <v>3.9E-2</v>
      </c>
      <c r="D41" s="10">
        <v>17.61</v>
      </c>
      <c r="E41" s="10">
        <f>0.005*D41+0.02</f>
        <v>0.10805000000000001</v>
      </c>
      <c r="F41" s="9">
        <v>1260</v>
      </c>
      <c r="G41" s="11">
        <f t="shared" si="12"/>
        <v>8.3000000000000007</v>
      </c>
      <c r="H41" s="9">
        <v>35900</v>
      </c>
      <c r="I41" s="9">
        <f t="shared" si="13"/>
        <v>379.5</v>
      </c>
      <c r="J41" s="10">
        <f t="shared" si="16"/>
        <v>66.917999999999992</v>
      </c>
      <c r="K41" s="10">
        <f t="shared" si="17"/>
        <v>1.09738</v>
      </c>
      <c r="L41" s="10">
        <f t="shared" si="18"/>
        <v>28.49206349206349</v>
      </c>
      <c r="M41" s="10">
        <f t="shared" si="19"/>
        <v>0.48887629125724369</v>
      </c>
      <c r="N41" s="12">
        <f t="shared" si="20"/>
        <v>2.3486540389972141</v>
      </c>
      <c r="O41" s="12">
        <f t="shared" si="21"/>
        <v>7.8814273197756066E-2</v>
      </c>
    </row>
    <row r="42" spans="1:15" s="15" customFormat="1" ht="13">
      <c r="A42" s="9">
        <v>38</v>
      </c>
      <c r="B42" s="10">
        <v>3.84</v>
      </c>
      <c r="C42" s="10">
        <f t="shared" si="14"/>
        <v>3.9199999999999999E-2</v>
      </c>
      <c r="D42" s="10">
        <v>18.170000000000002</v>
      </c>
      <c r="E42" s="10">
        <f>0.005*D42+0.02</f>
        <v>0.11085000000000002</v>
      </c>
      <c r="F42" s="9">
        <v>668</v>
      </c>
      <c r="G42" s="11">
        <f t="shared" si="12"/>
        <v>5.34</v>
      </c>
      <c r="H42" s="9">
        <v>18800</v>
      </c>
      <c r="I42" s="9">
        <f t="shared" si="13"/>
        <v>294</v>
      </c>
      <c r="J42" s="10">
        <f t="shared" si="16"/>
        <v>69.772800000000004</v>
      </c>
      <c r="K42" s="10">
        <f t="shared" si="17"/>
        <v>1.1379280000000001</v>
      </c>
      <c r="L42" s="10">
        <f t="shared" si="18"/>
        <v>28.143712574850298</v>
      </c>
      <c r="M42" s="10">
        <f t="shared" si="19"/>
        <v>0.66510093585284513</v>
      </c>
      <c r="N42" s="12">
        <f t="shared" si="20"/>
        <v>2.4791611914893621</v>
      </c>
      <c r="O42" s="12">
        <f t="shared" si="21"/>
        <v>9.9021066292440035E-2</v>
      </c>
    </row>
    <row r="43" spans="1:15" s="16" customFormat="1" ht="13">
      <c r="A43" s="9">
        <v>39</v>
      </c>
      <c r="B43" s="10">
        <v>3.95</v>
      </c>
      <c r="C43" s="9">
        <f t="shared" si="14"/>
        <v>3.9750000000000001E-2</v>
      </c>
      <c r="D43" s="14">
        <v>18.7</v>
      </c>
      <c r="E43" s="14">
        <f t="shared" ref="E43:E48" si="22">0.005*D43+0.2</f>
        <v>0.29349999999999998</v>
      </c>
      <c r="F43" s="9">
        <v>420</v>
      </c>
      <c r="G43" s="11">
        <f t="shared" si="12"/>
        <v>4.0999999999999996</v>
      </c>
      <c r="H43" s="9">
        <v>12400</v>
      </c>
      <c r="I43" s="9">
        <f t="shared" si="13"/>
        <v>262</v>
      </c>
      <c r="J43" s="10">
        <f t="shared" si="16"/>
        <v>73.864999999999995</v>
      </c>
      <c r="K43" s="10">
        <f t="shared" si="17"/>
        <v>1.90265</v>
      </c>
      <c r="L43" s="10">
        <f t="shared" si="18"/>
        <v>29.523809523809526</v>
      </c>
      <c r="M43" s="10">
        <f t="shared" si="19"/>
        <v>0.9120181405895692</v>
      </c>
      <c r="N43" s="12">
        <f t="shared" si="20"/>
        <v>2.5018790322580644</v>
      </c>
      <c r="O43" s="12">
        <f t="shared" si="21"/>
        <v>0.14172998439125911</v>
      </c>
    </row>
    <row r="44" spans="1:15" s="16" customFormat="1" ht="13">
      <c r="A44" s="9">
        <v>40</v>
      </c>
      <c r="B44" s="10">
        <v>3.98</v>
      </c>
      <c r="C44" s="9">
        <f t="shared" si="14"/>
        <v>3.9900000000000005E-2</v>
      </c>
      <c r="D44" s="14">
        <v>18.7</v>
      </c>
      <c r="E44" s="14">
        <f t="shared" si="22"/>
        <v>0.29349999999999998</v>
      </c>
      <c r="F44" s="9">
        <v>580</v>
      </c>
      <c r="G44" s="11">
        <f t="shared" si="12"/>
        <v>4.9000000000000004</v>
      </c>
      <c r="H44" s="9">
        <v>17500</v>
      </c>
      <c r="I44" s="9">
        <f t="shared" si="13"/>
        <v>287.5</v>
      </c>
      <c r="J44" s="10">
        <f t="shared" si="16"/>
        <v>74.426000000000002</v>
      </c>
      <c r="K44" s="10">
        <f t="shared" si="17"/>
        <v>1.9142600000000001</v>
      </c>
      <c r="L44" s="10">
        <f t="shared" si="18"/>
        <v>30.172413793103448</v>
      </c>
      <c r="M44" s="10">
        <f t="shared" si="19"/>
        <v>0.75059453032104639</v>
      </c>
      <c r="N44" s="12">
        <f t="shared" si="20"/>
        <v>2.4666902857142858</v>
      </c>
      <c r="O44" s="12">
        <f t="shared" si="21"/>
        <v>0.12480752326530614</v>
      </c>
    </row>
    <row r="45" spans="1:15" s="16" customFormat="1" ht="13">
      <c r="A45" s="9">
        <v>41</v>
      </c>
      <c r="B45" s="10">
        <v>4</v>
      </c>
      <c r="C45" s="9">
        <f t="shared" si="14"/>
        <v>0.04</v>
      </c>
      <c r="D45" s="9">
        <v>19.2</v>
      </c>
      <c r="E45" s="14">
        <f t="shared" si="22"/>
        <v>0.29600000000000004</v>
      </c>
      <c r="F45" s="9">
        <v>540</v>
      </c>
      <c r="G45" s="11">
        <f t="shared" si="12"/>
        <v>4.7</v>
      </c>
      <c r="H45" s="9">
        <v>17200</v>
      </c>
      <c r="I45" s="9">
        <f t="shared" si="13"/>
        <v>286</v>
      </c>
      <c r="J45" s="10">
        <f t="shared" si="16"/>
        <v>76.8</v>
      </c>
      <c r="K45" s="10">
        <f t="shared" si="17"/>
        <v>1.9520000000000002</v>
      </c>
      <c r="L45" s="10">
        <f t="shared" si="18"/>
        <v>31.851851851851851</v>
      </c>
      <c r="M45" s="10">
        <f t="shared" si="19"/>
        <v>0.80685871056241421</v>
      </c>
      <c r="N45" s="12">
        <f t="shared" si="20"/>
        <v>2.4111627906976745</v>
      </c>
      <c r="O45" s="12">
        <f t="shared" si="21"/>
        <v>0.12236235803136832</v>
      </c>
    </row>
    <row r="46" spans="1:15" s="16" customFormat="1" ht="13">
      <c r="A46" s="9">
        <v>42</v>
      </c>
      <c r="B46" s="10">
        <v>4</v>
      </c>
      <c r="C46" s="9">
        <f t="shared" si="14"/>
        <v>0.04</v>
      </c>
      <c r="D46" s="9">
        <v>19.3</v>
      </c>
      <c r="E46" s="14">
        <f t="shared" si="22"/>
        <v>0.29649999999999999</v>
      </c>
      <c r="F46" s="9">
        <v>780</v>
      </c>
      <c r="G46" s="11">
        <f t="shared" si="12"/>
        <v>5.9</v>
      </c>
      <c r="H46" s="9">
        <v>24600</v>
      </c>
      <c r="I46" s="9">
        <f t="shared" si="13"/>
        <v>323</v>
      </c>
      <c r="J46" s="10">
        <f t="shared" si="16"/>
        <v>77.2</v>
      </c>
      <c r="K46" s="10">
        <f t="shared" si="17"/>
        <v>1.958</v>
      </c>
      <c r="L46" s="10">
        <f t="shared" si="18"/>
        <v>31.53846153846154</v>
      </c>
      <c r="M46" s="10">
        <f t="shared" si="19"/>
        <v>0.65266272189349128</v>
      </c>
      <c r="N46" s="12">
        <f t="shared" si="20"/>
        <v>2.4478048780487804</v>
      </c>
      <c r="O46" s="12">
        <f t="shared" si="21"/>
        <v>0.11273825104104698</v>
      </c>
    </row>
    <row r="47" spans="1:15" s="16" customFormat="1" ht="13">
      <c r="A47" s="9">
        <v>43</v>
      </c>
      <c r="B47" s="14">
        <v>4</v>
      </c>
      <c r="C47" s="14">
        <f>0.005*B47+0.2</f>
        <v>0.22</v>
      </c>
      <c r="D47" s="9">
        <v>19.5</v>
      </c>
      <c r="E47" s="14">
        <f t="shared" si="22"/>
        <v>0.29749999999999999</v>
      </c>
      <c r="F47" s="9">
        <v>744</v>
      </c>
      <c r="G47" s="11">
        <f t="shared" si="12"/>
        <v>5.7200000000000006</v>
      </c>
      <c r="H47" s="9">
        <v>25600</v>
      </c>
      <c r="I47" s="9">
        <f t="shared" si="13"/>
        <v>328</v>
      </c>
      <c r="J47" s="10">
        <f t="shared" si="16"/>
        <v>78</v>
      </c>
      <c r="K47" s="10">
        <f t="shared" si="17"/>
        <v>5.48</v>
      </c>
      <c r="L47" s="10">
        <f t="shared" si="18"/>
        <v>34.408602150537632</v>
      </c>
      <c r="M47" s="10">
        <f t="shared" si="19"/>
        <v>0.70539946814660648</v>
      </c>
      <c r="N47" s="12">
        <f t="shared" si="20"/>
        <v>2.2668750000000002</v>
      </c>
      <c r="O47" s="12">
        <f t="shared" si="21"/>
        <v>0.20573496093750002</v>
      </c>
    </row>
    <row r="48" spans="1:15" s="16" customFormat="1" ht="13">
      <c r="A48" s="9">
        <v>44</v>
      </c>
      <c r="B48" s="14">
        <v>4</v>
      </c>
      <c r="C48" s="14">
        <f>0.005*B48+0.2</f>
        <v>0.22</v>
      </c>
      <c r="D48" s="14">
        <v>19.600000000000001</v>
      </c>
      <c r="E48" s="14">
        <f t="shared" si="22"/>
        <v>0.29800000000000004</v>
      </c>
      <c r="F48" s="9">
        <v>600</v>
      </c>
      <c r="G48" s="11">
        <f t="shared" si="12"/>
        <v>5</v>
      </c>
      <c r="H48" s="9">
        <v>19300</v>
      </c>
      <c r="I48" s="9">
        <f t="shared" si="13"/>
        <v>296.5</v>
      </c>
      <c r="J48" s="10">
        <f t="shared" si="16"/>
        <v>78.400000000000006</v>
      </c>
      <c r="K48" s="10">
        <f t="shared" si="17"/>
        <v>5.5040000000000004</v>
      </c>
      <c r="L48" s="10">
        <f t="shared" si="18"/>
        <v>32.166666666666664</v>
      </c>
      <c r="M48" s="10">
        <f t="shared" si="19"/>
        <v>0.76222222222222213</v>
      </c>
      <c r="N48" s="12">
        <f t="shared" si="20"/>
        <v>2.4373056994818656</v>
      </c>
      <c r="O48" s="12">
        <f t="shared" si="21"/>
        <v>0.22886327149722141</v>
      </c>
    </row>
    <row r="49" spans="1:19" s="16" customFormat="1" ht="13">
      <c r="A49" s="9">
        <v>45</v>
      </c>
      <c r="B49" s="10">
        <v>4.04</v>
      </c>
      <c r="C49" s="9">
        <f t="shared" si="14"/>
        <v>4.02E-2</v>
      </c>
      <c r="D49" s="10">
        <v>19.170000000000002</v>
      </c>
      <c r="E49" s="10">
        <f>0.005*D49+0.02</f>
        <v>0.11585000000000001</v>
      </c>
      <c r="F49" s="9">
        <v>425</v>
      </c>
      <c r="G49" s="11">
        <f t="shared" si="12"/>
        <v>4.125</v>
      </c>
      <c r="H49" s="9">
        <v>13900</v>
      </c>
      <c r="I49" s="9">
        <f t="shared" si="13"/>
        <v>269.5</v>
      </c>
      <c r="J49" s="10">
        <f t="shared" si="16"/>
        <v>77.44680000000001</v>
      </c>
      <c r="K49" s="10">
        <f t="shared" si="17"/>
        <v>1.2386680000000001</v>
      </c>
      <c r="L49" s="10">
        <f t="shared" si="18"/>
        <v>32.705882352941174</v>
      </c>
      <c r="M49" s="10">
        <f t="shared" si="19"/>
        <v>0.95155709342560557</v>
      </c>
      <c r="N49" s="12">
        <f t="shared" si="20"/>
        <v>2.3679776978417273</v>
      </c>
      <c r="O49" s="12">
        <f t="shared" si="21"/>
        <v>0.10676776543657164</v>
      </c>
    </row>
    <row r="50" spans="1:19" s="16" customFormat="1" ht="13">
      <c r="A50" s="9">
        <v>46</v>
      </c>
      <c r="B50" s="10">
        <v>4.05</v>
      </c>
      <c r="C50" s="9">
        <f t="shared" si="14"/>
        <v>4.0250000000000001E-2</v>
      </c>
      <c r="D50" s="14">
        <v>18.8</v>
      </c>
      <c r="E50" s="14">
        <f>0.005*D50+0.2</f>
        <v>0.29400000000000004</v>
      </c>
      <c r="F50" s="9">
        <v>300</v>
      </c>
      <c r="G50" s="11">
        <f t="shared" si="12"/>
        <v>3.5</v>
      </c>
      <c r="H50" s="9">
        <v>9700</v>
      </c>
      <c r="I50" s="9">
        <f t="shared" si="13"/>
        <v>248.5</v>
      </c>
      <c r="J50" s="10">
        <f t="shared" si="16"/>
        <v>76.14</v>
      </c>
      <c r="K50" s="10">
        <f t="shared" si="17"/>
        <v>1.9474</v>
      </c>
      <c r="L50" s="10">
        <f t="shared" si="18"/>
        <v>32.333333333333336</v>
      </c>
      <c r="M50" s="10">
        <f t="shared" si="19"/>
        <v>1.2055555555555557</v>
      </c>
      <c r="N50" s="12">
        <f t="shared" si="20"/>
        <v>2.3548453608247422</v>
      </c>
      <c r="O50" s="12">
        <f t="shared" si="21"/>
        <v>0.14802980125411838</v>
      </c>
    </row>
    <row r="51" spans="1:19" s="16" customFormat="1" ht="13">
      <c r="A51" s="9">
        <v>47</v>
      </c>
      <c r="B51" s="10">
        <v>4.13</v>
      </c>
      <c r="C51" s="9">
        <f t="shared" si="14"/>
        <v>4.0649999999999999E-2</v>
      </c>
      <c r="D51" s="10">
        <v>19.600000000000001</v>
      </c>
      <c r="E51" s="10">
        <f>0.005*D51+0.02</f>
        <v>0.11800000000000001</v>
      </c>
      <c r="F51" s="9">
        <v>767</v>
      </c>
      <c r="G51" s="11">
        <f t="shared" si="12"/>
        <v>5.835</v>
      </c>
      <c r="H51" s="9">
        <v>25300</v>
      </c>
      <c r="I51" s="9">
        <f t="shared" si="13"/>
        <v>326.5</v>
      </c>
      <c r="J51" s="10">
        <f t="shared" si="16"/>
        <v>80.948000000000008</v>
      </c>
      <c r="K51" s="10">
        <f t="shared" si="17"/>
        <v>1.2840799999999999</v>
      </c>
      <c r="L51" s="10">
        <f t="shared" si="18"/>
        <v>32.98565840938722</v>
      </c>
      <c r="M51" s="10">
        <f t="shared" si="19"/>
        <v>0.67662492414442565</v>
      </c>
      <c r="N51" s="12">
        <f t="shared" si="20"/>
        <v>2.4540362055335971</v>
      </c>
      <c r="O51" s="12">
        <f t="shared" si="21"/>
        <v>8.9267342336233985E-2</v>
      </c>
    </row>
    <row r="52" spans="1:19" s="16" customFormat="1" ht="13">
      <c r="A52" s="9">
        <v>48</v>
      </c>
      <c r="B52" s="10">
        <v>4.18</v>
      </c>
      <c r="C52" s="9">
        <f t="shared" si="14"/>
        <v>4.0899999999999999E-2</v>
      </c>
      <c r="D52" s="14">
        <v>21.2</v>
      </c>
      <c r="E52" s="14">
        <f>0.005*D52+0.2</f>
        <v>0.30599999999999999</v>
      </c>
      <c r="F52" s="9">
        <v>360</v>
      </c>
      <c r="G52" s="11">
        <f t="shared" si="12"/>
        <v>3.8</v>
      </c>
      <c r="H52" s="9">
        <v>13600</v>
      </c>
      <c r="I52" s="9">
        <f t="shared" si="13"/>
        <v>268</v>
      </c>
      <c r="J52" s="10">
        <f t="shared" si="16"/>
        <v>88.615999999999985</v>
      </c>
      <c r="K52" s="10">
        <f t="shared" si="17"/>
        <v>2.1461600000000001</v>
      </c>
      <c r="L52" s="10">
        <f t="shared" si="18"/>
        <v>37.777777777777779</v>
      </c>
      <c r="M52" s="10">
        <f t="shared" si="19"/>
        <v>1.1432098765432099</v>
      </c>
      <c r="N52" s="12">
        <f t="shared" si="20"/>
        <v>2.345717647058823</v>
      </c>
      <c r="O52" s="12">
        <f t="shared" si="21"/>
        <v>0.12779490657439443</v>
      </c>
    </row>
    <row r="53" spans="1:19" s="16" customFormat="1" ht="13">
      <c r="A53" s="9">
        <v>49</v>
      </c>
      <c r="B53" s="10">
        <v>4.1900000000000004</v>
      </c>
      <c r="C53" s="9">
        <f t="shared" si="14"/>
        <v>4.095E-2</v>
      </c>
      <c r="D53" s="10">
        <v>21.24</v>
      </c>
      <c r="E53" s="10">
        <f>0.005*D53+0.02</f>
        <v>0.12619999999999998</v>
      </c>
      <c r="F53" s="9">
        <v>480</v>
      </c>
      <c r="G53" s="11">
        <f t="shared" si="12"/>
        <v>4.4000000000000004</v>
      </c>
      <c r="H53" s="9">
        <v>18200</v>
      </c>
      <c r="I53" s="9">
        <f t="shared" si="13"/>
        <v>291</v>
      </c>
      <c r="J53" s="10">
        <f t="shared" si="16"/>
        <v>88.995599999999996</v>
      </c>
      <c r="K53" s="10">
        <f t="shared" si="17"/>
        <v>1.3985559999999999</v>
      </c>
      <c r="L53" s="10">
        <f t="shared" si="18"/>
        <v>37.916666666666664</v>
      </c>
      <c r="M53" s="10">
        <f t="shared" si="19"/>
        <v>0.95381944444444444</v>
      </c>
      <c r="N53" s="12">
        <f t="shared" si="20"/>
        <v>2.3471367032967034</v>
      </c>
      <c r="O53" s="12">
        <f t="shared" si="21"/>
        <v>9.5928807728535209E-2</v>
      </c>
    </row>
    <row r="54" spans="1:19" s="16" customFormat="1" ht="13">
      <c r="A54" s="9">
        <v>50</v>
      </c>
      <c r="B54" s="10">
        <v>4.26</v>
      </c>
      <c r="C54" s="9">
        <f t="shared" si="14"/>
        <v>4.1300000000000003E-2</v>
      </c>
      <c r="D54" s="10">
        <v>20.58</v>
      </c>
      <c r="E54" s="10">
        <f>0.005*D54+0.02</f>
        <v>0.1229</v>
      </c>
      <c r="F54" s="9">
        <v>617</v>
      </c>
      <c r="G54" s="11">
        <f t="shared" si="12"/>
        <v>5.085</v>
      </c>
      <c r="H54" s="9">
        <v>22900</v>
      </c>
      <c r="I54" s="9">
        <f t="shared" si="13"/>
        <v>314.5</v>
      </c>
      <c r="J54" s="10">
        <f t="shared" si="16"/>
        <v>87.670799999999986</v>
      </c>
      <c r="K54" s="10">
        <f t="shared" si="17"/>
        <v>1.373508</v>
      </c>
      <c r="L54" s="10">
        <f t="shared" si="18"/>
        <v>37.115072933549435</v>
      </c>
      <c r="M54" s="10">
        <f t="shared" si="19"/>
        <v>0.81560801599205657</v>
      </c>
      <c r="N54" s="12">
        <f t="shared" si="20"/>
        <v>2.3621346550218334</v>
      </c>
      <c r="O54" s="12">
        <f t="shared" si="21"/>
        <v>8.8914925895387173E-2</v>
      </c>
    </row>
    <row r="55" spans="1:19" s="16" customFormat="1" ht="13">
      <c r="A55" s="9">
        <v>51</v>
      </c>
      <c r="B55" s="10">
        <v>4.28</v>
      </c>
      <c r="C55" s="10">
        <f t="shared" si="14"/>
        <v>4.1400000000000006E-2</v>
      </c>
      <c r="D55" s="10">
        <v>20.99</v>
      </c>
      <c r="E55" s="10">
        <f>0.005*D55+0.02</f>
        <v>0.12494999999999999</v>
      </c>
      <c r="F55" s="9">
        <v>540</v>
      </c>
      <c r="G55" s="11">
        <f t="shared" si="12"/>
        <v>4.7</v>
      </c>
      <c r="H55" s="9">
        <v>20000</v>
      </c>
      <c r="I55" s="9">
        <f t="shared" si="13"/>
        <v>300</v>
      </c>
      <c r="J55" s="10">
        <f t="shared" si="16"/>
        <v>89.837199999999996</v>
      </c>
      <c r="K55" s="10">
        <f t="shared" si="17"/>
        <v>1.403772</v>
      </c>
      <c r="L55" s="10">
        <f t="shared" si="18"/>
        <v>37.037037037037038</v>
      </c>
      <c r="M55" s="10">
        <f t="shared" si="19"/>
        <v>0.87791495198902614</v>
      </c>
      <c r="N55" s="12">
        <f t="shared" si="20"/>
        <v>2.4256043999999997</v>
      </c>
      <c r="O55" s="12">
        <f t="shared" si="21"/>
        <v>9.5397651999999999E-2</v>
      </c>
    </row>
    <row r="56" spans="1:19" s="16" customFormat="1" ht="13">
      <c r="A56" s="9">
        <v>52</v>
      </c>
      <c r="B56" s="10">
        <v>4.45</v>
      </c>
      <c r="C56" s="9">
        <f t="shared" si="14"/>
        <v>4.2250000000000003E-2</v>
      </c>
      <c r="D56" s="10">
        <v>21.3</v>
      </c>
      <c r="E56" s="10">
        <f>0.005*D56+0.02</f>
        <v>0.1265</v>
      </c>
      <c r="F56" s="9">
        <v>1198</v>
      </c>
      <c r="G56" s="11">
        <f t="shared" si="12"/>
        <v>7.99</v>
      </c>
      <c r="H56" s="9">
        <v>47500</v>
      </c>
      <c r="I56" s="9">
        <f t="shared" si="13"/>
        <v>437.5</v>
      </c>
      <c r="J56" s="10">
        <f t="shared" si="16"/>
        <v>94.785000000000011</v>
      </c>
      <c r="K56" s="10">
        <f t="shared" si="17"/>
        <v>1.46285</v>
      </c>
      <c r="L56" s="10">
        <f t="shared" si="18"/>
        <v>39.649415692821371</v>
      </c>
      <c r="M56" s="10">
        <f t="shared" si="19"/>
        <v>0.62963174573092051</v>
      </c>
      <c r="N56" s="12">
        <f t="shared" si="20"/>
        <v>2.3905774736842105</v>
      </c>
      <c r="O56" s="12">
        <f t="shared" si="21"/>
        <v>7.4856928310249302E-2</v>
      </c>
    </row>
    <row r="57" spans="1:19" s="16" customFormat="1" ht="13">
      <c r="A57" s="9">
        <v>53</v>
      </c>
      <c r="B57" s="10">
        <v>4.47</v>
      </c>
      <c r="C57" s="9">
        <f>0.005*B57+0.02</f>
        <v>4.2349999999999999E-2</v>
      </c>
      <c r="D57" s="14">
        <v>21.8</v>
      </c>
      <c r="E57" s="14">
        <f>0.005*D57+0.2</f>
        <v>0.309</v>
      </c>
      <c r="F57" s="9">
        <v>480</v>
      </c>
      <c r="G57" s="11">
        <f t="shared" si="12"/>
        <v>4.4000000000000004</v>
      </c>
      <c r="H57" s="9">
        <v>19500</v>
      </c>
      <c r="I57" s="9">
        <f t="shared" si="13"/>
        <v>297.5</v>
      </c>
      <c r="J57" s="10">
        <f t="shared" si="16"/>
        <v>97.445999999999998</v>
      </c>
      <c r="K57" s="10">
        <f t="shared" si="17"/>
        <v>2.3044599999999997</v>
      </c>
      <c r="L57" s="10">
        <f t="shared" si="18"/>
        <v>40.625</v>
      </c>
      <c r="M57" s="10">
        <f t="shared" si="19"/>
        <v>0.9921875</v>
      </c>
      <c r="N57" s="12">
        <f t="shared" si="20"/>
        <v>2.3986707692307694</v>
      </c>
      <c r="O57" s="12">
        <f t="shared" si="21"/>
        <v>0.11530808994082839</v>
      </c>
    </row>
    <row r="58" spans="1:19" s="16" customFormat="1" ht="13">
      <c r="A58" s="9">
        <v>54</v>
      </c>
      <c r="B58" s="10">
        <v>4.47</v>
      </c>
      <c r="C58" s="9">
        <f t="shared" si="14"/>
        <v>4.2349999999999999E-2</v>
      </c>
      <c r="D58" s="14">
        <v>22.7</v>
      </c>
      <c r="E58" s="14">
        <f>0.005*D58+0.2</f>
        <v>0.3135</v>
      </c>
      <c r="F58" s="9">
        <v>240</v>
      </c>
      <c r="G58" s="11">
        <f t="shared" si="12"/>
        <v>3.2</v>
      </c>
      <c r="H58" s="9">
        <v>10700</v>
      </c>
      <c r="I58" s="9">
        <f t="shared" si="13"/>
        <v>253.5</v>
      </c>
      <c r="J58" s="10">
        <f t="shared" si="16"/>
        <v>101.46899999999999</v>
      </c>
      <c r="K58" s="10">
        <f t="shared" si="17"/>
        <v>2.3626899999999997</v>
      </c>
      <c r="L58" s="10">
        <f t="shared" si="18"/>
        <v>44.583333333333336</v>
      </c>
      <c r="M58" s="10">
        <f t="shared" si="19"/>
        <v>1.6506944444444447</v>
      </c>
      <c r="N58" s="12">
        <f t="shared" si="20"/>
        <v>2.2759401869158875</v>
      </c>
      <c r="O58" s="12">
        <f t="shared" si="21"/>
        <v>0.13726142405450256</v>
      </c>
    </row>
    <row r="59" spans="1:19" s="16" customFormat="1" ht="13">
      <c r="A59" s="9">
        <v>55</v>
      </c>
      <c r="B59" s="10">
        <v>4.4800000000000004</v>
      </c>
      <c r="C59" s="9">
        <f t="shared" si="14"/>
        <v>4.2400000000000007E-2</v>
      </c>
      <c r="D59" s="14">
        <v>22.8</v>
      </c>
      <c r="E59" s="14">
        <f>0.005*D59+0.2</f>
        <v>0.314</v>
      </c>
      <c r="F59" s="9">
        <v>510</v>
      </c>
      <c r="G59" s="11">
        <f t="shared" si="12"/>
        <v>4.5500000000000007</v>
      </c>
      <c r="H59" s="9">
        <v>22400</v>
      </c>
      <c r="I59" s="9">
        <f t="shared" si="13"/>
        <v>312</v>
      </c>
      <c r="J59" s="10">
        <f t="shared" si="16"/>
        <v>102.14400000000002</v>
      </c>
      <c r="K59" s="10">
        <f t="shared" si="17"/>
        <v>2.3734400000000004</v>
      </c>
      <c r="L59" s="10">
        <f t="shared" si="18"/>
        <v>43.921568627450981</v>
      </c>
      <c r="M59" s="10">
        <f t="shared" si="19"/>
        <v>1.0036139946174549</v>
      </c>
      <c r="N59" s="12">
        <f t="shared" si="20"/>
        <v>2.3256000000000006</v>
      </c>
      <c r="O59" s="12">
        <f t="shared" si="21"/>
        <v>0.10717842857142859</v>
      </c>
    </row>
    <row r="60" spans="1:19" ht="13">
      <c r="A60" s="1"/>
      <c r="B60" s="4"/>
      <c r="C60" s="1"/>
      <c r="D60" s="1"/>
      <c r="E60" s="1"/>
      <c r="F60" s="1"/>
      <c r="G60" s="1"/>
      <c r="H60" s="1"/>
      <c r="I60" s="1"/>
      <c r="J60" s="4"/>
      <c r="K60" s="4"/>
      <c r="L60" s="4"/>
      <c r="M60" s="4"/>
      <c r="N60" s="3"/>
      <c r="O60" s="3"/>
    </row>
    <row r="61" spans="1:19" ht="15">
      <c r="K61" s="5"/>
      <c r="L61" s="7" t="s">
        <v>38</v>
      </c>
      <c r="M61" s="5"/>
      <c r="N61" s="8">
        <f>AVERAGE(N5:N59)</f>
        <v>2.6547178154996867</v>
      </c>
      <c r="O61" s="8">
        <f>AVERAGE(O5:O59)/SQRT(COUNTA(O5:O59)-1)</f>
        <v>2.1230997532862311E-2</v>
      </c>
      <c r="Q61" s="5"/>
      <c r="R61" s="5"/>
      <c r="S61" s="5"/>
    </row>
    <row r="62" spans="1:19" ht="13">
      <c r="O62" s="6"/>
    </row>
  </sheetData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0" scale="93" fitToHeight="2" orientation="portrait" horizontalDpi="4294967292" verticalDpi="4294967292"/>
  <rowBreaks count="1" manualBreakCount="1">
    <brk id="61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fusion</vt:lpstr>
      <vt:lpstr>autoprotolyse</vt:lpstr>
      <vt:lpstr>vaporisation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J.M. Laffaille</dc:creator>
  <cp:lastModifiedBy>Jean-Michel Laffaille</cp:lastModifiedBy>
  <cp:lastPrinted>2006-07-01T21:01:49Z</cp:lastPrinted>
  <dcterms:created xsi:type="dcterms:W3CDTF">2026-04-04T18:49:54Z</dcterms:created>
  <dcterms:modified xsi:type="dcterms:W3CDTF">2026-04-05T18:56:59Z</dcterms:modified>
</cp:coreProperties>
</file>